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22" documentId="8_{9625B7DA-5789-4C78-8F99-D0E17035DD87}" xr6:coauthVersionLast="47" xr6:coauthVersionMax="47" xr10:uidLastSave="{03732793-79DB-4F7E-9883-CDE1EFA7C481}"/>
  <bookViews>
    <workbookView xWindow="57480" yWindow="-120" windowWidth="29040" windowHeight="16440" firstSheet="2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Y36"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128" i="233" a="1"/>
  <c r="F1846" i="233" a="1"/>
  <c r="F1934" i="233" a="1"/>
  <c r="F69" i="233" a="1"/>
  <c r="F13" i="233" a="1"/>
  <c r="F1730" i="233" a="1"/>
  <c r="F1483" i="233" a="1"/>
  <c r="F1602" i="233" a="1"/>
  <c r="F188" i="233" a="1"/>
  <c r="F767" i="233" a="1"/>
  <c r="F1657" i="233" a="1"/>
  <c r="F1763" i="233" a="1"/>
  <c r="F1806" i="233" a="1"/>
  <c r="F902" i="233" a="1"/>
  <c r="F309" i="233" a="1"/>
  <c r="F44" i="233" a="1"/>
  <c r="F1298" i="233" a="1"/>
  <c r="F817" i="233" a="1"/>
  <c r="F1354" i="233" a="1"/>
  <c r="F766" i="233" a="1"/>
  <c r="F438" i="233" a="1"/>
  <c r="F222" i="233" a="1"/>
  <c r="F1868" i="233" a="1"/>
  <c r="F1764" i="233" a="1"/>
  <c r="F846" i="233" a="1"/>
  <c r="F705" i="233" a="1"/>
  <c r="F56" i="233" a="1"/>
  <c r="F785" i="233" a="1"/>
  <c r="F485" i="233" a="1"/>
  <c r="F541" i="233" a="1"/>
  <c r="F925" i="233" a="1"/>
  <c r="F240" i="233" a="1"/>
  <c r="F109" i="233" a="1"/>
  <c r="F799" i="233" a="1"/>
  <c r="F1121" i="233" a="1"/>
  <c r="F101" i="233" a="1"/>
  <c r="F778" i="233" a="1"/>
  <c r="F251" i="233" a="1"/>
  <c r="F731" i="233" a="1"/>
  <c r="F962" i="233" a="1"/>
  <c r="F529" i="233" a="1"/>
  <c r="F788" i="233" a="1"/>
  <c r="F905" i="233" a="1"/>
  <c r="F1812" i="233" a="1"/>
  <c r="F1780" i="233" a="1"/>
  <c r="F1389" i="233" a="1"/>
  <c r="F1099" i="233" a="1"/>
  <c r="F46" i="233" a="1"/>
  <c r="F1192" i="233" a="1"/>
  <c r="F1249" i="233" a="1"/>
  <c r="F1489" i="233" a="1"/>
  <c r="F1990" i="233" a="1"/>
  <c r="F608" i="233" a="1"/>
  <c r="F1582" i="233" a="1"/>
  <c r="F157" i="233" a="1"/>
  <c r="F1668" i="233" a="1"/>
  <c r="F883" i="233" a="1"/>
  <c r="F151" i="233" a="1"/>
  <c r="F1369" i="233" a="1"/>
  <c r="F1672" i="233" a="1"/>
  <c r="F1101" i="233" a="1"/>
  <c r="F1784" i="233" a="1"/>
  <c r="F851" i="233" a="1"/>
  <c r="F983" i="233" a="1"/>
  <c r="F1144" i="233" a="1"/>
  <c r="F551" i="233" a="1"/>
  <c r="F922" i="233" a="1"/>
  <c r="F1700" i="233" a="1"/>
  <c r="F1193" i="233" a="1"/>
  <c r="F1312" i="233" a="1"/>
  <c r="F394" i="233" a="1"/>
  <c r="F536" i="233" a="1"/>
  <c r="F1240" i="233" a="1"/>
  <c r="F1051" i="233" a="1"/>
  <c r="F1386" i="233" a="1"/>
  <c r="F421" i="233" a="1"/>
  <c r="F505" i="233" a="1"/>
  <c r="F1050" i="233" a="1"/>
  <c r="F1124" i="233" a="1"/>
  <c r="F1005" i="233" a="1"/>
  <c r="F203" i="233" a="1"/>
  <c r="F100" i="233" a="1"/>
  <c r="F559" i="233" a="1"/>
  <c r="F1885" i="233" a="1"/>
  <c r="F773" i="233" a="1"/>
  <c r="F469" i="233" a="1"/>
  <c r="F1028" i="233" a="1"/>
  <c r="F1187" i="233" a="1"/>
  <c r="F1442" i="233" a="1"/>
  <c r="F1275" i="233" a="1"/>
  <c r="F1792" i="233" a="1"/>
  <c r="F1346" i="233" a="1"/>
  <c r="F700" i="233" a="1"/>
  <c r="F254" i="233" a="1"/>
  <c r="F552" i="233" a="1"/>
  <c r="F1156" i="233" a="1"/>
  <c r="F1162" i="233" a="1"/>
  <c r="F270" i="233" a="1"/>
  <c r="F969" i="233" a="1"/>
  <c r="F629" i="233" a="1"/>
  <c r="F1474" i="233" a="1"/>
  <c r="F238" i="233" a="1"/>
  <c r="F1819" i="233" a="1"/>
  <c r="F1591" i="233" a="1"/>
  <c r="F1574" i="233" a="1"/>
  <c r="F357" i="233" a="1"/>
  <c r="F1622" i="233" a="1"/>
  <c r="F1598" i="233" a="1"/>
  <c r="F803" i="233" a="1"/>
  <c r="F459" i="233" a="1"/>
  <c r="F1102" i="233" a="1"/>
  <c r="F550" i="233" a="1"/>
  <c r="F1629" i="233" a="1"/>
  <c r="F1679" i="233" a="1"/>
  <c r="F1383" i="233" a="1"/>
  <c r="F375" i="233" a="1"/>
  <c r="F1878" i="233" a="1"/>
  <c r="F476" i="233" a="1"/>
  <c r="F748" i="233" a="1"/>
  <c r="F644" i="233" a="1"/>
  <c r="F1801" i="233" a="1"/>
  <c r="F380" i="233" a="1"/>
  <c r="F520" i="233" a="1"/>
  <c r="F89" i="233" a="1"/>
  <c r="F1660" i="233" a="1"/>
  <c r="F1865" i="233" a="1"/>
  <c r="F1639" i="233" a="1"/>
  <c r="F1453" i="233" a="1"/>
  <c r="F1726" i="233" a="1"/>
  <c r="F932" i="233" a="1"/>
  <c r="F170" i="233" a="1"/>
  <c r="F662" i="233" a="1"/>
  <c r="F1665" i="233" a="1"/>
  <c r="F114" i="233" a="1"/>
  <c r="F1643" i="233" a="1"/>
  <c r="F1526" i="233" a="1"/>
  <c r="F415" i="233" a="1"/>
  <c r="F457" i="233" a="1"/>
  <c r="F710" i="233" a="1"/>
  <c r="F1454" i="233" a="1"/>
  <c r="F1820" i="233" a="1"/>
  <c r="F382" i="233" a="1"/>
  <c r="F782" i="233" a="1"/>
  <c r="F630" i="233" a="1"/>
  <c r="F1557" i="233" a="1"/>
  <c r="F959" i="233" a="1"/>
  <c r="F674" i="233" a="1"/>
  <c r="F259" i="233" a="1"/>
  <c r="F283" i="233" a="1"/>
  <c r="F1435" i="233" a="1"/>
  <c r="F698" i="233" a="1"/>
  <c r="F76" i="233" a="1"/>
  <c r="F94" i="233" a="1"/>
  <c r="F1254" i="233" a="1"/>
  <c r="F304" i="233" a="1"/>
  <c r="F1140" i="233" a="1"/>
  <c r="F1831" i="233" a="1"/>
  <c r="F261" i="233" a="1"/>
  <c r="F506" i="233" a="1"/>
  <c r="F979" i="233" a="1"/>
  <c r="F614" i="233" a="1"/>
  <c r="F1302" i="233" a="1"/>
  <c r="F941" i="233" a="1"/>
  <c r="F533" i="233" a="1"/>
  <c r="F993" i="233" a="1"/>
  <c r="F807" i="233" a="1"/>
  <c r="F1922" i="233" a="1"/>
  <c r="F1896" i="233" a="1"/>
  <c r="F1361" i="233" a="1"/>
  <c r="F624" i="233" a="1"/>
  <c r="F1901" i="233" a="1"/>
  <c r="F1966" i="233" a="1"/>
  <c r="F772" i="233" a="1"/>
  <c r="F592" i="233" a="1"/>
  <c r="F957" i="233" a="1"/>
  <c r="F1633" i="233" a="1"/>
  <c r="F926" i="233" a="1"/>
  <c r="F1696" i="233" a="1"/>
  <c r="F706" i="233" a="1"/>
  <c r="F383" i="233" a="1"/>
  <c r="F410" i="233" a="1"/>
  <c r="F278" i="233" a="1"/>
  <c r="F1731" i="233" a="1"/>
  <c r="F1264" i="233" a="1"/>
  <c r="F881" i="233" a="1"/>
  <c r="F1420" i="233" a="1"/>
  <c r="F615" i="233" a="1"/>
  <c r="F771" i="233" a="1"/>
  <c r="F1925" i="233" a="1"/>
  <c r="F757" i="233" a="1"/>
  <c r="F671" i="233" a="1"/>
  <c r="F393" i="233" a="1"/>
  <c r="F582" i="233" a="1"/>
  <c r="F256" i="233" a="1"/>
  <c r="F328" i="233" a="1"/>
  <c r="F1189" i="233" a="1"/>
  <c r="F794" i="233" a="1"/>
  <c r="F537" i="233" a="1"/>
  <c r="F141" i="233" a="1"/>
  <c r="F178" i="233" a="1"/>
  <c r="F1576" i="233" a="1"/>
  <c r="F166" i="233" a="1"/>
  <c r="F1448" i="233" a="1"/>
  <c r="F379" i="233" a="1"/>
  <c r="F1702" i="233" a="1"/>
  <c r="F199" i="233" a="1"/>
  <c r="F1292" i="233" a="1"/>
  <c r="F1566" i="233" a="1"/>
  <c r="F444" i="233" a="1"/>
  <c r="F764" i="233" a="1"/>
  <c r="F1614" i="233" a="1"/>
  <c r="F99" i="233" a="1"/>
  <c r="F1031" i="233" a="1"/>
  <c r="F1670" i="233" a="1"/>
  <c r="F1746" i="233" a="1"/>
  <c r="F898" i="233" a="1"/>
  <c r="F1375" i="233" a="1"/>
  <c r="F1689" i="233" a="1"/>
  <c r="F938" i="233" a="1"/>
  <c r="F1833" i="233" a="1"/>
  <c r="F1381" i="233" a="1"/>
  <c r="F1749" i="233" a="1"/>
  <c r="F1921" i="233" a="1"/>
  <c r="F1547" i="233" a="1"/>
  <c r="F1556" i="233" a="1"/>
  <c r="F1256" i="233" a="1"/>
  <c r="F1006" i="233" a="1"/>
  <c r="F1447" i="233" a="1"/>
  <c r="F1172" i="233" a="1"/>
  <c r="F65" i="233" a="1"/>
  <c r="F1451" i="233" a="1"/>
  <c r="F1954" i="233" a="1"/>
  <c r="F659" i="233" a="1"/>
  <c r="F1632" i="233" a="1"/>
  <c r="F426" i="233" a="1"/>
  <c r="F1909" i="233" a="1"/>
  <c r="F1870" i="233" a="1"/>
  <c r="F1637" i="233" a="1"/>
  <c r="F815" i="233" a="1"/>
  <c r="F867" i="233" a="1"/>
  <c r="F1895" i="233" a="1"/>
  <c r="F1248" i="233" a="1"/>
  <c r="F1195" i="233" a="1"/>
  <c r="F1839" i="233" a="1"/>
  <c r="F483" i="233" a="1"/>
  <c r="F236" i="233" a="1"/>
  <c r="F184" i="233" a="1"/>
  <c r="F1056" i="233" a="1"/>
  <c r="F1224" i="233" a="1"/>
  <c r="F1164" i="233" a="1"/>
  <c r="F660" i="233" a="1"/>
  <c r="F1349" i="233" a="1"/>
  <c r="F1412" i="233" a="1"/>
  <c r="F522" i="233" a="1"/>
  <c r="F471" i="233" a="1"/>
  <c r="F795" i="233" a="1"/>
  <c r="F1516" i="233" a="1"/>
  <c r="F1977" i="233" a="1"/>
  <c r="F103" i="233" a="1"/>
  <c r="F402" i="233" a="1"/>
  <c r="F273" i="233" a="1"/>
  <c r="F1265" i="233" a="1"/>
  <c r="F347" i="233" a="1"/>
  <c r="F1025" i="233" a="1"/>
  <c r="F763" i="233" a="1"/>
  <c r="F1754" i="233" a="1"/>
  <c r="F1976" i="233" a="1"/>
  <c r="F801" i="233" a="1"/>
  <c r="F160" i="233" a="1"/>
  <c r="F1270" i="233" a="1"/>
  <c r="F720" i="233" a="1"/>
  <c r="F797" i="233" a="1"/>
  <c r="F816" i="233" a="1"/>
  <c r="F752" i="233" a="1"/>
  <c r="F1588" i="233" a="1"/>
  <c r="F820" i="233" a="1"/>
  <c r="F676" i="233" a="1"/>
  <c r="F396" i="233" a="1"/>
  <c r="F1080" i="233" a="1"/>
  <c r="F247" i="233" a="1"/>
  <c r="F1515" i="233" a="1"/>
  <c r="F75" i="233" a="1"/>
  <c r="F695" i="233" a="1"/>
  <c r="F1646" i="233" a="1"/>
  <c r="F1974" i="233" a="1"/>
  <c r="F279" i="233" a="1"/>
  <c r="F1133" i="233" a="1"/>
  <c r="F1456" i="233" a="1"/>
  <c r="F1578" i="233" a="1"/>
  <c r="F1038" i="233" a="1"/>
  <c r="F1356" i="233" a="1"/>
  <c r="F61" i="233" a="1"/>
  <c r="F1838" i="233" a="1"/>
  <c r="F229" i="233" a="1"/>
  <c r="F670" i="233" a="1"/>
  <c r="F669" i="233" a="1"/>
  <c r="F389" i="233" a="1"/>
  <c r="F1599" i="233" a="1"/>
  <c r="F1000" i="233" a="1"/>
  <c r="F1956" i="233" a="1"/>
  <c r="F1944" i="233" a="1"/>
  <c r="F995" i="233" a="1"/>
  <c r="F337" i="233" a="1"/>
  <c r="F228" i="233" a="1"/>
  <c r="F1171" i="233" a="1"/>
  <c r="F1320" i="233" a="1"/>
  <c r="F1076" i="233" a="1"/>
  <c r="F1975" i="233" a="1"/>
  <c r="F1329" i="233" a="1"/>
  <c r="F727" i="233" a="1"/>
  <c r="F1212" i="233" a="1"/>
  <c r="F1418" i="233" a="1"/>
  <c r="F220" i="233" a="1"/>
  <c r="F1653" i="233" a="1"/>
  <c r="F555" i="233" a="1"/>
  <c r="F1261" i="233" a="1"/>
  <c r="F1883" i="233" a="1"/>
  <c r="F1015" i="233" a="1"/>
  <c r="F611" i="233" a="1"/>
  <c r="F1147" i="233" a="1"/>
  <c r="F1030" i="233" a="1"/>
  <c r="F490" i="233" a="1"/>
  <c r="F268" i="233" a="1"/>
  <c r="F1941" i="233" a="1"/>
  <c r="F1708" i="233" a="1"/>
  <c r="F855" i="233" a="1"/>
  <c r="F621" i="233" a="1"/>
  <c r="F1242" i="233" a="1"/>
  <c r="F60" i="233" a="1"/>
  <c r="F1178" i="233" a="1"/>
  <c r="F668" i="233" a="1"/>
  <c r="F74" i="233" a="1"/>
  <c r="F618" i="233" a="1"/>
  <c r="F23" i="233" a="1"/>
  <c r="F589" i="233" a="1"/>
  <c r="F489" i="233" a="1"/>
  <c r="F429" i="233" a="1"/>
  <c r="F1429" i="233" a="1"/>
  <c r="F321" i="233" a="1"/>
  <c r="F841" i="233" a="1"/>
  <c r="F598" i="233" a="1"/>
  <c r="F1458" i="233" a="1"/>
  <c r="F845" i="233" a="1"/>
  <c r="F1223" i="233" a="1"/>
  <c r="F1027" i="233" a="1"/>
  <c r="F1872" i="233" a="1"/>
  <c r="F1871" i="233" a="1"/>
  <c r="F249" i="233" a="1"/>
  <c r="F1176" i="233" a="1"/>
  <c r="F324" i="233" a="1"/>
  <c r="F1991" i="233" a="1"/>
  <c r="F1847" i="233" a="1"/>
  <c r="F79" i="233" a="1"/>
  <c r="F963" i="233" a="1"/>
  <c r="F619" i="233" a="1"/>
  <c r="F1367" i="233" a="1"/>
  <c r="F428" i="233" a="1"/>
  <c r="F865" i="233" a="1"/>
  <c r="F1942" i="233" a="1"/>
  <c r="F1949" i="233" a="1"/>
  <c r="F1494" i="233" a="1"/>
  <c r="F1881" i="233" a="1"/>
  <c r="F466" i="233" a="1"/>
  <c r="F403" i="233" a="1"/>
  <c r="F1843" i="233" a="1"/>
  <c r="F1040" i="233" a="1"/>
  <c r="F140" i="233" a="1"/>
  <c r="F1427" i="233" a="1"/>
  <c r="F1095" i="233" a="1"/>
  <c r="F836" i="233" a="1"/>
  <c r="F196" i="233" a="1"/>
  <c r="F50" i="233" a="1"/>
  <c r="F1685" i="233" a="1"/>
  <c r="F165" i="233" a="1"/>
  <c r="F523" i="233" a="1"/>
  <c r="F1237" i="233" a="1"/>
  <c r="F1969" i="233" a="1"/>
  <c r="F646" i="233" a="1"/>
  <c r="F1477" i="233" a="1"/>
  <c r="F1100" i="233" a="1"/>
  <c r="F6" i="233" a="1"/>
  <c r="F1943" i="233" a="1"/>
  <c r="F1111" i="233" a="1"/>
  <c r="F1783" i="233" a="1"/>
  <c r="F515" i="233" a="1"/>
  <c r="F1553" i="233" a="1"/>
  <c r="F576" i="233" a="1"/>
  <c r="F704" i="233" a="1"/>
  <c r="F111" i="233" a="1"/>
  <c r="F1304" i="233" a="1"/>
  <c r="F1992" i="233" a="1"/>
  <c r="F1893" i="233" a="1"/>
  <c r="F1770" i="233" a="1"/>
  <c r="F11" i="233" a="1"/>
  <c r="F1366" i="233" a="1"/>
  <c r="F740" i="233" a="1"/>
  <c r="F1309" i="233" a="1"/>
  <c r="F1488" i="233" a="1"/>
  <c r="F691" i="233" a="1"/>
  <c r="F1322" i="233" a="1"/>
  <c r="F637" i="233" a="1"/>
  <c r="F943" i="233" a="1"/>
  <c r="F1618" i="233" a="1"/>
  <c r="F885" i="233" a="1"/>
  <c r="F113" i="233" a="1"/>
  <c r="F83" i="233" a="1"/>
  <c r="F169" i="233" a="1"/>
  <c r="F1303" i="233" a="1"/>
  <c r="F1149" i="233" a="1"/>
  <c r="F758" i="233" a="1"/>
  <c r="F1923" i="233" a="1"/>
  <c r="F1857" i="233" a="1"/>
  <c r="F1858" i="233" a="1"/>
  <c r="F1523" i="233" a="1"/>
  <c r="F435" i="233" a="1"/>
  <c r="F1524" i="233" a="1"/>
  <c r="F181" i="233" a="1"/>
  <c r="F1930" i="233" a="1"/>
  <c r="F872" i="233" a="1"/>
  <c r="F1464" i="233" a="1"/>
  <c r="F72" i="233" a="1"/>
  <c r="F976" i="233" a="1"/>
  <c r="F1157" i="233" a="1"/>
  <c r="F1824" i="233" a="1"/>
  <c r="F1788" i="233" a="1"/>
  <c r="F722" i="233" a="1"/>
  <c r="F1647" i="233" a="1"/>
  <c r="F1737" i="233" a="1"/>
  <c r="F230" i="233" a="1"/>
  <c r="F1984" i="233" a="1"/>
  <c r="F1946" i="233" a="1"/>
  <c r="F602" i="233" a="1"/>
  <c r="F1142" i="233" a="1"/>
  <c r="F152" i="233" a="1"/>
  <c r="F1563" i="233" a="1"/>
  <c r="F1161" i="233" a="1"/>
  <c r="F49" i="233" a="1"/>
  <c r="F947" i="233" a="1"/>
  <c r="F1344" i="233" a="1"/>
  <c r="F502" i="233" a="1"/>
  <c r="F1184" i="233" a="1"/>
  <c r="F204" i="233" a="1"/>
  <c r="F1978" i="233" a="1"/>
  <c r="F1297" i="233" a="1"/>
  <c r="F871" i="233" a="1"/>
  <c r="F762" i="233" a="1"/>
  <c r="F686" i="233" a="1"/>
  <c r="F1222" i="233" a="1"/>
  <c r="F42" i="233" a="1"/>
  <c r="F7" i="233" a="1"/>
  <c r="F1010" i="233" a="1"/>
  <c r="F657" i="233" a="1"/>
  <c r="F960" i="233" a="1"/>
  <c r="F606" i="233" a="1"/>
  <c r="F214" i="233" a="1"/>
  <c r="F442" i="233" a="1"/>
  <c r="F1577" i="233" a="1"/>
  <c r="F631" i="233" a="1"/>
  <c r="F1110" i="233" a="1"/>
  <c r="F982" i="233" a="1"/>
  <c r="F430" i="233" a="1"/>
  <c r="F1132" i="233" a="1"/>
  <c r="F185" i="233" a="1"/>
  <c r="F1972" i="233" a="1"/>
  <c r="F305" i="233" a="1"/>
  <c r="F422" i="233" a="1"/>
  <c r="F810" i="233" a="1"/>
  <c r="F1365" i="233" a="1"/>
  <c r="F1645" i="233" a="1"/>
  <c r="F1207" i="233" a="1"/>
  <c r="F1950" i="233" a="1"/>
  <c r="F287" i="233" a="1"/>
  <c r="F1108" i="233" a="1"/>
  <c r="F405" i="233" a="1"/>
  <c r="F289" i="233" a="1"/>
  <c r="F1892" i="233" a="1"/>
  <c r="F1208" i="233" a="1"/>
  <c r="F1064" i="233" a="1"/>
  <c r="F914" i="233" a="1"/>
  <c r="F784" i="233" a="1"/>
  <c r="F1916" i="233" a="1"/>
  <c r="F409" i="233" a="1"/>
  <c r="F1167" i="233" a="1"/>
  <c r="F1817" i="233" a="1"/>
  <c r="F1134" i="233" a="1"/>
  <c r="F683" i="233" a="1"/>
  <c r="F343" i="233" a="1"/>
  <c r="F1333" i="233" a="1"/>
  <c r="F679" i="233" a="1"/>
  <c r="F1046" i="233" a="1"/>
  <c r="F1364" i="233" a="1"/>
  <c r="F1615" i="233" a="1"/>
  <c r="F39" i="233" a="1"/>
  <c r="F510" i="233" a="1"/>
  <c r="F769" i="233" a="1"/>
  <c r="F470" i="233" a="1"/>
  <c r="F540" i="233" a="1"/>
  <c r="F480" i="233" a="1"/>
  <c r="F745" i="233" a="1"/>
  <c r="F1109" i="233" a="1"/>
  <c r="F863" i="233" a="1"/>
  <c r="F362" i="233" a="1"/>
  <c r="F1271" i="233" a="1"/>
  <c r="F479" i="233" a="1"/>
  <c r="F102" i="233" a="1"/>
  <c r="F1779" i="233" a="1"/>
  <c r="F137" i="233" a="1"/>
  <c r="F869" i="233" a="1"/>
  <c r="F1661" i="233" a="1"/>
  <c r="F1396" i="233" a="1"/>
  <c r="F1841" i="233" a="1"/>
  <c r="F1083" i="233" a="1"/>
  <c r="F1733" i="233" a="1"/>
  <c r="F1634" i="233" a="1"/>
  <c r="F627" i="233" a="1"/>
  <c r="F852" i="233" a="1"/>
  <c r="F1710" i="233" a="1"/>
  <c r="F1541" i="233" a="1"/>
  <c r="F1332" i="233" a="1"/>
  <c r="F1170" i="233" a="1"/>
  <c r="F984" i="233" a="1"/>
  <c r="F34" i="233" a="1"/>
  <c r="F1243" i="233" a="1"/>
  <c r="F460" i="233" a="1"/>
  <c r="F1455" i="233" a="1"/>
  <c r="F138" i="233" a="1"/>
  <c r="F1118" i="233" a="1"/>
  <c r="F1345" i="233" a="1"/>
  <c r="F654" i="233" a="1"/>
  <c r="F107" i="233" a="1"/>
  <c r="F420" i="233" a="1"/>
  <c r="F1390" i="233" a="1"/>
  <c r="F269" i="233" a="1"/>
  <c r="F84" i="233" a="1"/>
  <c r="F1677" i="233" a="1"/>
  <c r="F1528" i="233" a="1"/>
  <c r="F1150" i="233" a="1"/>
  <c r="F353" i="233" a="1"/>
  <c r="F68" i="233" a="1"/>
  <c r="F1268" i="233" a="1"/>
  <c r="F901" i="233" a="1"/>
  <c r="F1079" i="233" a="1"/>
  <c r="F884" i="233" a="1"/>
  <c r="F958" i="233" a="1"/>
  <c r="F1016" i="233" a="1"/>
  <c r="F1439" i="233" a="1"/>
  <c r="F215" i="233" a="1"/>
  <c r="F1306" i="233" a="1"/>
  <c r="F1353" i="233" a="1"/>
  <c r="F1862" i="233" a="1"/>
  <c r="F507" i="233" a="1"/>
  <c r="F434" i="233" a="1"/>
  <c r="F1460" i="233" a="1"/>
  <c r="F66" i="233" a="1"/>
  <c r="F928" i="233" a="1"/>
  <c r="F1120" i="233" a="1"/>
  <c r="F1425" i="233" a="1"/>
  <c r="F1837" i="233" a="1"/>
  <c r="F850" i="233" a="1"/>
  <c r="F513" i="233" a="1"/>
  <c r="F1575" i="233" a="1"/>
  <c r="F1852" i="233" a="1"/>
  <c r="F1609" i="233" a="1"/>
  <c r="F1822" i="233" a="1"/>
  <c r="F1113" i="233" a="1"/>
  <c r="F1768" i="233" a="1"/>
  <c r="F1105" i="233" a="1"/>
  <c r="F532" i="233" a="1"/>
  <c r="F1143" i="233" a="1"/>
  <c r="F1641" i="233" a="1"/>
  <c r="F297" i="233" a="1"/>
  <c r="F449" i="233" a="1"/>
  <c r="F427" i="233" a="1"/>
  <c r="F726" i="233" a="1"/>
  <c r="F1879" i="233" a="1"/>
  <c r="F1258" i="233" a="1"/>
  <c r="F404" i="233" a="1"/>
  <c r="F93" i="233" a="1"/>
  <c r="F437" i="233" a="1"/>
  <c r="F827" i="233" a="1"/>
  <c r="F325" i="233" a="1"/>
  <c r="F1291" i="233" a="1"/>
  <c r="F1753" i="233" a="1"/>
  <c r="F1163" i="233" a="1"/>
  <c r="F1330" i="233" a="1"/>
  <c r="F1832" i="233" a="1"/>
  <c r="F1481" i="233" a="1"/>
  <c r="F293" i="233" a="1"/>
  <c r="F996" i="233" a="1"/>
  <c r="F892" i="233" a="1"/>
  <c r="F1551" i="233" a="1"/>
  <c r="F354" i="233" a="1"/>
  <c r="F1907" i="233" a="1"/>
  <c r="F521" i="233" a="1"/>
  <c r="F1088" i="233" a="1"/>
  <c r="F451" i="233" a="1"/>
  <c r="F1114" i="233" a="1"/>
  <c r="F145" i="233" a="1"/>
  <c r="F840" i="233" a="1"/>
  <c r="F312" i="233" a="1"/>
  <c r="F1803" i="233" a="1"/>
  <c r="F51" i="233" a="1"/>
  <c r="F580" i="233" a="1"/>
  <c r="F216" i="233" a="1"/>
  <c r="F32" i="233" a="1"/>
  <c r="F709" i="233" a="1"/>
  <c r="F1782" i="233" a="1"/>
  <c r="F129" i="233" a="1"/>
  <c r="F291" i="233" a="1"/>
  <c r="F781" i="233" a="1"/>
  <c r="F1640" i="233" a="1"/>
  <c r="F988" i="233" a="1"/>
  <c r="F1032" i="233" a="1"/>
  <c r="F464" i="233" a="1"/>
  <c r="F1146" i="233" a="1"/>
  <c r="F1277" i="233" a="1"/>
  <c r="F106" i="233" a="1"/>
  <c r="F1818" i="233" a="1"/>
  <c r="F1403" i="233" a="1"/>
  <c r="F1274" i="233" a="1"/>
  <c r="F716" i="233" a="1"/>
  <c r="F1499" i="233" a="1"/>
  <c r="F1680" i="233" a="1"/>
  <c r="F1153" i="233" a="1"/>
  <c r="F497" i="233" a="1"/>
  <c r="F607" i="233" a="1"/>
  <c r="F890" i="233" a="1"/>
  <c r="F27" i="233" a="1"/>
  <c r="F1504" i="233" a="1"/>
  <c r="F736" i="233" a="1"/>
  <c r="F1506" i="233" a="1"/>
  <c r="F599" i="233" a="1"/>
  <c r="F1213" i="233" a="1"/>
  <c r="F81" i="233" a="1"/>
  <c r="F690" i="233" a="1"/>
  <c r="F1230" i="233" a="1"/>
  <c r="F1159" i="233" a="1"/>
  <c r="F139" i="233" a="1"/>
  <c r="F267" i="233" a="1"/>
  <c r="F826" i="233" a="1"/>
  <c r="F1336" i="233" a="1"/>
  <c r="F765" i="233" a="1"/>
  <c r="F793" i="233" a="1"/>
  <c r="F945" i="233" a="1"/>
  <c r="F888" i="233" a="1"/>
  <c r="F1568" i="233" a="1"/>
  <c r="F1317" i="233" a="1"/>
  <c r="F886" i="233" a="1"/>
  <c r="F1351" i="233" a="1"/>
  <c r="F806" i="233" a="1"/>
  <c r="F1073" i="233" a="1"/>
  <c r="F549" i="233" a="1"/>
  <c r="F1227" i="233" a="1"/>
  <c r="F212" i="233" a="1"/>
  <c r="F1772" i="233" a="1"/>
  <c r="F1940" i="233" a="1"/>
  <c r="F24" i="233" a="1"/>
  <c r="F1459" i="233" a="1"/>
  <c r="F1988" i="233" a="1"/>
  <c r="F1401" i="233" a="1"/>
  <c r="F1775" i="233" a="1"/>
  <c r="F1008" i="233" a="1"/>
  <c r="F1430" i="233" a="1"/>
  <c r="F333" i="233" a="1"/>
  <c r="F1393" i="233" a="1"/>
  <c r="F783" i="233" a="1"/>
  <c r="F1106" i="233" a="1"/>
  <c r="F177" i="233" a="1"/>
  <c r="F873" i="233" a="1"/>
  <c r="F923" i="233" a="1"/>
  <c r="F723" i="233" a="1"/>
  <c r="F1220" i="233" a="1"/>
  <c r="F1511" i="233" a="1"/>
  <c r="F1606" i="233" a="1"/>
  <c r="F1194" i="233" a="1"/>
  <c r="F966" i="233" a="1"/>
  <c r="F1693" i="233" a="1"/>
  <c r="F365" i="233" a="1"/>
  <c r="F243" i="233" a="1"/>
  <c r="F419" i="233" a="1"/>
  <c r="F175" i="233" a="1"/>
  <c r="F1091" i="233" a="1"/>
  <c r="F1327" i="233" a="1"/>
  <c r="F1545" i="233" a="1"/>
  <c r="F1426" i="233" a="1"/>
  <c r="F697" i="233" a="1"/>
  <c r="F359" i="233" a="1"/>
  <c r="F992" i="233" a="1"/>
  <c r="F1739" i="233" a="1"/>
  <c r="F1548" i="233" a="1"/>
  <c r="F119" i="233" a="1"/>
  <c r="F848" i="233" a="1"/>
  <c r="F195" i="233" a="1"/>
  <c r="F687" i="233" a="1"/>
  <c r="F1715" i="233" a="1"/>
  <c r="F1644" i="233" a="1"/>
  <c r="F221" i="233" a="1"/>
  <c r="F1663" i="233" a="1"/>
  <c r="F1410" i="233" a="1"/>
  <c r="F352" i="233" a="1"/>
  <c r="F1683" i="233" a="1"/>
  <c r="F1188" i="233" a="1"/>
  <c r="F1404" i="233" a="1"/>
  <c r="F1512" i="233" a="1"/>
  <c r="F1815" i="233" a="1"/>
  <c r="F183" i="233" a="1"/>
  <c r="F1910" i="233" a="1"/>
  <c r="F146" i="233" a="1"/>
  <c r="F127" i="233" a="1"/>
  <c r="F1018" i="233" a="1"/>
  <c r="F397" i="233" a="1"/>
  <c r="F579" i="233" a="1"/>
  <c r="F1406" i="233" a="1"/>
  <c r="F351" i="233" a="1"/>
  <c r="F730" i="233" a="1"/>
  <c r="F224" i="233" a="1"/>
  <c r="F930" i="233" a="1"/>
  <c r="F821" i="233" a="1"/>
  <c r="F812" i="233" a="1"/>
  <c r="F3" i="233" a="1"/>
  <c r="F1564" i="233" a="1"/>
  <c r="F694" i="233" a="1"/>
  <c r="F1085" i="233" a="1"/>
  <c r="F363" i="233" a="1"/>
  <c r="F498" i="233" a="1"/>
  <c r="F376" i="233" a="1"/>
  <c r="F650" i="233" a="1"/>
  <c r="F1712" i="233" a="1"/>
  <c r="F1409" i="233" a="1"/>
  <c r="F1001" i="233" a="1"/>
  <c r="F1666" i="233" a="1"/>
  <c r="F1017" i="233" a="1"/>
  <c r="F1360" i="233" a="1"/>
  <c r="F1736" i="233" a="1"/>
  <c r="F1620" i="233" a="1"/>
  <c r="F414" i="233" a="1"/>
  <c r="F1253" i="233" a="1"/>
  <c r="F176" i="233" a="1"/>
  <c r="F1098" i="233" a="1"/>
  <c r="F128" i="233" a="1"/>
  <c r="F864" i="233" a="1"/>
  <c r="F364" i="233" a="1"/>
  <c r="F954" i="233" a="1"/>
  <c r="F760" i="233" a="1"/>
  <c r="F1939" i="233" a="1"/>
  <c r="F235" i="233" a="1"/>
  <c r="F163" i="233" a="1"/>
  <c r="F934" i="233" a="1"/>
  <c r="F586" i="233" a="1"/>
  <c r="F311" i="233" a="1"/>
  <c r="F341" i="233" a="1"/>
  <c r="F443" i="233" a="1"/>
  <c r="F1328" i="233" a="1"/>
  <c r="F526" i="233" a="1"/>
  <c r="F1951" i="233" a="1"/>
  <c r="F494" i="233" a="1"/>
  <c r="F1926" i="233" a="1"/>
  <c r="F1052" i="233" a="1"/>
  <c r="F381" i="233" a="1"/>
  <c r="F1961" i="233" a="1"/>
  <c r="F823" i="233" a="1"/>
  <c r="F1394" i="233" a="1"/>
  <c r="F1371" i="233" a="1"/>
  <c r="F131" i="233" a="1"/>
  <c r="F1414" i="233" a="1"/>
  <c r="F688" i="233" a="1"/>
  <c r="F1674" i="233" a="1"/>
  <c r="F1395" i="233" a="1"/>
  <c r="F1649" i="233" a="1"/>
  <c r="F288" i="233" a="1"/>
  <c r="F1732" i="233" a="1"/>
  <c r="F997" i="233" a="1"/>
  <c r="F1233" i="233" a="1"/>
  <c r="F122" i="233" a="1"/>
  <c r="F1023" i="233" a="1"/>
  <c r="F896" i="233" a="1"/>
  <c r="F1432" i="233" a="1"/>
  <c r="F1380" i="233" a="1"/>
  <c r="F1687" i="233" a="1"/>
  <c r="F1979" i="233" a="1"/>
  <c r="F1503" i="233" a="1"/>
  <c r="F780" i="233" a="1"/>
  <c r="F1074" i="233" a="1"/>
  <c r="F534" i="233" a="1"/>
  <c r="F1490" i="233" a="1"/>
  <c r="F1068" i="233" a="1"/>
  <c r="F276" i="233" a="1"/>
  <c r="F1482" i="233" a="1"/>
  <c r="F939" i="233" a="1"/>
  <c r="F557" i="233" a="1"/>
  <c r="F168" i="233" a="1"/>
  <c r="F1631" i="233" a="1"/>
  <c r="F1289" i="233" a="1"/>
  <c r="F649" i="233" a="1"/>
  <c r="F345" i="233" a="1"/>
  <c r="F258" i="233" a="1"/>
  <c r="F307" i="233" a="1"/>
  <c r="F1318" i="233" a="1"/>
  <c r="F735" i="233" a="1"/>
  <c r="F517" i="233" a="1"/>
  <c r="F774" i="233" a="1"/>
  <c r="F677" i="233" a="1"/>
  <c r="F1727" i="233" a="1"/>
  <c r="F567" i="233" a="1"/>
  <c r="F310" i="233" a="1"/>
  <c r="F1498" i="233" a="1"/>
  <c r="F308" i="233" a="1"/>
  <c r="F433" i="233" a="1"/>
  <c r="F1842" i="233" a="1"/>
  <c r="F692" i="233" a="1"/>
  <c r="F1585" i="233" a="1"/>
  <c r="F776" i="233" a="1"/>
  <c r="F407" i="233" a="1"/>
  <c r="F746" i="233" a="1"/>
  <c r="F530" i="233" a="1"/>
  <c r="F162" i="233" a="1"/>
  <c r="F1257" i="233" a="1"/>
  <c r="F436" i="233" a="1"/>
  <c r="F1587" i="233" a="1"/>
  <c r="F1081" i="233" a="1"/>
  <c r="F1299" i="233" a="1"/>
  <c r="F1228" i="233" a="1"/>
  <c r="F1558" i="233" a="1"/>
  <c r="F568" i="233" a="1"/>
  <c r="F126" i="233" a="1"/>
  <c r="F970" i="233" a="1"/>
  <c r="F482" i="233" a="1"/>
  <c r="F48" i="233" a="1"/>
  <c r="F917" i="233" a="1"/>
  <c r="F656" i="233" a="1"/>
  <c r="F1544" i="233" a="1"/>
  <c r="F1662" i="233" a="1"/>
  <c r="F1874" i="233" a="1"/>
  <c r="F1116" i="233" a="1"/>
  <c r="F211" i="233" a="1"/>
  <c r="F265" i="233" a="1"/>
  <c r="F645" i="233" a="1"/>
  <c r="F856" i="233" a="1"/>
  <c r="F616" i="233" a="1"/>
  <c r="F1267" i="233" a="1"/>
  <c r="F648" i="233" a="1"/>
  <c r="F180" i="233" a="1"/>
  <c r="F132" i="233" a="1"/>
  <c r="F747" i="233" a="1"/>
  <c r="F1549" i="233" a="1"/>
  <c r="F484" i="233" a="1"/>
  <c r="F1325" i="233" a="1"/>
  <c r="F1814" i="233" a="1"/>
  <c r="F322" i="233" a="1"/>
  <c r="F1026" i="233" a="1"/>
  <c r="F1250" i="233" a="1"/>
  <c r="F1807" i="233" a="1"/>
  <c r="F1952" i="233" a="1"/>
  <c r="F1473" i="233" a="1"/>
  <c r="F1047" i="233" a="1"/>
  <c r="F1262" i="233" a="1"/>
  <c r="F647" i="233" a="1"/>
  <c r="F493" i="233" a="1"/>
  <c r="F1860" i="233" a="1"/>
  <c r="F112" i="233" a="1"/>
  <c r="F1933" i="233" a="1"/>
  <c r="F595" i="233" a="1"/>
  <c r="F742" i="233" a="1"/>
  <c r="F387" i="233" a="1"/>
  <c r="F1173" i="233" a="1"/>
  <c r="F590" i="233" a="1"/>
  <c r="F1605" i="233" a="1"/>
  <c r="F535" i="233" a="1"/>
  <c r="F1914" i="233" a="1"/>
  <c r="F980" i="233" a="1"/>
  <c r="F1314" i="233" a="1"/>
  <c r="F1624" i="233" a="1"/>
  <c r="F452" i="233" a="1"/>
  <c r="F28" i="233" a="1"/>
  <c r="F759" i="233" a="1"/>
  <c r="F45" i="233" a="1"/>
  <c r="F1681" i="233" a="1"/>
  <c r="F1139" i="233" a="1"/>
  <c r="F1983" i="233" a="1"/>
  <c r="F1535" i="233" a="1"/>
  <c r="F1058" i="233" a="1"/>
  <c r="F1844" i="233" a="1"/>
  <c r="F1313" i="233" a="1"/>
  <c r="F78" i="233" a="1"/>
  <c r="F1928" i="233" a="1"/>
  <c r="F1716" i="233" a="1"/>
  <c r="F1774" i="233" a="1"/>
  <c r="F518" i="233" a="1"/>
  <c r="F929" i="233" a="1"/>
  <c r="F882" i="233" a="1"/>
  <c r="F1441" i="233" a="1"/>
  <c r="F117" i="233" a="1"/>
  <c r="F154" i="233" a="1"/>
  <c r="F173" i="233" a="1"/>
  <c r="F108" i="233" a="1"/>
  <c r="F1723" i="233" a="1"/>
  <c r="F1911" i="233" a="1"/>
  <c r="F67" i="233" a="1"/>
  <c r="F1963" i="233" a="1"/>
  <c r="F858" i="233" a="1"/>
  <c r="F693" i="233" a="1"/>
  <c r="F1045" i="233" a="1"/>
  <c r="F413" i="233" a="1"/>
  <c r="F323" i="233" a="1"/>
  <c r="F1417" i="233" a="1"/>
  <c r="F1821" i="233" a="1"/>
  <c r="F58" i="233" a="1"/>
  <c r="F1522" i="233" a="1"/>
  <c r="F1465" i="233" a="1"/>
  <c r="F1278" i="233" a="1"/>
  <c r="F562" i="233" a="1"/>
  <c r="F1218" i="233" a="1"/>
  <c r="F1055" i="233" a="1"/>
  <c r="F1012" i="233" a="1"/>
  <c r="F1845" i="233" a="1"/>
  <c r="F1707" i="233" a="1"/>
  <c r="F1706" i="233" a="1"/>
  <c r="F1720" i="233" a="1"/>
  <c r="F1856" i="233" a="1"/>
  <c r="F1771" i="233" a="1"/>
  <c r="F1496" i="233" a="1"/>
  <c r="F1781" i="233" a="1"/>
  <c r="F1704" i="233" a="1"/>
  <c r="F1462" i="233" a="1"/>
  <c r="F399" i="233" a="1"/>
  <c r="F1795" i="233" a="1"/>
  <c r="F22" i="233" a="1"/>
  <c r="F918" i="233" a="1"/>
  <c r="F167" i="233" a="1"/>
  <c r="F990" i="233" a="1"/>
  <c r="F844" i="233" a="1"/>
  <c r="F913" i="233" a="1"/>
  <c r="F218" i="233" a="1"/>
  <c r="F573" i="233" a="1"/>
  <c r="F200" i="233" a="1"/>
  <c r="F1747" i="233" a="1"/>
  <c r="F1908" i="233" a="1"/>
  <c r="F159" i="233" a="1"/>
  <c r="F1570" i="233" a="1"/>
  <c r="F368" i="233" a="1"/>
  <c r="F1337" i="233" a="1"/>
  <c r="F194" i="233" a="1"/>
  <c r="F634" i="233" a="1"/>
  <c r="F1573" i="233" a="1"/>
  <c r="F1294" i="233" a="1"/>
  <c r="F728" i="233" a="1"/>
  <c r="F334" i="233" a="1"/>
  <c r="F1521" i="233" a="1"/>
  <c r="F915" i="233" a="1"/>
  <c r="F565" i="233" a="1"/>
  <c r="F1087" i="233" a="1"/>
  <c r="F569" i="233" a="1"/>
  <c r="F205" i="233" a="1"/>
  <c r="F339" i="233" a="1"/>
  <c r="F897" i="233" a="1"/>
  <c r="F1024" i="233" a="1"/>
  <c r="F335" i="233" a="1"/>
  <c r="F1993" i="233" a="1"/>
  <c r="F1601" i="233" a="1"/>
  <c r="F1284" i="233" a="1"/>
  <c r="F715" i="233" a="1"/>
  <c r="F1571" i="233" a="1"/>
  <c r="F998" i="233" a="1"/>
  <c r="F1915" i="233" a="1"/>
  <c r="F1421" i="233" a="1"/>
  <c r="F1738" i="233" a="1"/>
  <c r="F1263" i="233" a="1"/>
  <c r="F1849" i="233" a="1"/>
  <c r="F558" i="233" a="1"/>
  <c r="F1594" i="233" a="1"/>
  <c r="F1241" i="233" a="1"/>
  <c r="F685" i="233" a="1"/>
  <c r="F1600" i="233" a="1"/>
  <c r="F142" i="233" a="1"/>
  <c r="F1835" i="233" a="1"/>
  <c r="F150" i="233" a="1"/>
  <c r="F1434" i="233" a="1"/>
  <c r="F665" i="233" a="1"/>
  <c r="F1530" i="233" a="1"/>
  <c r="F955" i="233" a="1"/>
  <c r="F1579" i="233" a="1"/>
  <c r="F910" i="233" a="1"/>
  <c r="F1616" i="233" a="1"/>
  <c r="F202" i="233" a="1"/>
  <c r="F43" i="233" a="1"/>
  <c r="F1424" i="233" a="1"/>
  <c r="F1301" i="233" a="1"/>
  <c r="F1011" i="233" a="1"/>
  <c r="F755" i="233" a="1"/>
  <c r="F819" i="233" a="1"/>
  <c r="F1438" i="233" a="1"/>
  <c r="F1560" i="233" a="1"/>
  <c r="F951" i="233" a="1"/>
  <c r="F1945" i="233" a="1"/>
  <c r="F667" i="233" a="1"/>
  <c r="F964" i="233" a="1"/>
  <c r="F62" i="233" a="1"/>
  <c r="F1761" i="233" a="1"/>
  <c r="F1077" i="233" a="1"/>
  <c r="F1542" i="233" a="1"/>
  <c r="F26" i="233" a="1"/>
  <c r="F1584" i="233" a="1"/>
  <c r="F1617" i="233" a="1"/>
  <c r="F1201" i="233" a="1"/>
  <c r="F1855" i="233" a="1"/>
  <c r="F1741" i="233" a="1"/>
  <c r="F777" i="233" a="1"/>
  <c r="F18" i="233" a="1"/>
  <c r="F356" i="233" a="1"/>
  <c r="F1041" i="233" a="1"/>
  <c r="F115" i="233" a="1"/>
  <c r="F1980" i="233" a="1"/>
  <c r="F904" i="233" a="1"/>
  <c r="F478" i="233" a="1"/>
  <c r="F1789" i="233" a="1"/>
  <c r="F1416" i="233" a="1"/>
  <c r="F52" i="233" a="1"/>
  <c r="F408" i="233" a="1"/>
  <c r="F1475" i="233" a="1"/>
  <c r="F31" i="233" a="1"/>
  <c r="F1734" i="233" a="1"/>
  <c r="F1935" i="233" a="1"/>
  <c r="F509" i="233" a="1"/>
  <c r="F1019" i="233" a="1"/>
  <c r="F838" i="233" a="1"/>
  <c r="F916" i="233" a="1"/>
  <c r="F501" i="233" a="1"/>
  <c r="F975" i="233" a="1"/>
  <c r="F1711" i="233" a="1"/>
  <c r="F570" i="233" a="1"/>
  <c r="F475" i="233" a="1"/>
  <c r="F1092" i="233" a="1"/>
  <c r="F319" i="233" a="1"/>
  <c r="F1232" i="233" a="1"/>
  <c r="F315" i="233" a="1"/>
  <c r="F601" i="233" a="1"/>
  <c r="F1608" i="233" a="1"/>
  <c r="F1154" i="233" a="1"/>
  <c r="F1651" i="233" a="1"/>
  <c r="F1467" i="233" a="1"/>
  <c r="F658" i="233" a="1"/>
  <c r="F313" i="233" a="1"/>
  <c r="F1751" i="233" a="1"/>
  <c r="F1802" i="233" a="1"/>
  <c r="F968" i="233" a="1"/>
  <c r="F1729" i="233" a="1"/>
  <c r="F952" i="233" a="1"/>
  <c r="F1117" i="233" a="1"/>
  <c r="F391" i="233" a="1"/>
  <c r="F158" i="233" a="1"/>
  <c r="F255" i="233" a="1"/>
  <c r="F1206" i="233" a="1"/>
  <c r="F144" i="233" a="1"/>
  <c r="F366" i="233" a="1"/>
  <c r="F585" i="233" a="1"/>
  <c r="F989" i="233" a="1"/>
  <c r="F761" i="233" a="1"/>
  <c r="F712" i="233" a="1"/>
  <c r="F1766" i="233" a="1"/>
  <c r="F1082" i="233" a="1"/>
  <c r="F1964" i="233" a="1"/>
  <c r="F342" i="233" a="1"/>
  <c r="F594" i="233" a="1"/>
  <c r="F1004" i="233" a="1"/>
  <c r="F1463" i="233" a="1"/>
  <c r="F1583" i="233" a="1"/>
  <c r="F1502" i="233" a="1"/>
  <c r="F1422" i="233" a="1"/>
  <c r="F868" i="233" a="1"/>
  <c r="F837" i="233" a="1"/>
  <c r="F1174" i="233" a="1"/>
  <c r="F516" i="233" a="1"/>
  <c r="F1786" i="233" a="1"/>
  <c r="F790" i="233" a="1"/>
  <c r="F1799" i="233" a="1"/>
  <c r="F15" i="233" a="1"/>
  <c r="F1387" i="233" a="1"/>
  <c r="F1296" i="233" a="1"/>
  <c r="F290" i="233" a="1"/>
  <c r="F1203" i="233" a="1"/>
  <c r="F1989" i="233" a="1"/>
  <c r="F473" i="233" a="1"/>
  <c r="F1794" i="233" a="1"/>
  <c r="F638" i="233" a="1"/>
  <c r="F1461" i="233" a="1"/>
  <c r="F718" i="233" a="1"/>
  <c r="F1155" i="233" a="1"/>
  <c r="F1554" i="233" a="1"/>
  <c r="F866" i="233" a="1"/>
  <c r="F73" i="233" a="1"/>
  <c r="F1533" i="233" a="1"/>
  <c r="F1097" i="233" a="1"/>
  <c r="F1479" i="233" a="1"/>
  <c r="F1985" i="233" a="1"/>
  <c r="F392" i="233" a="1"/>
  <c r="F1760" i="233" a="1"/>
  <c r="F1958" i="233" a="1"/>
  <c r="F912" i="233" a="1"/>
  <c r="F1478" i="233" a="1"/>
  <c r="F1341" i="233" a="1"/>
  <c r="F197" i="233" a="1"/>
  <c r="F531" i="233" a="1"/>
  <c r="F1160" i="233" a="1"/>
  <c r="F847" i="233" a="1"/>
  <c r="F1181" i="233" a="1"/>
  <c r="F853" i="233" a="1"/>
  <c r="F1440" i="233" a="1"/>
  <c r="F1374" i="233" a="1"/>
  <c r="F1589" i="233" a="1"/>
  <c r="F587" i="233" a="1"/>
  <c r="F17" i="233" a="1"/>
  <c r="F546" i="233" a="1"/>
  <c r="F1676" i="233" a="1"/>
  <c r="F768" i="233" a="1"/>
  <c r="F1675" i="233" a="1"/>
  <c r="F292" i="233" a="1"/>
  <c r="F862" i="233" a="1"/>
  <c r="F876" i="233" a="1"/>
  <c r="F512" i="233" a="1"/>
  <c r="F1572" i="233" a="1"/>
  <c r="F860" i="233" a="1"/>
  <c r="F1342" i="233" a="1"/>
  <c r="F1664" i="233" a="1"/>
  <c r="F30" i="233" a="1"/>
  <c r="F1219" i="233" a="1"/>
  <c r="F474" i="233" a="1"/>
  <c r="F612" i="233" a="1"/>
  <c r="F207" i="233" a="1"/>
  <c r="F350" i="233" a="1"/>
  <c r="F1307" i="233" a="1"/>
  <c r="F1061" i="233" a="1"/>
  <c r="F1457" i="233" a="1"/>
  <c r="F1678" i="233" a="1"/>
  <c r="F1200" i="233" a="1"/>
  <c r="F1182" i="233" a="1"/>
  <c r="F29" i="233" a="1"/>
  <c r="F386" i="233" a="1"/>
  <c r="F1450" i="233" a="1"/>
  <c r="F155" i="233" a="1"/>
  <c r="F986" i="233" a="1"/>
  <c r="F789" i="233" a="1"/>
  <c r="F1562" i="233" a="1"/>
  <c r="F1126" i="233" a="1"/>
  <c r="F209" i="233" a="1"/>
  <c r="F1399" i="233" a="1"/>
  <c r="F299" i="233" a="1"/>
  <c r="F1057" i="233" a="1"/>
  <c r="F344" i="233" a="1"/>
  <c r="F1518" i="233" a="1"/>
  <c r="F1324" i="233" a="1"/>
  <c r="F1960" i="233" a="1"/>
  <c r="F1869" i="233" a="1"/>
  <c r="F1919" i="233" a="1"/>
  <c r="F411" i="233" a="1"/>
  <c r="F294" i="233" a="1"/>
  <c r="F1750" i="233" a="1"/>
  <c r="F985" i="233" a="1"/>
  <c r="F1569" i="233" a="1"/>
  <c r="F1918" i="233" a="1"/>
  <c r="F361" i="233" a="1"/>
  <c r="F1315" i="233" a="1"/>
  <c r="F71" i="233" a="1"/>
  <c r="F909" i="233" a="1"/>
  <c r="F37" i="233" a="1"/>
  <c r="F894" i="233" a="1"/>
  <c r="F445" i="233" a="1"/>
  <c r="F503" i="233" a="1"/>
  <c r="F1485" i="233" a="1"/>
  <c r="F1546" i="233" a="1"/>
  <c r="F1539" i="233" a="1"/>
  <c r="F1054" i="233" a="1"/>
  <c r="F1959" i="233" a="1"/>
  <c r="F1625" i="233" a="1"/>
  <c r="F47" i="233" a="1"/>
  <c r="F725" i="233" a="1"/>
  <c r="F1334" i="233" a="1"/>
  <c r="F609" i="233" a="1"/>
  <c r="F721" i="233" a="1"/>
  <c r="F574" i="233" a="1"/>
  <c r="F753" i="233" a="1"/>
  <c r="F1003" i="233" a="1"/>
  <c r="F641" i="233" a="1"/>
  <c r="F1007" i="233" a="1"/>
  <c r="F1697" i="233" a="1"/>
  <c r="F1513" i="233" a="1"/>
  <c r="F1036" i="233" a="1"/>
  <c r="F496" i="233" a="1"/>
  <c r="F600" i="233" a="1"/>
  <c r="F994" i="233" a="1"/>
  <c r="F369" i="233" a="1"/>
  <c r="F811" i="233" a="1"/>
  <c r="F182" i="233" a="1"/>
  <c r="F384" i="233" a="1"/>
  <c r="F412" i="233" a="1"/>
  <c r="F1592" i="233" a="1"/>
  <c r="F1884" i="233" a="1"/>
  <c r="F1059" i="233" a="1"/>
  <c r="F1198" i="233" a="1"/>
  <c r="F80" i="233" a="1"/>
  <c r="F591" i="233" a="1"/>
  <c r="F1130" i="233" a="1"/>
  <c r="F1094" i="233" a="1"/>
  <c r="F1811" i="233" a="1"/>
  <c r="F1804" i="233" a="1"/>
  <c r="F41" i="233" a="1"/>
  <c r="F1580" i="233" a="1"/>
  <c r="F300" i="233" a="1"/>
  <c r="F556" i="233" a="1"/>
  <c r="F326" i="233" a="1"/>
  <c r="F193" i="233" a="1"/>
  <c r="F750" i="233" a="1"/>
  <c r="F186" i="233" a="1"/>
  <c r="F575" i="233" a="1"/>
  <c r="F1319" i="233" a="1"/>
  <c r="F1452" i="233" a="1"/>
  <c r="F880" i="233" a="1"/>
  <c r="F1093" i="233" a="1"/>
  <c r="F717" i="233" a="1"/>
  <c r="F4" i="233" a="1"/>
  <c r="F1199" i="233" a="1"/>
  <c r="F1973" i="233" a="1"/>
  <c r="F1445" i="233" a="1"/>
  <c r="F124" i="233" a="1"/>
  <c r="F1525" i="233" a="1"/>
  <c r="F1415" i="233" a="1"/>
  <c r="F1688" i="233" a="1"/>
  <c r="F1370" i="233" a="1"/>
  <c r="F1236" i="233" a="1"/>
  <c r="F499" i="233" a="1"/>
  <c r="F775" i="233" a="1"/>
  <c r="F1179" i="233" a="1"/>
  <c r="F1469" i="233" a="1"/>
  <c r="F248" i="233" a="1"/>
  <c r="F635" i="233" a="1"/>
  <c r="F105" i="233" a="1"/>
  <c r="F1713" i="233" a="1"/>
  <c r="F1905" i="233" a="1"/>
  <c r="F1084" i="233" a="1"/>
  <c r="F1123" i="233" a="1"/>
  <c r="F1148" i="233" a="1"/>
  <c r="F441" i="233" a="1"/>
  <c r="F370" i="233" a="1"/>
  <c r="F1561" i="233" a="1"/>
  <c r="F417" i="233" a="1"/>
  <c r="F1536" i="233" a="1"/>
  <c r="F703" i="233" a="1"/>
  <c r="F1251" i="233" a="1"/>
  <c r="F613" i="233" a="1"/>
  <c r="F1759" i="233" a="1"/>
  <c r="F40" i="233" a="1"/>
  <c r="F104" i="233" a="1"/>
  <c r="F492" i="233" a="1"/>
  <c r="F285" i="233" a="1"/>
  <c r="F525" i="233" a="1"/>
  <c r="F751" i="233" a="1"/>
  <c r="F1385" i="233" a="1"/>
  <c r="F280" i="233" a="1"/>
  <c r="F1492" i="233" a="1"/>
  <c r="F1382" i="233" a="1"/>
  <c r="F118" i="233" a="1"/>
  <c r="F327" i="233" a="1"/>
  <c r="F1411" i="233" a="1"/>
  <c r="F999" i="233" a="1"/>
  <c r="F1321" i="233" a="1"/>
  <c r="F1217" i="233" a="1"/>
  <c r="F786" i="233" a="1"/>
  <c r="F486" i="233" a="1"/>
  <c r="F1717" i="233" a="1"/>
  <c r="F14" i="233" a="1"/>
  <c r="F1659" i="233" a="1"/>
  <c r="F1053" i="233" a="1"/>
  <c r="F1537" i="233" a="1"/>
  <c r="F879" i="233" a="1"/>
  <c r="F1903" i="233" a="1"/>
  <c r="F1809" i="233" a="1"/>
  <c r="F1555" i="233" a="1"/>
  <c r="F800" i="233" a="1"/>
  <c r="F597" i="233" a="1"/>
  <c r="F284" i="233" a="1"/>
  <c r="F1876" i="233" a="1"/>
  <c r="F545" i="233" a="1"/>
  <c r="F90" i="233" a="1"/>
  <c r="F95" i="233" a="1"/>
  <c r="F1776" i="233" a="1"/>
  <c r="F1347" i="233" a="1"/>
  <c r="F1692" i="233" a="1"/>
  <c r="F861" i="233" a="1"/>
  <c r="F1443" i="233" a="1"/>
  <c r="F1655" i="233" a="1"/>
  <c r="F577" i="233" a="1"/>
  <c r="F1967" i="233" a="1"/>
  <c r="F561" i="233" a="1"/>
  <c r="F1671" i="233" a="1"/>
  <c r="F329" i="233" a="1"/>
  <c r="F652" i="233" a="1"/>
  <c r="F977" i="233" a="1"/>
  <c r="F1897" i="233" a="1"/>
  <c r="F1204" i="233" a="1"/>
  <c r="F63" i="233" a="1"/>
  <c r="F1595" i="233" a="1"/>
  <c r="F1623" i="233" a="1"/>
  <c r="F371" i="233" a="1"/>
  <c r="F1722" i="233" a="1"/>
  <c r="F1867" i="233" a="1"/>
  <c r="F10" i="233" a="1"/>
  <c r="F519" i="233" a="1"/>
  <c r="F978" i="233" a="1"/>
  <c r="F189" i="233" a="1"/>
  <c r="F1931" i="233" a="1"/>
  <c r="F1029" i="233" a="1"/>
  <c r="F554" i="233" a="1"/>
  <c r="F1022" i="233" a="1"/>
  <c r="F1604" i="233" a="1"/>
  <c r="F1487" i="233" a="1"/>
  <c r="F967" i="233" a="1"/>
  <c r="F564" i="233" a="1"/>
  <c r="F893" i="233" a="1"/>
  <c r="F1400" i="233" a="1"/>
  <c r="F675" i="233" a="1"/>
  <c r="F544" i="233" a="1"/>
  <c r="F85" i="233" a="1"/>
  <c r="F1431" i="233" a="1"/>
  <c r="F448" i="233" a="1"/>
  <c r="F805" i="233" a="1"/>
  <c r="F828" i="233" a="1"/>
  <c r="F937" i="233" a="1"/>
  <c r="F461" i="233" a="1"/>
  <c r="F136" i="233" a="1"/>
  <c r="F508" i="233" a="1"/>
  <c r="F1037" i="233" a="1"/>
  <c r="F1970" i="233" a="1"/>
  <c r="F187" i="233" a="1"/>
  <c r="F70" i="233" a="1"/>
  <c r="F1468" i="233" a="1"/>
  <c r="F626" i="233" a="1"/>
  <c r="F143" i="233" a="1"/>
  <c r="F1932" i="233" a="1"/>
  <c r="F25" i="233" a="1"/>
  <c r="F1552" i="233" a="1"/>
  <c r="F210" i="233" a="1"/>
  <c r="F1718" i="233" a="1"/>
  <c r="F974" i="233" a="1"/>
  <c r="F314" i="233" a="1"/>
  <c r="F373" i="233" a="1"/>
  <c r="F839" i="233" a="1"/>
  <c r="F1280" i="233" a="1"/>
  <c r="F1169" i="233" a="1"/>
  <c r="F1816" i="233" a="1"/>
  <c r="F603" i="233" a="1"/>
  <c r="F973" i="233" a="1"/>
  <c r="F1567" i="233" a="1"/>
  <c r="F275" i="233" a="1"/>
  <c r="F330" i="233" a="1"/>
  <c r="F98" i="233" a="1"/>
  <c r="F53" i="233" a="1"/>
  <c r="F1090" i="233" a="1"/>
  <c r="F1510" i="233" a="1"/>
  <c r="F578" i="233" a="1"/>
  <c r="F1348" i="233" a="1"/>
  <c r="F1290" i="233" a="1"/>
  <c r="F610" i="233" a="1"/>
  <c r="F355" i="233" a="1"/>
  <c r="F1968" i="233" a="1"/>
  <c r="F887" i="233" a="1"/>
  <c r="F1927" i="233" a="1"/>
  <c r="F965" i="233" a="1"/>
  <c r="F741" i="233" a="1"/>
  <c r="F1484" i="233" a="1"/>
  <c r="F1014" i="233" a="1"/>
  <c r="F1449" i="233" a="1"/>
  <c r="F538" i="233" a="1"/>
  <c r="F340" i="233" a="1"/>
  <c r="F1300" i="233" a="1"/>
  <c r="F548" i="233" a="1"/>
  <c r="F708" i="233" a="1"/>
  <c r="F1724" i="233" a="1"/>
  <c r="F1627" i="233" a="1"/>
  <c r="F1534" i="233" a="1"/>
  <c r="F1898" i="233" a="1"/>
  <c r="F458" i="233" a="1"/>
  <c r="F1234" i="233" a="1"/>
  <c r="F378" i="233" a="1"/>
  <c r="F792" i="233" a="1"/>
  <c r="F813" i="233" a="1"/>
  <c r="F1293" i="233" a="1"/>
  <c r="F12" i="233" a="1"/>
  <c r="F639" i="233" a="1"/>
  <c r="F891" i="233" a="1"/>
  <c r="F149" i="233" a="1"/>
  <c r="F1642" i="233" a="1"/>
  <c r="F1765" i="233" a="1"/>
  <c r="F1593" i="233" a="1"/>
  <c r="F825" i="233" a="1"/>
  <c r="F596" i="233" a="1"/>
  <c r="F1529" i="233" a="1"/>
  <c r="F1245" i="233" a="1"/>
  <c r="F857" i="233" a="1"/>
  <c r="F1854" i="233" a="1"/>
  <c r="F1648" i="233" a="1"/>
  <c r="F192" i="233" a="1"/>
  <c r="F981" i="233" a="1"/>
  <c r="F933" i="233" a="1"/>
  <c r="F1721" i="233" a="1"/>
  <c r="F5" i="233" a="1"/>
  <c r="F262" i="233" a="1"/>
  <c r="F244" i="233" a="1"/>
  <c r="F1986" i="233" a="1"/>
  <c r="F1519" i="233" a="1"/>
  <c r="F1335" i="233" a="1"/>
  <c r="F835" i="233" a="1"/>
  <c r="F824" i="233" a="1"/>
  <c r="F1138" i="233" a="1"/>
  <c r="F257" i="233" a="1"/>
  <c r="F854" i="233" a="1"/>
  <c r="F1508" i="233" a="1"/>
  <c r="F1122" i="233" a="1"/>
  <c r="F1965" i="233" a="1"/>
  <c r="F1936" i="233" a="1"/>
  <c r="F661" i="233" a="1"/>
  <c r="F1826" i="233" a="1"/>
  <c r="F682" i="233" a="1"/>
  <c r="F1684" i="233" a="1"/>
  <c r="F332" i="233" a="1"/>
  <c r="F164" i="233" a="1"/>
  <c r="F226" i="233" a="1"/>
  <c r="F1259" i="233" a="1"/>
  <c r="F1690" i="233" a="1"/>
  <c r="F1830" i="233" a="1"/>
  <c r="F1538" i="233" a="1"/>
  <c r="F1246" i="233" a="1"/>
  <c r="F1581" i="233" a="1"/>
  <c r="F423" i="233" a="1"/>
  <c r="F38" i="233" a="1"/>
  <c r="F320" i="233" a="1"/>
  <c r="F1288" i="233" a="1"/>
  <c r="F625" i="233" a="1"/>
  <c r="F135" i="233" a="1"/>
  <c r="F125" i="233" a="1"/>
  <c r="F1882" i="233" a="1"/>
  <c r="F171" i="233" a="1"/>
  <c r="F802" i="233" a="1"/>
  <c r="F1115" i="233" a="1"/>
  <c r="F1848" i="233" a="1"/>
  <c r="F924" i="233" a="1"/>
  <c r="F455" i="233" a="1"/>
  <c r="F1790" i="233" a="1"/>
  <c r="F1141" i="233" a="1"/>
  <c r="F346" i="233" a="1"/>
  <c r="F911" i="233" a="1"/>
  <c r="F447" i="233" a="1"/>
  <c r="F1540" i="233" a="1"/>
  <c r="F237" i="233" a="1"/>
  <c r="F1752" i="233" a="1"/>
  <c r="F316" i="233" a="1"/>
  <c r="F1982" i="233" a="1"/>
  <c r="F367" i="233" a="1"/>
  <c r="F1929" i="233" a="1"/>
  <c r="F643" i="233" a="1"/>
  <c r="F1397" i="233" a="1"/>
  <c r="F1009" i="233" a="1"/>
  <c r="F1486" i="233" a="1"/>
  <c r="F1709" i="233" a="1"/>
  <c r="F563" i="233" a="1"/>
  <c r="F543" i="233" a="1"/>
  <c r="F1813" i="233" a="1"/>
  <c r="F779" i="233" a="1"/>
  <c r="F961" i="233" a="1"/>
  <c r="F701" i="233" a="1"/>
  <c r="F1209" i="233" a="1"/>
  <c r="F1135" i="233" a="1"/>
  <c r="F1326" i="233" a="1"/>
  <c r="F622" i="233" a="1"/>
  <c r="F1937" i="233" a="1"/>
  <c r="F1168" i="233" a="1"/>
  <c r="F82" i="233" a="1"/>
  <c r="F1295" i="233" a="1"/>
  <c r="F401" i="233" a="1"/>
  <c r="F456" i="233" a="1"/>
  <c r="F673" i="233" a="1"/>
  <c r="F1035" i="233" a="1"/>
  <c r="F1158" i="233" a="1"/>
  <c r="F889" i="233" a="1"/>
  <c r="F1621" i="233" a="1"/>
  <c r="F1062" i="233" a="1"/>
  <c r="F1127" i="233" a="1"/>
  <c r="F1745" i="233" a="1"/>
  <c r="F684" i="233" a="1"/>
  <c r="F642" i="233" a="1"/>
  <c r="F239" i="233" a="1"/>
  <c r="F96" i="233" a="1"/>
  <c r="F120" i="233" a="1"/>
  <c r="F1912" i="233" a="1"/>
  <c r="F829" i="233" a="1"/>
  <c r="F1129" i="233" a="1"/>
  <c r="F1797" i="233" a="1"/>
  <c r="F223" i="233" a="1"/>
  <c r="F16" i="233" a="1"/>
  <c r="F689" i="233" a="1"/>
  <c r="F87" i="233" a="1"/>
  <c r="F666" i="233" a="1"/>
  <c r="F266" i="233" a="1"/>
  <c r="F956" i="233" a="1"/>
  <c r="F1613" i="233" a="1"/>
  <c r="F593" i="233" a="1"/>
  <c r="F849" i="233" a="1"/>
  <c r="F1310" i="233" a="1"/>
  <c r="F734" i="233" a="1"/>
  <c r="F1239" i="233" a="1"/>
  <c r="F1131" i="233" a="1"/>
  <c r="F511" i="233" a="1"/>
  <c r="F1229" i="233" a="1"/>
  <c r="F1107" i="233" a="1"/>
  <c r="F1800" i="233" a="1"/>
  <c r="F1828" i="233" a="1"/>
  <c r="F1798" i="233" a="1"/>
  <c r="F349" i="233" a="1"/>
  <c r="F1373" i="233" a="1"/>
  <c r="F1104" i="233" a="1"/>
  <c r="F1785" i="233" a="1"/>
  <c r="F318" i="233" a="1"/>
  <c r="F1437" i="233" a="1"/>
  <c r="F744" i="233" a="1"/>
  <c r="F1656" i="233" a="1"/>
  <c r="F729" i="233" a="1"/>
  <c r="F949" i="233" a="1"/>
  <c r="F487" i="233" a="1"/>
  <c r="F1778" i="233" a="1"/>
  <c r="F1887" i="233" a="1"/>
  <c r="F1205" i="233" a="1"/>
  <c r="F1287" i="233" a="1"/>
  <c r="F950" i="233" a="1"/>
  <c r="F1866" i="233" a="1"/>
  <c r="F822" i="233" a="1"/>
  <c r="F1339" i="233" a="1"/>
  <c r="F798" i="233" a="1"/>
  <c r="F547" i="233" a="1"/>
  <c r="F406" i="233" a="1"/>
  <c r="F446" i="233" a="1"/>
  <c r="F935" i="233" a="1"/>
  <c r="F1069" i="233" a="1"/>
  <c r="F1550" i="233" a="1"/>
  <c r="F1626" i="233" a="1"/>
  <c r="F1089" i="233" a="1"/>
  <c r="F1185" i="233" a="1"/>
  <c r="F1377" i="233" a="1"/>
  <c r="F1048" i="233" a="1"/>
  <c r="F1075" i="233" a="1"/>
  <c r="F317" i="233" a="1"/>
  <c r="F1917" i="233" a="1"/>
  <c r="F1476" i="233" a="1"/>
  <c r="F1757" i="233" a="1"/>
  <c r="F877" i="233" a="1"/>
  <c r="F1658" i="233" a="1"/>
  <c r="F92" i="233" a="1"/>
  <c r="F743" i="233" a="1"/>
  <c r="F804" i="233" a="1"/>
  <c r="F633" i="233" a="1"/>
  <c r="F1829" i="233" a="1"/>
  <c r="F1413" i="233" a="1"/>
  <c r="F1355" i="233" a="1"/>
  <c r="F1119" i="233" a="1"/>
  <c r="F1323" i="233" a="1"/>
  <c r="F696" i="233" a="1"/>
  <c r="F1352" i="233" a="1"/>
  <c r="F1436" i="233" a="1"/>
  <c r="F527" i="233" a="1"/>
  <c r="F1480" i="233" a="1"/>
  <c r="F147" i="233" a="1"/>
  <c r="F1748" i="233" a="1"/>
  <c r="F1231" i="233" a="1"/>
  <c r="F900" i="233" a="1"/>
  <c r="F1357" i="233" a="1"/>
  <c r="F1021" i="233" a="1"/>
  <c r="F787" i="233" a="1"/>
  <c r="F908" i="233" a="1"/>
  <c r="F1260" i="233" a="1"/>
  <c r="F1444" i="233" a="1"/>
  <c r="F572" i="233" a="1"/>
  <c r="F583" i="233" a="1"/>
  <c r="F809" i="233" a="1"/>
  <c r="F1145" i="233" a="1"/>
  <c r="F1635" i="233" a="1"/>
  <c r="F400" i="233" a="1"/>
  <c r="F1180" i="233" a="1"/>
  <c r="F1500" i="233" a="1"/>
  <c r="F1769" i="233" a="1"/>
  <c r="F1177" i="233" a="1"/>
  <c r="F454" i="233" a="1"/>
  <c r="F1701" i="233" a="1"/>
  <c r="F1851" i="233" a="1"/>
  <c r="F1039" i="233" a="1"/>
  <c r="F832" i="233" a="1"/>
  <c r="F1744" i="233" a="1"/>
  <c r="F936" i="233" a="1"/>
  <c r="F1652" i="233" a="1"/>
  <c r="F1850" i="233" a="1"/>
  <c r="F756" i="233" a="1"/>
  <c r="F1388" i="233" a="1"/>
  <c r="F481" i="233" a="1"/>
  <c r="F1033" i="233" a="1"/>
  <c r="F971" i="233" a="1"/>
  <c r="F219" i="233" a="1"/>
  <c r="F1183" i="233" a="1"/>
  <c r="F1112" i="233" a="1"/>
  <c r="F1065" i="233" a="1"/>
  <c r="F1743" i="233" a="1"/>
  <c r="F1042" i="233" a="1"/>
  <c r="F191" i="233" a="1"/>
  <c r="F1891" i="233" a="1"/>
  <c r="F1699" i="233" a="1"/>
  <c r="F1791" i="233" a="1"/>
  <c r="F1379" i="233" a="1"/>
  <c r="F36" i="233" a="1"/>
  <c r="F1698" i="233" a="1"/>
  <c r="F1493" i="233" a="1"/>
  <c r="F1070" i="233" a="1"/>
  <c r="F241" i="233" a="1"/>
  <c r="F271" i="233" a="1"/>
  <c r="F424" i="233" a="1"/>
  <c r="F208" i="233" a="1"/>
  <c r="F306" i="233" a="1"/>
  <c r="F1888" i="233" a="1"/>
  <c r="F1086" i="233" a="1"/>
  <c r="F1226" i="233" a="1"/>
  <c r="F88" i="233" a="1"/>
  <c r="F303" i="233" a="1"/>
  <c r="F246" i="233" a="1"/>
  <c r="F301" i="233" a="1"/>
  <c r="F1340" i="233" a="1"/>
  <c r="F1407" i="233" a="1"/>
  <c r="F277" i="233" a="1"/>
  <c r="F295" i="233" a="1"/>
  <c r="F878" i="233" a="1"/>
  <c r="F495" i="233" a="1"/>
  <c r="F940" i="233" a="1"/>
  <c r="F1378" i="233" a="1"/>
  <c r="F1316" i="233" a="1"/>
  <c r="F942" i="233" a="1"/>
  <c r="F1165" i="233" a="1"/>
  <c r="F632" i="233" a="1"/>
  <c r="F1402" i="233" a="1"/>
  <c r="F566" i="233" a="1"/>
  <c r="F133" i="233" a="1"/>
  <c r="F1889" i="233" a="1"/>
  <c r="F604" i="233" a="1"/>
  <c r="F172" i="233" a="1"/>
  <c r="F1044" i="233" a="1"/>
  <c r="F1904" i="233" a="1"/>
  <c r="F906" i="233" a="1"/>
  <c r="F302" i="233" a="1"/>
  <c r="F253" i="233" a="1"/>
  <c r="F1853" i="233" a="1"/>
  <c r="F1714" i="233" a="1"/>
  <c r="F1376" i="233" a="1"/>
  <c r="F282" i="233" a="1"/>
  <c r="F1384" i="233" a="1"/>
  <c r="F991" i="233" a="1"/>
  <c r="F1880" i="233" a="1"/>
  <c r="F1190" i="233" a="1"/>
  <c r="F1247" i="233" a="1"/>
  <c r="F252" i="233" a="1"/>
  <c r="F462" i="233" a="1"/>
  <c r="F1532" i="233" a="1"/>
  <c r="F1279" i="233" a="1"/>
  <c r="F1805" i="233" a="1"/>
  <c r="F121" i="233" a="1"/>
  <c r="F374" i="233" a="1"/>
  <c r="F21" i="233" a="1"/>
  <c r="F672" i="233" a="1"/>
  <c r="F739" i="233" a="1"/>
  <c r="F298" i="233" a="1"/>
  <c r="F831" i="233" a="1"/>
  <c r="F1742" i="233" a="1"/>
  <c r="F1125" i="233" a="1"/>
  <c r="F1971" i="233" a="1"/>
  <c r="F1728" i="233" a="1"/>
  <c r="F738" i="233" a="1"/>
  <c r="F1495" i="233" a="1"/>
  <c r="F1266" i="233" a="1"/>
  <c r="F814" i="233" a="1"/>
  <c r="F206" i="233" a="1"/>
  <c r="F655" i="233" a="1"/>
  <c r="F1740" i="233" a="1"/>
  <c r="F1597" i="233" a="1"/>
  <c r="F1650" i="233" a="1"/>
  <c r="F1531" i="233" a="1"/>
  <c r="F1071" i="233" a="1"/>
  <c r="F360" i="233" a="1"/>
  <c r="F1691" i="233" a="1"/>
  <c r="F528" i="233" a="1"/>
  <c r="F8" i="233" a="1"/>
  <c r="F116" i="233" a="1"/>
  <c r="F1305" i="233" a="1"/>
  <c r="F1725" i="233" a="1"/>
  <c r="F1938" i="233" a="1"/>
  <c r="F1894" i="233" a="1"/>
  <c r="F843" i="233" a="1"/>
  <c r="F1269" i="233" a="1"/>
  <c r="F1762" i="233" a="1"/>
  <c r="F1873" i="233" a="1"/>
  <c r="F1186" i="233" a="1"/>
  <c r="F358" i="233" a="1"/>
  <c r="F1285" i="233" a="1"/>
  <c r="F450" i="233" a="1"/>
  <c r="F213" i="233" a="1"/>
  <c r="F1673" i="233" a="1"/>
  <c r="F653" i="233" a="1"/>
  <c r="F418" i="233" a="1"/>
  <c r="F1810" i="233" a="1"/>
  <c r="F1590" i="233" a="1"/>
  <c r="F1953" i="233" a="1"/>
  <c r="F1755" i="233" a="1"/>
  <c r="F1311" i="233" a="1"/>
  <c r="F1559" i="233" a="1"/>
  <c r="F1063" i="233" a="1"/>
  <c r="F286" i="233" a="1"/>
  <c r="F1372" i="233" a="1"/>
  <c r="F179" i="233" a="1"/>
  <c r="F1013" i="233" a="1"/>
  <c r="F1527" i="233" a="1"/>
  <c r="F1363" i="233" a="1"/>
  <c r="F651" i="233" a="1"/>
  <c r="F1405" i="233" a="1"/>
  <c r="F59" i="233" a="1"/>
  <c r="F830" i="233" a="1"/>
  <c r="F903" i="233" a="1"/>
  <c r="F1703" i="233" a="1"/>
  <c r="F1191" i="233" a="1"/>
  <c r="F372" i="233" a="1"/>
  <c r="F859" i="233" a="1"/>
  <c r="F1197" i="233" a="1"/>
  <c r="F20" i="233" a="1"/>
  <c r="F1391" i="233" a="1"/>
  <c r="F2" i="233" a="1"/>
  <c r="F946" i="233" a="1"/>
  <c r="F1244" i="233" a="1"/>
  <c r="F899" i="233" a="1"/>
  <c r="F264" i="233" a="1"/>
  <c r="F1695" i="233" a="1"/>
  <c r="F1338" i="233" a="1"/>
  <c r="F1433" i="233" a="1"/>
  <c r="F1796" i="233" a="1"/>
  <c r="F1906" i="233" a="1"/>
  <c r="F1517" i="233" a="1"/>
  <c r="F260" i="233" a="1"/>
  <c r="F1331" i="233" a="1"/>
  <c r="F1286" i="233" a="1"/>
  <c r="F588" i="233" a="1"/>
  <c r="F1509" i="233" a="1"/>
  <c r="F1034" i="233" a="1"/>
  <c r="F274" i="233" a="1"/>
  <c r="F156" i="233" a="1"/>
  <c r="F1255" i="233" a="1"/>
  <c r="F920" i="233" a="1"/>
  <c r="F1787" i="233" a="1"/>
  <c r="F874" i="233" a="1"/>
  <c r="F1767" i="233" a="1"/>
  <c r="F719" i="233" a="1"/>
  <c r="F453" i="233" a="1"/>
  <c r="F1948" i="233" a="1"/>
  <c r="F749" i="233" a="1"/>
  <c r="F1049" i="233" a="1"/>
  <c r="F1282" i="233" a="1"/>
  <c r="F338" i="233" a="1"/>
  <c r="F1669" i="233" a="1"/>
  <c r="F1283" i="233" a="1"/>
  <c r="F1343" i="233" a="1"/>
  <c r="F796" i="233" a="1"/>
  <c r="F296" i="233" a="1"/>
  <c r="F1682" i="233" a="1"/>
  <c r="F1501" i="233" a="1"/>
  <c r="F1359" i="233" a="1"/>
  <c r="F1543" i="233" a="1"/>
  <c r="F468" i="233" a="1"/>
  <c r="F1840" i="233" a="1"/>
  <c r="F987" i="233" a="1"/>
  <c r="F1096" i="233" a="1"/>
  <c r="F1981" i="233" a="1"/>
  <c r="F1628" i="233" a="1"/>
  <c r="F713" i="233" a="1"/>
  <c r="F1066" i="233" a="1"/>
  <c r="F233" i="233" a="1"/>
  <c r="F377" i="233" a="1"/>
  <c r="F1667" i="233" a="1"/>
  <c r="F1276" i="233" a="1"/>
  <c r="F1705" i="233" a="1"/>
  <c r="F948" i="233" a="1"/>
  <c r="F1758" i="233" a="1"/>
  <c r="F1630" i="233" a="1"/>
  <c r="F1272" i="233" a="1"/>
  <c r="F97" i="233" a="1"/>
  <c r="F130" i="233" a="1"/>
  <c r="F1002" i="233" a="1"/>
  <c r="F425" i="233" a="1"/>
  <c r="F1890" i="233" a="1"/>
  <c r="F217" i="233" a="1"/>
  <c r="F1215" i="233" a="1"/>
  <c r="F1060" i="233" a="1"/>
  <c r="F161" i="233" a="1"/>
  <c r="F1957" i="233" a="1"/>
  <c r="F1067" i="233" a="1"/>
  <c r="F242" i="233" a="1"/>
  <c r="F1877" i="233" a="1"/>
  <c r="F190" i="233" a="1"/>
  <c r="F663" i="233" a="1"/>
  <c r="F1823" i="233" a="1"/>
  <c r="F927" i="233" a="1"/>
  <c r="F225" i="233" a="1"/>
  <c r="F1214" i="233" a="1"/>
  <c r="F1947" i="233" a="1"/>
  <c r="F1603" i="233" a="1"/>
  <c r="F1446" i="233" a="1"/>
  <c r="F1273" i="233" a="1"/>
  <c r="F1137" i="233" a="1"/>
  <c r="F201" i="233" a="1"/>
  <c r="F1491" i="233" a="1"/>
  <c r="F640" i="233" a="1"/>
  <c r="F1152" i="233" a="1"/>
  <c r="F605" i="233" a="1"/>
  <c r="F620" i="233" a="1"/>
  <c r="F1863" i="233" a="1"/>
  <c r="F134" i="233" a="1"/>
  <c r="F1235" i="233" a="1"/>
  <c r="F1777" i="233" a="1"/>
  <c r="F1735" i="233" a="1"/>
  <c r="F1202" i="233" a="1"/>
  <c r="F931" i="233" a="1"/>
  <c r="F724" i="233" a="1"/>
  <c r="F385" i="233" a="1"/>
  <c r="F348" i="233" a="1"/>
  <c r="F514" i="233" a="1"/>
  <c r="F1861" i="233" a="1"/>
  <c r="F623" i="233" a="1"/>
  <c r="F440" i="233" a="1"/>
  <c r="F1428" i="233" a="1"/>
  <c r="F439" i="233" a="1"/>
  <c r="F463" i="233" a="1"/>
  <c r="F681" i="233" a="1"/>
  <c r="F875" i="233" a="1"/>
  <c r="F1392" i="233" a="1"/>
  <c r="F148" i="233" a="1"/>
  <c r="F1471" i="233" a="1"/>
  <c r="F1773" i="233" a="1"/>
  <c r="F1920" i="233" a="1"/>
  <c r="F35" i="233" a="1"/>
  <c r="F1686" i="233" a="1"/>
  <c r="F921" i="233" a="1"/>
  <c r="F1466" i="233" a="1"/>
  <c r="F732" i="233" a="1"/>
  <c r="F1827" i="233" a="1"/>
  <c r="F1886" i="233" a="1"/>
  <c r="F1238" i="233" a="1"/>
  <c r="F281" i="233" a="1"/>
  <c r="F1611" i="233" a="1"/>
  <c r="F477" i="233" a="1"/>
  <c r="F491" i="233" a="1"/>
  <c r="F711" i="233" a="1"/>
  <c r="F1252" i="233" a="1"/>
  <c r="F488" i="233" a="1"/>
  <c r="F808" i="233" a="1"/>
  <c r="F791" i="233" a="1"/>
  <c r="F1505" i="233" a="1"/>
  <c r="F636" i="233" a="1"/>
  <c r="F953" i="233" a="1"/>
  <c r="F707" i="233" a="1"/>
  <c r="F754" i="233" a="1"/>
  <c r="F1565" i="233" a="1"/>
  <c r="F1368" i="233" a="1"/>
  <c r="F1808" i="233" a="1"/>
  <c r="F1175" i="233" a="1"/>
  <c r="F1836" i="233" a="1"/>
  <c r="F1216" i="233" a="1"/>
  <c r="F524" i="233" a="1"/>
  <c r="F617" i="233" a="1"/>
  <c r="F581" i="233" a="1"/>
  <c r="F1586" i="233" a="1"/>
  <c r="F57" i="233" a="1"/>
  <c r="F110" i="233" a="1"/>
  <c r="F1350" i="233" a="1"/>
  <c r="F680" i="233" a="1"/>
  <c r="F1221" i="233" a="1"/>
  <c r="F174" i="233" a="1"/>
  <c r="F584" i="233" a="1"/>
  <c r="F770" i="233" a="1"/>
  <c r="F1423" i="233" a="1"/>
  <c r="F465" i="233" a="1"/>
  <c r="F250" i="233" a="1"/>
  <c r="F833" i="233" a="1"/>
  <c r="F1834" i="233" a="1"/>
  <c r="F628" i="233" a="1"/>
  <c r="F431" i="233" a="1"/>
  <c r="F1281" i="233" a="1"/>
  <c r="F571" i="233" a="1"/>
  <c r="F560" i="233" a="1"/>
  <c r="F972" i="233" a="1"/>
  <c r="F895" i="233" a="1"/>
  <c r="F1607" i="233" a="1"/>
  <c r="F336" i="233" a="1"/>
  <c r="F1596" i="233" a="1"/>
  <c r="F944" i="233" a="1"/>
  <c r="F472" i="233" a="1"/>
  <c r="F416" i="233" a="1"/>
  <c r="F1470" i="233" a="1"/>
  <c r="F1211" i="233" a="1"/>
  <c r="F398" i="233" a="1"/>
  <c r="F1020" i="233" a="1"/>
  <c r="F1166" i="233" a="1"/>
  <c r="F1196" i="233" a="1"/>
  <c r="F1043" i="233" a="1"/>
  <c r="F737" i="233" a="1"/>
  <c r="F467" i="233" a="1"/>
  <c r="F1408" i="233" a="1"/>
  <c r="F1612" i="233" a="1"/>
  <c r="F234" i="233" a="1"/>
  <c r="F664" i="233" a="1"/>
  <c r="F1210" i="233" a="1"/>
  <c r="F123" i="233" a="1"/>
  <c r="F331" i="233" a="1"/>
  <c r="F1610" i="233" a="1"/>
  <c r="F1136" i="233" a="1"/>
  <c r="F1793" i="233" a="1"/>
  <c r="F1638" i="233" a="1"/>
  <c r="F907" i="233" a="1"/>
  <c r="F1694" i="233" a="1"/>
  <c r="F231" i="233" a="1"/>
  <c r="F77" i="233" a="1"/>
  <c r="F1072" i="233" a="1"/>
  <c r="F19" i="233" a="1"/>
  <c r="F1358" i="233" a="1"/>
  <c r="F870" i="233" a="1"/>
  <c r="F1619" i="233" a="1"/>
  <c r="F842" i="233" a="1"/>
  <c r="F504" i="233" a="1"/>
  <c r="F1472" i="233" a="1"/>
  <c r="F1900" i="233" a="1"/>
  <c r="F232" i="233" a="1"/>
  <c r="F1902" i="233" a="1"/>
  <c r="F1520" i="233" a="1"/>
  <c r="F1308" i="233" a="1"/>
  <c r="F1398" i="233" a="1"/>
  <c r="F1864" i="233" a="1"/>
  <c r="F153" i="233" a="1"/>
  <c r="F1225" i="233" a="1"/>
  <c r="F699" i="233" a="1"/>
  <c r="F1078" i="233" a="1"/>
  <c r="F678" i="233" a="1"/>
  <c r="F1913" i="233" a="1"/>
  <c r="F1825" i="233" a="1"/>
  <c r="F733" i="233" a="1"/>
  <c r="F245" i="233" a="1"/>
  <c r="F55" i="233" a="1"/>
  <c r="F33" i="233" a="1"/>
  <c r="F1497" i="233" a="1"/>
  <c r="F1514" i="233" a="1"/>
  <c r="F198" i="233" a="1"/>
  <c r="F263" i="233" a="1"/>
  <c r="F1962" i="233" a="1"/>
  <c r="F1151" i="233" a="1"/>
  <c r="F91" i="233" a="1"/>
  <c r="F1103" i="233" a="1"/>
  <c r="F272" i="233" a="1"/>
  <c r="F54" i="233" a="1"/>
  <c r="F702" i="233" a="1"/>
  <c r="F432" i="233" a="1"/>
  <c r="F1507" i="233" a="1"/>
  <c r="F542" i="233" a="1"/>
  <c r="F818" i="233" a="1"/>
  <c r="F919" i="233" a="1"/>
  <c r="F539" i="233" a="1"/>
  <c r="F1362" i="233" a="1"/>
  <c r="F395" i="233" a="1"/>
  <c r="F86" i="233" a="1"/>
  <c r="F500" i="233" a="1"/>
  <c r="F390" i="233" a="1"/>
  <c r="F1654" i="233" a="1"/>
  <c r="F1419" i="233" a="1"/>
  <c r="F1875" i="233" a="1"/>
  <c r="F64" i="233" a="1"/>
  <c r="F1756" i="233" a="1"/>
  <c r="F1719" i="233" a="1"/>
  <c r="F834" i="233" a="1"/>
  <c r="F9" i="233" a="1"/>
  <c r="F1899" i="233" a="1"/>
  <c r="F388" i="233" a="1"/>
  <c r="F1859" i="233" a="1"/>
  <c r="F1636" i="233" a="1"/>
  <c r="F227" i="233" a="1"/>
  <c r="F1955" i="233" a="1"/>
  <c r="F1987" i="233" a="1"/>
  <c r="F1924" i="233" a="1"/>
  <c r="F553" i="233" a="1"/>
  <c r="F714" i="233" a="1"/>
  <c r="F714" i="233" l="1"/>
  <c r="F553" i="233"/>
  <c r="F1924" i="233"/>
  <c r="F1987" i="233"/>
  <c r="F1955" i="233"/>
  <c r="F227" i="233"/>
  <c r="F1636" i="233"/>
  <c r="F1859" i="233"/>
  <c r="F388" i="233"/>
  <c r="F1899" i="233"/>
  <c r="F9" i="233"/>
  <c r="F834" i="233"/>
  <c r="F1719" i="233"/>
  <c r="F1756" i="233"/>
  <c r="F64" i="233"/>
  <c r="F1875" i="233"/>
  <c r="F1419" i="233"/>
  <c r="F1654" i="233"/>
  <c r="F390" i="233"/>
  <c r="F500" i="233"/>
  <c r="F86" i="233"/>
  <c r="F395" i="233"/>
  <c r="F1362" i="233"/>
  <c r="F539" i="233"/>
  <c r="F919" i="233"/>
  <c r="F818" i="233"/>
  <c r="F542" i="233"/>
  <c r="F1507" i="233"/>
  <c r="F432" i="233"/>
  <c r="F702" i="233"/>
  <c r="F54" i="233"/>
  <c r="F272" i="233"/>
  <c r="F1103" i="233"/>
  <c r="F91" i="233"/>
  <c r="F1151" i="233"/>
  <c r="F1962" i="233"/>
  <c r="F263" i="233"/>
  <c r="F198" i="233"/>
  <c r="F1514" i="233"/>
  <c r="F1497" i="233"/>
  <c r="F33" i="233"/>
  <c r="F55" i="233"/>
  <c r="F245" i="233"/>
  <c r="F733" i="233"/>
  <c r="F1825" i="233"/>
  <c r="F1913" i="233"/>
  <c r="F678" i="233"/>
  <c r="F1078" i="233"/>
  <c r="F699" i="233"/>
  <c r="F1225" i="233"/>
  <c r="F153" i="233"/>
  <c r="F1864" i="233"/>
  <c r="F1398" i="233"/>
  <c r="F1308" i="233"/>
  <c r="F1520" i="233"/>
  <c r="F1902" i="233"/>
  <c r="F232" i="233"/>
  <c r="F1900" i="233"/>
  <c r="F1472" i="233"/>
  <c r="F504" i="233"/>
  <c r="F842" i="233"/>
  <c r="F1619" i="233"/>
  <c r="F870" i="233"/>
  <c r="F1358" i="233"/>
  <c r="F19" i="233"/>
  <c r="F1072" i="233"/>
  <c r="F77" i="233"/>
  <c r="F231" i="233"/>
  <c r="F1694" i="233"/>
  <c r="F907" i="233"/>
  <c r="F1638" i="233"/>
  <c r="F1793" i="233"/>
  <c r="F1136" i="233"/>
  <c r="F1610" i="233"/>
  <c r="F331" i="233"/>
  <c r="F123" i="233"/>
  <c r="F1210" i="233"/>
  <c r="F664" i="233"/>
  <c r="F234" i="233"/>
  <c r="F1612" i="233"/>
  <c r="F1408" i="233"/>
  <c r="F467" i="233"/>
  <c r="F737" i="233"/>
  <c r="F1043" i="233"/>
  <c r="F1196" i="233"/>
  <c r="F1166" i="233"/>
  <c r="F1020" i="233"/>
  <c r="F398" i="233"/>
  <c r="F1211" i="233"/>
  <c r="F1470" i="233"/>
  <c r="F416" i="233"/>
  <c r="F472" i="233"/>
  <c r="F944" i="233"/>
  <c r="F1596" i="233"/>
  <c r="F336" i="233"/>
  <c r="F1607" i="233"/>
  <c r="F895" i="233"/>
  <c r="F972" i="233"/>
  <c r="F560" i="233"/>
  <c r="F571" i="233"/>
  <c r="F1281" i="233"/>
  <c r="F431" i="233"/>
  <c r="F628" i="233"/>
  <c r="F1834" i="233"/>
  <c r="F833" i="233"/>
  <c r="F250" i="233"/>
  <c r="F465" i="233"/>
  <c r="F1423" i="233"/>
  <c r="F770" i="233"/>
  <c r="F584" i="233"/>
  <c r="F174" i="233"/>
  <c r="F1221" i="233"/>
  <c r="F680" i="233"/>
  <c r="F1350" i="233"/>
  <c r="F110" i="233"/>
  <c r="F57" i="233"/>
  <c r="F1586" i="233"/>
  <c r="F581" i="233"/>
  <c r="F617" i="233"/>
  <c r="F524" i="233"/>
  <c r="F1216" i="233"/>
  <c r="F1836" i="233"/>
  <c r="F1175" i="233"/>
  <c r="F1808" i="233"/>
  <c r="F1368" i="233"/>
  <c r="F1565" i="233"/>
  <c r="F754" i="233"/>
  <c r="F707" i="233"/>
  <c r="F953" i="233"/>
  <c r="F636" i="233"/>
  <c r="F1505" i="233"/>
  <c r="F791" i="233"/>
  <c r="F808" i="233"/>
  <c r="F488" i="233"/>
  <c r="F1252" i="233"/>
  <c r="F711" i="233"/>
  <c r="F491" i="233"/>
  <c r="F477" i="233"/>
  <c r="F1611" i="233"/>
  <c r="F281" i="233"/>
  <c r="F1238" i="233"/>
  <c r="F1886" i="233"/>
  <c r="F1827" i="233"/>
  <c r="F732" i="233"/>
  <c r="F1466" i="233"/>
  <c r="F921" i="233"/>
  <c r="F1686" i="233"/>
  <c r="F35" i="233"/>
  <c r="F1920" i="233"/>
  <c r="F1773" i="233"/>
  <c r="F1471" i="233"/>
  <c r="F148" i="233"/>
  <c r="F1392" i="233"/>
  <c r="F875" i="233"/>
  <c r="F681" i="233"/>
  <c r="F463" i="233"/>
  <c r="F439" i="233"/>
  <c r="F1428" i="233"/>
  <c r="F440" i="233"/>
  <c r="F623" i="233"/>
  <c r="F1861" i="233"/>
  <c r="F514" i="233"/>
  <c r="F348" i="233"/>
  <c r="F385" i="233"/>
  <c r="F724" i="233"/>
  <c r="F931" i="233"/>
  <c r="F1202" i="233"/>
  <c r="F1735" i="233"/>
  <c r="F1777" i="233"/>
  <c r="F1235" i="233"/>
  <c r="F134" i="233"/>
  <c r="F1863" i="233"/>
  <c r="F620" i="233"/>
  <c r="F605" i="233"/>
  <c r="F1152" i="233"/>
  <c r="F640" i="233"/>
  <c r="F1491" i="233"/>
  <c r="F201" i="233"/>
  <c r="F1137" i="233"/>
  <c r="F1273" i="233"/>
  <c r="F1446" i="233"/>
  <c r="F1603" i="233"/>
  <c r="F1947" i="233"/>
  <c r="F1214" i="233"/>
  <c r="F225" i="233"/>
  <c r="F927" i="233"/>
  <c r="F1823" i="233"/>
  <c r="F663" i="233"/>
  <c r="F190" i="233"/>
  <c r="F1877" i="233"/>
  <c r="F242" i="233"/>
  <c r="F1067" i="233"/>
  <c r="F1957" i="233"/>
  <c r="F161" i="233"/>
  <c r="F1060" i="233"/>
  <c r="F1215" i="233"/>
  <c r="F217" i="233"/>
  <c r="F1890" i="233"/>
  <c r="F425" i="233"/>
  <c r="F1002" i="233"/>
  <c r="F130" i="233"/>
  <c r="F97" i="233"/>
  <c r="F1272" i="233"/>
  <c r="F1630" i="233"/>
  <c r="F1758" i="233"/>
  <c r="F948" i="233"/>
  <c r="F1705" i="233"/>
  <c r="F1276" i="233"/>
  <c r="F1667" i="233"/>
  <c r="F377" i="233"/>
  <c r="F233" i="233"/>
  <c r="F1066" i="233"/>
  <c r="F713" i="233"/>
  <c r="F1628" i="233"/>
  <c r="F1981" i="233"/>
  <c r="F1096" i="233"/>
  <c r="F987" i="233"/>
  <c r="F1840" i="233"/>
  <c r="F468" i="233"/>
  <c r="F1543" i="233"/>
  <c r="F1359" i="233"/>
  <c r="F1501" i="233"/>
  <c r="F1682" i="233"/>
  <c r="F296" i="233"/>
  <c r="F796" i="233"/>
  <c r="F1343" i="233"/>
  <c r="F1283" i="233"/>
  <c r="F1669" i="233"/>
  <c r="F338" i="233"/>
  <c r="F1282" i="233"/>
  <c r="F1049" i="233"/>
  <c r="F749" i="233"/>
  <c r="F1948" i="233"/>
  <c r="F453" i="233"/>
  <c r="F719" i="233"/>
  <c r="F1767" i="233"/>
  <c r="F874" i="233"/>
  <c r="F1787" i="233"/>
  <c r="F920" i="233"/>
  <c r="F1255" i="233"/>
  <c r="F156" i="233"/>
  <c r="F274" i="233"/>
  <c r="F1034" i="233"/>
  <c r="F1509" i="233"/>
  <c r="F588" i="233"/>
  <c r="F1286" i="233"/>
  <c r="F1331" i="233"/>
  <c r="F260" i="233"/>
  <c r="F1517" i="233"/>
  <c r="F1906" i="233"/>
  <c r="F1796" i="233"/>
  <c r="F1433" i="233"/>
  <c r="F1338" i="233"/>
  <c r="F1695" i="233"/>
  <c r="F264" i="233"/>
  <c r="F899" i="233"/>
  <c r="F1244" i="233"/>
  <c r="F946" i="233"/>
  <c r="F2" i="233"/>
  <c r="F1391" i="233"/>
  <c r="F20" i="233"/>
  <c r="F1197" i="233"/>
  <c r="F859" i="233"/>
  <c r="F372" i="233"/>
  <c r="F1191" i="233"/>
  <c r="F1703" i="233"/>
  <c r="F903" i="233"/>
  <c r="F830" i="233"/>
  <c r="F59" i="233"/>
  <c r="F1405" i="233"/>
  <c r="F651" i="233"/>
  <c r="F1363" i="233"/>
  <c r="F1527" i="233"/>
  <c r="F1013" i="233"/>
  <c r="F179" i="233"/>
  <c r="F1372" i="233"/>
  <c r="F286" i="233"/>
  <c r="F1063" i="233"/>
  <c r="F1559" i="233"/>
  <c r="F1311" i="233"/>
  <c r="F1755" i="233"/>
  <c r="F1953" i="233"/>
  <c r="F1590" i="233"/>
  <c r="F1810" i="233"/>
  <c r="F418" i="233"/>
  <c r="F653" i="233"/>
  <c r="F1673" i="233"/>
  <c r="F213" i="233"/>
  <c r="F450" i="233"/>
  <c r="F1285" i="233"/>
  <c r="F358" i="233"/>
  <c r="F1186" i="233"/>
  <c r="F1873" i="233"/>
  <c r="F1762" i="233"/>
  <c r="F1269" i="233"/>
  <c r="F843" i="233"/>
  <c r="F1894" i="233"/>
  <c r="F1938" i="233"/>
  <c r="F1725" i="233"/>
  <c r="F1305" i="233"/>
  <c r="F116" i="233"/>
  <c r="F8" i="233"/>
  <c r="F528" i="233"/>
  <c r="F1691" i="233"/>
  <c r="F360" i="233"/>
  <c r="F1071" i="233"/>
  <c r="F1531" i="233"/>
  <c r="F1650" i="233"/>
  <c r="F1597" i="233"/>
  <c r="F1740" i="233"/>
  <c r="F655" i="233"/>
  <c r="F206" i="233"/>
  <c r="F814" i="233"/>
  <c r="F1266" i="233"/>
  <c r="F1495" i="233"/>
  <c r="F738" i="233"/>
  <c r="F1728" i="233"/>
  <c r="F1971" i="233"/>
  <c r="F1125" i="233"/>
  <c r="F1742" i="233"/>
  <c r="F831" i="233"/>
  <c r="F298" i="233"/>
  <c r="F739" i="233"/>
  <c r="F672" i="233"/>
  <c r="F21" i="233"/>
  <c r="F374" i="233"/>
  <c r="F121" i="233"/>
  <c r="F1805" i="233"/>
  <c r="F1279" i="233"/>
  <c r="F1532" i="233"/>
  <c r="F462" i="233"/>
  <c r="F252" i="233"/>
  <c r="F1247" i="233"/>
  <c r="F1190" i="233"/>
  <c r="F1880" i="233"/>
  <c r="F991" i="233"/>
  <c r="F1384" i="233"/>
  <c r="F282" i="233"/>
  <c r="F1376" i="233"/>
  <c r="F1714" i="233"/>
  <c r="F1853" i="233"/>
  <c r="F253" i="233"/>
  <c r="F302" i="233"/>
  <c r="F906" i="233"/>
  <c r="F1904" i="233"/>
  <c r="F1044" i="233"/>
  <c r="F172" i="233"/>
  <c r="F604" i="233"/>
  <c r="F1889" i="233"/>
  <c r="F133" i="233"/>
  <c r="F566" i="233"/>
  <c r="F1402" i="233"/>
  <c r="F632" i="233"/>
  <c r="F1165" i="233"/>
  <c r="F942" i="233"/>
  <c r="F1316" i="233"/>
  <c r="F1378" i="233"/>
  <c r="F940" i="233"/>
  <c r="F495" i="233"/>
  <c r="F878" i="233"/>
  <c r="F295" i="233"/>
  <c r="F277" i="233"/>
  <c r="F1407" i="233"/>
  <c r="F1340" i="233"/>
  <c r="F301" i="233"/>
  <c r="F246" i="233"/>
  <c r="F303" i="233"/>
  <c r="F88" i="233"/>
  <c r="F1226" i="233"/>
  <c r="F1086" i="233"/>
  <c r="F1888" i="233"/>
  <c r="F306" i="233"/>
  <c r="F208" i="233"/>
  <c r="F424" i="233"/>
  <c r="F271" i="233"/>
  <c r="F241" i="233"/>
  <c r="F1070" i="233"/>
  <c r="F1493" i="233"/>
  <c r="F1698" i="233"/>
  <c r="F36" i="233"/>
  <c r="F1379" i="233"/>
  <c r="F1791" i="233"/>
  <c r="F1699" i="233"/>
  <c r="F1891" i="233"/>
  <c r="F191" i="233"/>
  <c r="F1042" i="233"/>
  <c r="F1743" i="233"/>
  <c r="F1065" i="233"/>
  <c r="F1112" i="233"/>
  <c r="F1183" i="233"/>
  <c r="F219" i="233"/>
  <c r="F971" i="233"/>
  <c r="F1033" i="233"/>
  <c r="F481" i="233"/>
  <c r="F1388" i="233"/>
  <c r="F756" i="233"/>
  <c r="F1850" i="233"/>
  <c r="F1652" i="233"/>
  <c r="F936" i="233"/>
  <c r="F1744" i="233"/>
  <c r="F832" i="233"/>
  <c r="F1039" i="233"/>
  <c r="F1851" i="233"/>
  <c r="F1701" i="233"/>
  <c r="F454" i="233"/>
  <c r="F1177" i="233"/>
  <c r="F1769" i="233"/>
  <c r="F1500" i="233"/>
  <c r="F1180" i="233"/>
  <c r="F400" i="233"/>
  <c r="F1635" i="233"/>
  <c r="F1145" i="233"/>
  <c r="F809" i="233"/>
  <c r="F583" i="233"/>
  <c r="F572" i="233"/>
  <c r="F1444" i="233"/>
  <c r="F1260" i="233"/>
  <c r="F908" i="233"/>
  <c r="F787" i="233"/>
  <c r="F1021" i="233"/>
  <c r="F1357" i="233"/>
  <c r="F900" i="233"/>
  <c r="F1231" i="233"/>
  <c r="F1748" i="233"/>
  <c r="F147" i="233"/>
  <c r="F1480" i="233"/>
  <c r="F527" i="233"/>
  <c r="F1436" i="233"/>
  <c r="F1352" i="233"/>
  <c r="F696" i="233"/>
  <c r="F1323" i="233"/>
  <c r="F1119" i="233"/>
  <c r="F1355" i="233"/>
  <c r="F1413" i="233"/>
  <c r="F1829" i="233"/>
  <c r="F633" i="233"/>
  <c r="F804" i="233"/>
  <c r="F743" i="233"/>
  <c r="F92" i="233"/>
  <c r="F1658" i="233"/>
  <c r="F877" i="233"/>
  <c r="F1757" i="233"/>
  <c r="F1476" i="233"/>
  <c r="F1917" i="233"/>
  <c r="F317" i="233"/>
  <c r="F1075" i="233"/>
  <c r="F1048" i="233"/>
  <c r="F1377" i="233"/>
  <c r="F1185" i="233"/>
  <c r="F1089" i="233"/>
  <c r="F1626" i="233"/>
  <c r="F1550" i="233"/>
  <c r="F1069" i="233"/>
  <c r="F935" i="233"/>
  <c r="F446" i="233"/>
  <c r="F406" i="233"/>
  <c r="F547" i="233"/>
  <c r="F798" i="233"/>
  <c r="F1339" i="233"/>
  <c r="F822" i="233"/>
  <c r="F1866" i="233"/>
  <c r="F950" i="233"/>
  <c r="F1287" i="233"/>
  <c r="F1205" i="233"/>
  <c r="F1887" i="233"/>
  <c r="F1778" i="233"/>
  <c r="F487" i="233"/>
  <c r="F949" i="233"/>
  <c r="F729" i="233"/>
  <c r="F1656" i="233"/>
  <c r="F744" i="233"/>
  <c r="F1437" i="233"/>
  <c r="F318" i="233"/>
  <c r="F1785" i="233"/>
  <c r="F1104" i="233"/>
  <c r="F1373" i="233"/>
  <c r="F349" i="233"/>
  <c r="F1798" i="233"/>
  <c r="F1828" i="233"/>
  <c r="F1800" i="233"/>
  <c r="F1107" i="233"/>
  <c r="F1229" i="233"/>
  <c r="F511" i="233"/>
  <c r="F1131" i="233"/>
  <c r="F1239" i="233"/>
  <c r="F734" i="233"/>
  <c r="F1310" i="233"/>
  <c r="F849" i="233"/>
  <c r="F593" i="233"/>
  <c r="F1613" i="233"/>
  <c r="F956" i="233"/>
  <c r="F266" i="233"/>
  <c r="F666" i="233"/>
  <c r="F87" i="233"/>
  <c r="F689" i="233"/>
  <c r="F16" i="233"/>
  <c r="F223" i="233"/>
  <c r="F1797" i="233"/>
  <c r="F1129" i="233"/>
  <c r="F829" i="233"/>
  <c r="F1912" i="233"/>
  <c r="F120" i="233"/>
  <c r="F96" i="233"/>
  <c r="F239" i="233"/>
  <c r="F642" i="233"/>
  <c r="F684" i="233"/>
  <c r="F1745" i="233"/>
  <c r="F1127" i="233"/>
  <c r="F1062" i="233"/>
  <c r="F1621" i="233"/>
  <c r="F889" i="233"/>
  <c r="F1158" i="233"/>
  <c r="F1035" i="233"/>
  <c r="F673" i="233"/>
  <c r="F456" i="233"/>
  <c r="F401" i="233"/>
  <c r="F1295" i="233"/>
  <c r="F82" i="233"/>
  <c r="F1168" i="233"/>
  <c r="F1937" i="233"/>
  <c r="F622" i="233"/>
  <c r="F1326" i="233"/>
  <c r="F1135" i="233"/>
  <c r="F1209" i="233"/>
  <c r="F701" i="233"/>
  <c r="F961" i="233"/>
  <c r="F779" i="233"/>
  <c r="F1813" i="233"/>
  <c r="F543" i="233"/>
  <c r="F563" i="233"/>
  <c r="F1709" i="233"/>
  <c r="F1486" i="233"/>
  <c r="F1009" i="233"/>
  <c r="F1397" i="233"/>
  <c r="F643" i="233"/>
  <c r="F1929" i="233"/>
  <c r="F367" i="233"/>
  <c r="F1982" i="233"/>
  <c r="F316" i="233"/>
  <c r="F1752" i="233"/>
  <c r="F237" i="233"/>
  <c r="F1540" i="233"/>
  <c r="F447" i="233"/>
  <c r="F911" i="233"/>
  <c r="F346" i="233"/>
  <c r="F1141" i="233"/>
  <c r="F1790" i="233"/>
  <c r="F455" i="233"/>
  <c r="F924" i="233"/>
  <c r="F1848" i="233"/>
  <c r="F1115" i="233"/>
  <c r="F802" i="233"/>
  <c r="F171" i="233"/>
  <c r="F1882" i="233"/>
  <c r="F125" i="233"/>
  <c r="F135" i="233"/>
  <c r="F625" i="233"/>
  <c r="F1288" i="233"/>
  <c r="F320" i="233"/>
  <c r="F38" i="233"/>
  <c r="F423" i="233"/>
  <c r="F1581" i="233"/>
  <c r="F1246" i="233"/>
  <c r="F1538" i="233"/>
  <c r="F1830" i="233"/>
  <c r="F1690" i="233"/>
  <c r="F1259" i="233"/>
  <c r="F226" i="233"/>
  <c r="F164" i="233"/>
  <c r="F332" i="233"/>
  <c r="F1684" i="233"/>
  <c r="F682" i="233"/>
  <c r="F1826" i="233"/>
  <c r="F661" i="233"/>
  <c r="F1936" i="233"/>
  <c r="F1965" i="233"/>
  <c r="F1122" i="233"/>
  <c r="F1508" i="233"/>
  <c r="F854" i="233"/>
  <c r="F257" i="233"/>
  <c r="F1138" i="233"/>
  <c r="F824" i="233"/>
  <c r="F835" i="233"/>
  <c r="F1335" i="233"/>
  <c r="F1519" i="233"/>
  <c r="F1986" i="233"/>
  <c r="F244" i="233"/>
  <c r="F262" i="233"/>
  <c r="F5" i="233"/>
  <c r="F1721" i="233"/>
  <c r="F933" i="233"/>
  <c r="F981" i="233"/>
  <c r="F192" i="233"/>
  <c r="F1648" i="233"/>
  <c r="F1854" i="233"/>
  <c r="F857" i="233"/>
  <c r="F1245" i="233"/>
  <c r="F1529" i="233"/>
  <c r="F596" i="233"/>
  <c r="F825" i="233"/>
  <c r="F1593" i="233"/>
  <c r="F1765" i="233"/>
  <c r="F1642" i="233"/>
  <c r="F149" i="233"/>
  <c r="F891" i="233"/>
  <c r="F639" i="233"/>
  <c r="F12" i="233"/>
  <c r="F1293" i="233"/>
  <c r="F813" i="233"/>
  <c r="F792" i="233"/>
  <c r="F378" i="233"/>
  <c r="F1234" i="233"/>
  <c r="F458" i="233"/>
  <c r="F1898" i="233"/>
  <c r="F1534" i="233"/>
  <c r="F1627" i="233"/>
  <c r="F1724" i="233"/>
  <c r="F708" i="233"/>
  <c r="F548" i="233"/>
  <c r="F1300" i="233"/>
  <c r="F340" i="233"/>
  <c r="F538" i="233"/>
  <c r="F1449" i="233"/>
  <c r="F1014" i="233"/>
  <c r="F1484" i="233"/>
  <c r="F741" i="233"/>
  <c r="F965" i="233"/>
  <c r="F1927" i="233"/>
  <c r="F887" i="233"/>
  <c r="F1968" i="233"/>
  <c r="F355" i="233"/>
  <c r="F610" i="233"/>
  <c r="F1290" i="233"/>
  <c r="F1348" i="233"/>
  <c r="F578" i="233"/>
  <c r="F1510" i="233"/>
  <c r="F1090" i="233"/>
  <c r="F53" i="233"/>
  <c r="F98" i="233"/>
  <c r="F330" i="233"/>
  <c r="F275" i="233"/>
  <c r="F1567" i="233"/>
  <c r="F973" i="233"/>
  <c r="F603" i="233"/>
  <c r="F1816" i="233"/>
  <c r="F1169" i="233"/>
  <c r="F1280" i="233"/>
  <c r="F839" i="233"/>
  <c r="F373" i="233"/>
  <c r="F314" i="233"/>
  <c r="F974" i="233"/>
  <c r="F1718" i="233"/>
  <c r="F210" i="233"/>
  <c r="F1552" i="233"/>
  <c r="F25" i="233"/>
  <c r="F1932" i="233"/>
  <c r="F143" i="233"/>
  <c r="F626" i="233"/>
  <c r="F1468" i="233"/>
  <c r="F70" i="233"/>
  <c r="F187" i="233"/>
  <c r="F1970" i="233"/>
  <c r="F1037" i="233"/>
  <c r="F508" i="233"/>
  <c r="F136" i="233"/>
  <c r="F461" i="233"/>
  <c r="F937" i="233"/>
  <c r="F828" i="233"/>
  <c r="F805" i="233"/>
  <c r="F448" i="233"/>
  <c r="F1431" i="233"/>
  <c r="F85" i="233"/>
  <c r="F544" i="233"/>
  <c r="F675" i="233"/>
  <c r="F1400" i="233"/>
  <c r="F893" i="233"/>
  <c r="F564" i="233"/>
  <c r="F967" i="233"/>
  <c r="F1487" i="233"/>
  <c r="F1604" i="233"/>
  <c r="F1022" i="233"/>
  <c r="F554" i="233"/>
  <c r="F1029" i="233"/>
  <c r="F1931" i="233"/>
  <c r="F189" i="233"/>
  <c r="F978" i="233"/>
  <c r="F519" i="233"/>
  <c r="F10" i="233"/>
  <c r="F1867" i="233"/>
  <c r="F1722" i="233"/>
  <c r="F371" i="233"/>
  <c r="F1623" i="233"/>
  <c r="F1595" i="233"/>
  <c r="F63" i="233"/>
  <c r="F1204" i="233"/>
  <c r="F1897" i="233"/>
  <c r="F977" i="233"/>
  <c r="F652" i="233"/>
  <c r="F329" i="233"/>
  <c r="F1671" i="233"/>
  <c r="F561" i="233"/>
  <c r="F1967" i="233"/>
  <c r="F577" i="233"/>
  <c r="F1655" i="233"/>
  <c r="F1443" i="233"/>
  <c r="F861" i="233"/>
  <c r="F1692" i="233"/>
  <c r="F1347" i="233"/>
  <c r="F1776" i="233"/>
  <c r="F95" i="233"/>
  <c r="F90" i="233"/>
  <c r="F545" i="233"/>
  <c r="F1876" i="233"/>
  <c r="F284" i="233"/>
  <c r="F597" i="233"/>
  <c r="F800" i="233"/>
  <c r="F1555" i="233"/>
  <c r="F1809" i="233"/>
  <c r="F1903" i="233"/>
  <c r="F879" i="233"/>
  <c r="F1537" i="233"/>
  <c r="F1053" i="233"/>
  <c r="F1659" i="233"/>
  <c r="F14" i="233"/>
  <c r="F1717" i="233"/>
  <c r="F486" i="233"/>
  <c r="F786" i="233"/>
  <c r="F1217" i="233"/>
  <c r="F1321" i="233"/>
  <c r="F999" i="233"/>
  <c r="F1411" i="233"/>
  <c r="F327" i="233"/>
  <c r="F118" i="233"/>
  <c r="F1382" i="233"/>
  <c r="F1492" i="233"/>
  <c r="F280" i="233"/>
  <c r="F1385" i="233"/>
  <c r="F751" i="233"/>
  <c r="F525" i="233"/>
  <c r="F285" i="233"/>
  <c r="F492" i="233"/>
  <c r="F104" i="233"/>
  <c r="F40" i="233"/>
  <c r="F1759" i="233"/>
  <c r="F613" i="233"/>
  <c r="F1251" i="233"/>
  <c r="F703" i="233"/>
  <c r="F1536" i="233"/>
  <c r="F417" i="233"/>
  <c r="F1561" i="233"/>
  <c r="F370" i="233"/>
  <c r="F441" i="233"/>
  <c r="F1148" i="233"/>
  <c r="F1123" i="233"/>
  <c r="F1084" i="233"/>
  <c r="F1905" i="233"/>
  <c r="F1713" i="233"/>
  <c r="F105" i="233"/>
  <c r="F635" i="233"/>
  <c r="F248" i="233"/>
  <c r="F1469" i="233"/>
  <c r="F1179" i="233"/>
  <c r="F775" i="233"/>
  <c r="F499" i="233"/>
  <c r="F1236" i="233"/>
  <c r="F1370" i="233"/>
  <c r="F1688" i="233"/>
  <c r="F1415" i="233"/>
  <c r="F1525" i="233"/>
  <c r="F124" i="233"/>
  <c r="F1445" i="233"/>
  <c r="F1973" i="233"/>
  <c r="F1199" i="233"/>
  <c r="F4" i="233"/>
  <c r="F717" i="233"/>
  <c r="F1093" i="233"/>
  <c r="F880" i="233"/>
  <c r="F1452" i="233"/>
  <c r="F1319" i="233"/>
  <c r="F575" i="233"/>
  <c r="F186" i="233"/>
  <c r="F750" i="233"/>
  <c r="F193" i="233"/>
  <c r="F326" i="233"/>
  <c r="F556" i="233"/>
  <c r="F300" i="233"/>
  <c r="F1580" i="233"/>
  <c r="F41" i="233"/>
  <c r="F1804" i="233"/>
  <c r="F1811" i="233"/>
  <c r="F1094" i="233"/>
  <c r="F1130" i="233"/>
  <c r="F591" i="233"/>
  <c r="F80" i="233"/>
  <c r="F1198" i="233"/>
  <c r="F1059" i="233"/>
  <c r="F1884" i="233"/>
  <c r="F1592" i="233"/>
  <c r="F412" i="233"/>
  <c r="F384" i="233"/>
  <c r="F182" i="233"/>
  <c r="F811" i="233"/>
  <c r="F369" i="233"/>
  <c r="F994" i="233"/>
  <c r="F600" i="233"/>
  <c r="F496" i="233"/>
  <c r="F1036" i="233"/>
  <c r="F1513" i="233"/>
  <c r="F1697" i="233"/>
  <c r="F1007" i="233"/>
  <c r="F641" i="233"/>
  <c r="F1003" i="233"/>
  <c r="F753" i="233"/>
  <c r="F574" i="233"/>
  <c r="F721" i="233"/>
  <c r="F609" i="233"/>
  <c r="F1334" i="233"/>
  <c r="F725" i="233"/>
  <c r="F47" i="233"/>
  <c r="F1625" i="233"/>
  <c r="F1959" i="233"/>
  <c r="F1054" i="233"/>
  <c r="F1539" i="233"/>
  <c r="F1546" i="233"/>
  <c r="F1485" i="233"/>
  <c r="F503" i="233"/>
  <c r="F445" i="233"/>
  <c r="F894" i="233"/>
  <c r="F37" i="233"/>
  <c r="F909" i="233"/>
  <c r="F71" i="233"/>
  <c r="F1315" i="233"/>
  <c r="F361" i="233"/>
  <c r="F1918" i="233"/>
  <c r="F1569" i="233"/>
  <c r="F985" i="233"/>
  <c r="F1750" i="233"/>
  <c r="F294" i="233"/>
  <c r="F411" i="233"/>
  <c r="F1919" i="233"/>
  <c r="F1869" i="233"/>
  <c r="F1960" i="233"/>
  <c r="F1324" i="233"/>
  <c r="F1518" i="233"/>
  <c r="F344" i="233"/>
  <c r="F1057" i="233"/>
  <c r="F299" i="233"/>
  <c r="F1399" i="233"/>
  <c r="F209" i="233"/>
  <c r="F1126" i="233"/>
  <c r="F1562" i="233"/>
  <c r="F789" i="233"/>
  <c r="F986" i="233"/>
  <c r="F155" i="233"/>
  <c r="F1450" i="233"/>
  <c r="F386" i="233"/>
  <c r="F29" i="233"/>
  <c r="F1182" i="233"/>
  <c r="F1200" i="233"/>
  <c r="F1678" i="233"/>
  <c r="F1457" i="233"/>
  <c r="F1061" i="233"/>
  <c r="F1307" i="233"/>
  <c r="F350" i="233"/>
  <c r="F207" i="233"/>
  <c r="F612" i="233"/>
  <c r="F474" i="233"/>
  <c r="F1219" i="233"/>
  <c r="F30" i="233"/>
  <c r="F1664" i="233"/>
  <c r="F1342" i="233"/>
  <c r="F860" i="233"/>
  <c r="F1572" i="233"/>
  <c r="F512" i="233"/>
  <c r="F876" i="233"/>
  <c r="F862" i="233"/>
  <c r="F292" i="233"/>
  <c r="F1675" i="233"/>
  <c r="F768" i="233"/>
  <c r="F1676" i="233"/>
  <c r="F546" i="233"/>
  <c r="F17" i="233"/>
  <c r="F587" i="233"/>
  <c r="F1589" i="233"/>
  <c r="F1374" i="233"/>
  <c r="F1440" i="233"/>
  <c r="F853" i="233"/>
  <c r="F1181" i="233"/>
  <c r="F847" i="233"/>
  <c r="F1160" i="233"/>
  <c r="F531" i="233"/>
  <c r="F197" i="233"/>
  <c r="F1341" i="233"/>
  <c r="F1478" i="233"/>
  <c r="F912" i="233"/>
  <c r="F1958" i="233"/>
  <c r="F1760" i="233"/>
  <c r="F392" i="233"/>
  <c r="F1985" i="233"/>
  <c r="F1479" i="233"/>
  <c r="F1097" i="233"/>
  <c r="F1533" i="233"/>
  <c r="F73" i="233"/>
  <c r="F866" i="233"/>
  <c r="F1554" i="233"/>
  <c r="F1155" i="233"/>
  <c r="F718" i="233"/>
  <c r="F1461" i="233"/>
  <c r="F638" i="233"/>
  <c r="F1794" i="233"/>
  <c r="F473" i="233"/>
  <c r="F1989" i="233"/>
  <c r="F1203" i="233"/>
  <c r="F290" i="233"/>
  <c r="F1296" i="233"/>
  <c r="F1387" i="233"/>
  <c r="F15" i="233"/>
  <c r="F1799" i="233"/>
  <c r="F790" i="233"/>
  <c r="F1786" i="233"/>
  <c r="F516" i="233"/>
  <c r="F1174" i="233"/>
  <c r="F837" i="233"/>
  <c r="F868" i="233"/>
  <c r="F1422" i="233"/>
  <c r="F1502" i="233"/>
  <c r="F1583" i="233"/>
  <c r="F1463" i="233"/>
  <c r="F1004" i="233"/>
  <c r="F594" i="233"/>
  <c r="F342" i="233"/>
  <c r="F1964" i="233"/>
  <c r="F1082" i="233"/>
  <c r="F1766" i="233"/>
  <c r="F712" i="233"/>
  <c r="F761" i="233"/>
  <c r="F989" i="233"/>
  <c r="F585" i="233"/>
  <c r="F366" i="233"/>
  <c r="F144" i="233"/>
  <c r="F1206" i="233"/>
  <c r="F255" i="233"/>
  <c r="F158" i="233"/>
  <c r="F391" i="233"/>
  <c r="F1117" i="233"/>
  <c r="F952" i="233"/>
  <c r="F1729" i="233"/>
  <c r="F968" i="233"/>
  <c r="F1802" i="233"/>
  <c r="F1751" i="233"/>
  <c r="F313" i="233"/>
  <c r="F658" i="233"/>
  <c r="F1467" i="233"/>
  <c r="F1651" i="233"/>
  <c r="F1154" i="233"/>
  <c r="F1608" i="233"/>
  <c r="F601" i="233"/>
  <c r="F315" i="233"/>
  <c r="F1232" i="233"/>
  <c r="F319" i="233"/>
  <c r="F1092" i="233"/>
  <c r="F475" i="233"/>
  <c r="F570" i="233"/>
  <c r="F1711" i="233"/>
  <c r="F975" i="233"/>
  <c r="F501" i="233"/>
  <c r="F916" i="233"/>
  <c r="F838" i="233"/>
  <c r="F1019" i="233"/>
  <c r="F509" i="233"/>
  <c r="F1935" i="233"/>
  <c r="F1734" i="233"/>
  <c r="F31" i="233"/>
  <c r="F1475" i="233"/>
  <c r="F408" i="233"/>
  <c r="F52" i="233"/>
  <c r="F1416" i="233"/>
  <c r="F1789" i="233"/>
  <c r="F478" i="233"/>
  <c r="F904" i="233"/>
  <c r="F1980" i="233"/>
  <c r="F115" i="233"/>
  <c r="F1041" i="233"/>
  <c r="F356" i="233"/>
  <c r="F18" i="233"/>
  <c r="F777" i="233"/>
  <c r="F1741" i="233"/>
  <c r="F1855" i="233"/>
  <c r="F1201" i="233"/>
  <c r="F1617" i="233"/>
  <c r="F1584" i="233"/>
  <c r="F26" i="233"/>
  <c r="F1542" i="233"/>
  <c r="F1077" i="233"/>
  <c r="F1761" i="233"/>
  <c r="F62" i="233"/>
  <c r="F964" i="233"/>
  <c r="F667" i="233"/>
  <c r="F1945" i="233"/>
  <c r="F951" i="233"/>
  <c r="F1560" i="233"/>
  <c r="F1438" i="233"/>
  <c r="F819" i="233"/>
  <c r="F755" i="233"/>
  <c r="F1011" i="233"/>
  <c r="F1301" i="233"/>
  <c r="F1424" i="233"/>
  <c r="F43" i="233"/>
  <c r="F202" i="233"/>
  <c r="F1616" i="233"/>
  <c r="F910" i="233"/>
  <c r="F1579" i="233"/>
  <c r="F955" i="233"/>
  <c r="F1530" i="233"/>
  <c r="F665" i="233"/>
  <c r="F1434" i="233"/>
  <c r="F150" i="233"/>
  <c r="F1835" i="233"/>
  <c r="F142" i="233"/>
  <c r="F1600" i="233"/>
  <c r="F685" i="233"/>
  <c r="F1241" i="233"/>
  <c r="F1594" i="233"/>
  <c r="F558" i="233"/>
  <c r="F1849" i="233"/>
  <c r="F1263" i="233"/>
  <c r="F1738" i="233"/>
  <c r="F1421" i="233"/>
  <c r="F1915" i="233"/>
  <c r="F998" i="233"/>
  <c r="F1571" i="233"/>
  <c r="F715" i="233"/>
  <c r="F1284" i="233"/>
  <c r="F1601" i="233"/>
  <c r="F1993" i="233"/>
  <c r="F335" i="233"/>
  <c r="F1024" i="233"/>
  <c r="F897" i="233"/>
  <c r="F339" i="233"/>
  <c r="F205" i="233"/>
  <c r="F569" i="233"/>
  <c r="F1087" i="233"/>
  <c r="F565" i="233"/>
  <c r="F915" i="233"/>
  <c r="F1521" i="233"/>
  <c r="F334" i="233"/>
  <c r="F728" i="233"/>
  <c r="F1294" i="233"/>
  <c r="F1573" i="233"/>
  <c r="F634" i="233"/>
  <c r="F194" i="233"/>
  <c r="F1337" i="233"/>
  <c r="F368" i="233"/>
  <c r="F1570" i="233"/>
  <c r="F159" i="233"/>
  <c r="F1908" i="233"/>
  <c r="F1747" i="233"/>
  <c r="F200" i="233"/>
  <c r="F573" i="233"/>
  <c r="F218" i="233"/>
  <c r="F913" i="233"/>
  <c r="F844" i="233"/>
  <c r="F990" i="233"/>
  <c r="F167" i="233"/>
  <c r="F918" i="233"/>
  <c r="F22" i="233"/>
  <c r="F1795" i="233"/>
  <c r="F399" i="233"/>
  <c r="F1462" i="233"/>
  <c r="F1704" i="233"/>
  <c r="F1781" i="233"/>
  <c r="F1496" i="233"/>
  <c r="F1771" i="233"/>
  <c r="F1856" i="233"/>
  <c r="F1720" i="233"/>
  <c r="F1706" i="233"/>
  <c r="F1707" i="233"/>
  <c r="F1845" i="233"/>
  <c r="F1012" i="233"/>
  <c r="F1055" i="233"/>
  <c r="F1218" i="233"/>
  <c r="F562" i="233"/>
  <c r="F1278" i="233"/>
  <c r="F1465" i="233"/>
  <c r="F1522" i="233"/>
  <c r="F58" i="233"/>
  <c r="F1821" i="233"/>
  <c r="F1417" i="233"/>
  <c r="F323" i="233"/>
  <c r="F413" i="233"/>
  <c r="F1045" i="233"/>
  <c r="F693" i="233"/>
  <c r="F858" i="233"/>
  <c r="F1963" i="233"/>
  <c r="F67" i="233"/>
  <c r="F1911" i="233"/>
  <c r="F1723" i="233"/>
  <c r="F108" i="233"/>
  <c r="F173" i="233"/>
  <c r="F154" i="233"/>
  <c r="F117" i="233"/>
  <c r="F1441" i="233"/>
  <c r="F882" i="233"/>
  <c r="F929" i="233"/>
  <c r="F518" i="233"/>
  <c r="F1774" i="233"/>
  <c r="F1716" i="233"/>
  <c r="F1928" i="233"/>
  <c r="F78" i="233"/>
  <c r="F1313" i="233"/>
  <c r="F1844" i="233"/>
  <c r="F1058" i="233"/>
  <c r="F1535" i="233"/>
  <c r="F1983" i="233"/>
  <c r="F1139" i="233"/>
  <c r="F1681" i="233"/>
  <c r="F45" i="233"/>
  <c r="F759" i="233"/>
  <c r="F28" i="233"/>
  <c r="F452" i="233"/>
  <c r="F1624" i="233"/>
  <c r="F1314" i="233"/>
  <c r="F980" i="233"/>
  <c r="F1914" i="233"/>
  <c r="F535" i="233"/>
  <c r="F1605" i="233"/>
  <c r="F590" i="233"/>
  <c r="F1173" i="233"/>
  <c r="F387" i="233"/>
  <c r="F742" i="233"/>
  <c r="F595" i="233"/>
  <c r="F1933" i="233"/>
  <c r="F112" i="233"/>
  <c r="F1860" i="233"/>
  <c r="F493" i="233"/>
  <c r="F647" i="233"/>
  <c r="F1262" i="233"/>
  <c r="F1047" i="233"/>
  <c r="F1473" i="233"/>
  <c r="F1952" i="233"/>
  <c r="F1807" i="233"/>
  <c r="F1250" i="233"/>
  <c r="F1026" i="233"/>
  <c r="F322" i="233"/>
  <c r="F1814" i="233"/>
  <c r="F1325" i="233"/>
  <c r="F484" i="233"/>
  <c r="F1549" i="233"/>
  <c r="F747" i="233"/>
  <c r="F132" i="233"/>
  <c r="F180" i="233"/>
  <c r="F648" i="233"/>
  <c r="F1267" i="233"/>
  <c r="F616" i="233"/>
  <c r="F856" i="233"/>
  <c r="F645" i="233"/>
  <c r="F265" i="233"/>
  <c r="F211" i="233"/>
  <c r="F1116" i="233"/>
  <c r="F1874" i="233"/>
  <c r="F1662" i="233"/>
  <c r="F1544" i="233"/>
  <c r="F656" i="233"/>
  <c r="F917" i="233"/>
  <c r="F48" i="233"/>
  <c r="F482" i="233"/>
  <c r="F970" i="233"/>
  <c r="F126" i="233"/>
  <c r="F568" i="233"/>
  <c r="F1558" i="233"/>
  <c r="F1228" i="233"/>
  <c r="F1299" i="233"/>
  <c r="F1081" i="233"/>
  <c r="F1587" i="233"/>
  <c r="F436" i="233"/>
  <c r="F1257" i="233"/>
  <c r="F162" i="233"/>
  <c r="F530" i="233"/>
  <c r="F746" i="233"/>
  <c r="F407" i="233"/>
  <c r="F776" i="233"/>
  <c r="F1585" i="233"/>
  <c r="F692" i="233"/>
  <c r="F1842" i="233"/>
  <c r="F433" i="233"/>
  <c r="F308" i="233"/>
  <c r="F1498" i="233"/>
  <c r="F310" i="233"/>
  <c r="F567" i="233"/>
  <c r="F1727" i="233"/>
  <c r="F677" i="233"/>
  <c r="F774" i="233"/>
  <c r="F517" i="233"/>
  <c r="F735" i="233"/>
  <c r="F1318" i="233"/>
  <c r="F307" i="233"/>
  <c r="F258" i="233"/>
  <c r="F345" i="233"/>
  <c r="F649" i="233"/>
  <c r="F1289" i="233"/>
  <c r="F1631" i="233"/>
  <c r="F168" i="233"/>
  <c r="F557" i="233"/>
  <c r="F939" i="233"/>
  <c r="F1482" i="233"/>
  <c r="F276" i="233"/>
  <c r="F1068" i="233"/>
  <c r="F1490" i="233"/>
  <c r="F534" i="233"/>
  <c r="F1074" i="233"/>
  <c r="F780" i="233"/>
  <c r="F1503" i="233"/>
  <c r="F1979" i="233"/>
  <c r="F1687" i="233"/>
  <c r="F1380" i="233"/>
  <c r="F1432" i="233"/>
  <c r="F896" i="233"/>
  <c r="F1023" i="233"/>
  <c r="F122" i="233"/>
  <c r="F1233" i="233"/>
  <c r="F997" i="233"/>
  <c r="F1732" i="233"/>
  <c r="F288" i="233"/>
  <c r="F1649" i="233"/>
  <c r="F1395" i="233"/>
  <c r="F1674" i="233"/>
  <c r="F688" i="233"/>
  <c r="F1414" i="233"/>
  <c r="F131" i="233"/>
  <c r="F1371" i="233"/>
  <c r="F1394" i="233"/>
  <c r="F823" i="233"/>
  <c r="F1961" i="233"/>
  <c r="F381" i="233"/>
  <c r="F1052" i="233"/>
  <c r="F1926" i="233"/>
  <c r="F494" i="233"/>
  <c r="F1951" i="233"/>
  <c r="F526" i="233"/>
  <c r="F1328" i="233"/>
  <c r="F443" i="233"/>
  <c r="F341" i="233"/>
  <c r="F311" i="233"/>
  <c r="F586" i="233"/>
  <c r="F934" i="233"/>
  <c r="F163" i="233"/>
  <c r="F235" i="233"/>
  <c r="F1939" i="233"/>
  <c r="F760" i="233"/>
  <c r="F954" i="233"/>
  <c r="F364" i="233"/>
  <c r="F864" i="233"/>
  <c r="F128" i="233"/>
  <c r="F1098" i="233"/>
  <c r="F176" i="233"/>
  <c r="F1253" i="233"/>
  <c r="F414" i="233"/>
  <c r="F1620" i="233"/>
  <c r="F1736" i="233"/>
  <c r="F1360" i="233"/>
  <c r="F1017" i="233"/>
  <c r="F1666" i="233"/>
  <c r="F1001" i="233"/>
  <c r="F1409" i="233"/>
  <c r="F1712" i="233"/>
  <c r="F650" i="233"/>
  <c r="F376" i="233"/>
  <c r="F498" i="233"/>
  <c r="F363" i="233"/>
  <c r="F1085" i="233"/>
  <c r="F694" i="233"/>
  <c r="F1564" i="233"/>
  <c r="F3" i="233"/>
  <c r="F812" i="233"/>
  <c r="F821" i="233"/>
  <c r="F930" i="233"/>
  <c r="F224" i="233"/>
  <c r="F730" i="233"/>
  <c r="F351" i="233"/>
  <c r="F1406" i="233"/>
  <c r="F579" i="233"/>
  <c r="F397" i="233"/>
  <c r="F1018" i="233"/>
  <c r="F127" i="233"/>
  <c r="F146" i="233"/>
  <c r="F1910" i="233"/>
  <c r="F183" i="233"/>
  <c r="F1815" i="233"/>
  <c r="F1512" i="233"/>
  <c r="F1404" i="233"/>
  <c r="F1188" i="233"/>
  <c r="F1683" i="233"/>
  <c r="F352" i="233"/>
  <c r="F1410" i="233"/>
  <c r="F1663" i="233"/>
  <c r="F221" i="233"/>
  <c r="F1644" i="233"/>
  <c r="F1715" i="233"/>
  <c r="F687" i="233"/>
  <c r="F195" i="233"/>
  <c r="F848" i="233"/>
  <c r="F119" i="233"/>
  <c r="F1548" i="233"/>
  <c r="F1739" i="233"/>
  <c r="F992" i="233"/>
  <c r="F359" i="233"/>
  <c r="F697" i="233"/>
  <c r="F1426" i="233"/>
  <c r="F1545" i="233"/>
  <c r="F1327" i="233"/>
  <c r="F1091" i="233"/>
  <c r="F175" i="233"/>
  <c r="F419" i="233"/>
  <c r="F243" i="233"/>
  <c r="F365" i="233"/>
  <c r="F1693" i="233"/>
  <c r="F966" i="233"/>
  <c r="F1194" i="233"/>
  <c r="F1606" i="233"/>
  <c r="F1511" i="233"/>
  <c r="F1220" i="233"/>
  <c r="F723" i="233"/>
  <c r="F923" i="233"/>
  <c r="F873" i="233"/>
  <c r="F177" i="233"/>
  <c r="F1106" i="233"/>
  <c r="F783" i="233"/>
  <c r="F1393" i="233"/>
  <c r="F333" i="233"/>
  <c r="F1430" i="233"/>
  <c r="F1008" i="233"/>
  <c r="F1775" i="233"/>
  <c r="F1401" i="233"/>
  <c r="F1988" i="233"/>
  <c r="F1459" i="233"/>
  <c r="F24" i="233"/>
  <c r="F1940" i="233"/>
  <c r="F1772" i="233"/>
  <c r="F212" i="233"/>
  <c r="F1227" i="233"/>
  <c r="F549" i="233"/>
  <c r="F1073" i="233"/>
  <c r="F806" i="233"/>
  <c r="F1351" i="233"/>
  <c r="F886" i="233"/>
  <c r="F1317" i="233"/>
  <c r="F1568" i="233"/>
  <c r="F888" i="233"/>
  <c r="F945" i="233"/>
  <c r="F793" i="233"/>
  <c r="F765" i="233"/>
  <c r="F1336" i="233"/>
  <c r="F826" i="233"/>
  <c r="F267" i="233"/>
  <c r="F139" i="233"/>
  <c r="F1159" i="233"/>
  <c r="F1230" i="233"/>
  <c r="F690" i="233"/>
  <c r="F81" i="233"/>
  <c r="F1213" i="233"/>
  <c r="F599" i="233"/>
  <c r="F1506" i="233"/>
  <c r="F736" i="233"/>
  <c r="F1504" i="233"/>
  <c r="F27" i="233"/>
  <c r="F890" i="233"/>
  <c r="F607" i="233"/>
  <c r="F497" i="233"/>
  <c r="F1153" i="233"/>
  <c r="F1680" i="233"/>
  <c r="F1499" i="233"/>
  <c r="F716" i="233"/>
  <c r="F1274" i="233"/>
  <c r="F1403" i="233"/>
  <c r="F1818" i="233"/>
  <c r="F106" i="233"/>
  <c r="F1277" i="233"/>
  <c r="F1146" i="233"/>
  <c r="F464" i="233"/>
  <c r="F1032" i="233"/>
  <c r="F988" i="233"/>
  <c r="F1640" i="233"/>
  <c r="F781" i="233"/>
  <c r="F291" i="233"/>
  <c r="F129" i="233"/>
  <c r="F1782" i="233"/>
  <c r="F709" i="233"/>
  <c r="F32" i="233"/>
  <c r="F216" i="233"/>
  <c r="F580" i="233"/>
  <c r="F51" i="233"/>
  <c r="F1803" i="233"/>
  <c r="F312" i="233"/>
  <c r="F840" i="233"/>
  <c r="F145" i="233"/>
  <c r="F1114" i="233"/>
  <c r="F451" i="233"/>
  <c r="F1088" i="233"/>
  <c r="F521" i="233"/>
  <c r="F1907" i="233"/>
  <c r="F354" i="233"/>
  <c r="F1551" i="233"/>
  <c r="F892" i="233"/>
  <c r="F996" i="233"/>
  <c r="F293" i="233"/>
  <c r="F1481" i="233"/>
  <c r="F1832" i="233"/>
  <c r="F1330" i="233"/>
  <c r="F1163" i="233"/>
  <c r="F1753" i="233"/>
  <c r="F1291" i="233"/>
  <c r="F325" i="233"/>
  <c r="F827" i="233"/>
  <c r="F437" i="233"/>
  <c r="F93" i="233"/>
  <c r="F404" i="233"/>
  <c r="F1258" i="233"/>
  <c r="F1879" i="233"/>
  <c r="F726" i="233"/>
  <c r="F427" i="233"/>
  <c r="F449" i="233"/>
  <c r="F297" i="233"/>
  <c r="F1641" i="233"/>
  <c r="F1143" i="233"/>
  <c r="F532" i="233"/>
  <c r="F1105" i="233"/>
  <c r="F1768" i="233"/>
  <c r="F1113" i="233"/>
  <c r="F1822" i="233"/>
  <c r="F1609" i="233"/>
  <c r="F1852" i="233"/>
  <c r="F1575" i="233"/>
  <c r="F513" i="233"/>
  <c r="F850" i="233"/>
  <c r="F1837" i="233"/>
  <c r="F1425" i="233"/>
  <c r="F1120" i="233"/>
  <c r="F928" i="233"/>
  <c r="F66" i="233"/>
  <c r="F1460" i="233"/>
  <c r="F434" i="233"/>
  <c r="F507" i="233"/>
  <c r="F1862" i="233"/>
  <c r="F1353" i="233"/>
  <c r="F1306" i="233"/>
  <c r="F215" i="233"/>
  <c r="F1439" i="233"/>
  <c r="F1016" i="233"/>
  <c r="F958" i="233"/>
  <c r="F884" i="233"/>
  <c r="F1079" i="233"/>
  <c r="F901" i="233"/>
  <c r="F1268" i="233"/>
  <c r="F68" i="233"/>
  <c r="F353" i="233"/>
  <c r="F1150" i="233"/>
  <c r="F1528" i="233"/>
  <c r="F1677" i="233"/>
  <c r="F84" i="233"/>
  <c r="F269" i="233"/>
  <c r="F1390" i="233"/>
  <c r="F420" i="233"/>
  <c r="F107" i="233"/>
  <c r="F654" i="233"/>
  <c r="F1345" i="233"/>
  <c r="F1118" i="233"/>
  <c r="F138" i="233"/>
  <c r="F1455" i="233"/>
  <c r="F460" i="233"/>
  <c r="F1243" i="233"/>
  <c r="F34" i="233"/>
  <c r="F984" i="233"/>
  <c r="F1170" i="233"/>
  <c r="F1332" i="233"/>
  <c r="F1541" i="233"/>
  <c r="F1710" i="233"/>
  <c r="F852" i="233"/>
  <c r="F627" i="233"/>
  <c r="F1634" i="233"/>
  <c r="F1733" i="233"/>
  <c r="F1083" i="233"/>
  <c r="F1841" i="233"/>
  <c r="F1396" i="233"/>
  <c r="F1661" i="233"/>
  <c r="F869" i="233"/>
  <c r="F137" i="233"/>
  <c r="F1779" i="233"/>
  <c r="F102" i="233"/>
  <c r="F479" i="233"/>
  <c r="F1271" i="233"/>
  <c r="F362" i="233"/>
  <c r="F863" i="233"/>
  <c r="F1109" i="233"/>
  <c r="F745" i="233"/>
  <c r="F480" i="233"/>
  <c r="F540" i="233"/>
  <c r="F470" i="233"/>
  <c r="F769" i="233"/>
  <c r="F510" i="233"/>
  <c r="F39" i="233"/>
  <c r="F1615" i="233"/>
  <c r="F1364" i="233"/>
  <c r="F1046" i="233"/>
  <c r="F679" i="233"/>
  <c r="F1333" i="233"/>
  <c r="F343" i="233"/>
  <c r="F683" i="233"/>
  <c r="F1134" i="233"/>
  <c r="F1817" i="233"/>
  <c r="F1167" i="233"/>
  <c r="F409" i="233"/>
  <c r="F1916" i="233"/>
  <c r="F784" i="233"/>
  <c r="F914" i="233"/>
  <c r="F1064" i="233"/>
  <c r="F1208" i="233"/>
  <c r="F1892" i="233"/>
  <c r="F289" i="233"/>
  <c r="F405" i="233"/>
  <c r="F1108" i="233"/>
  <c r="F287" i="233"/>
  <c r="F1950" i="233"/>
  <c r="F1207" i="233"/>
  <c r="F1645" i="233"/>
  <c r="F1365" i="233"/>
  <c r="F810" i="233"/>
  <c r="F422" i="233"/>
  <c r="F305" i="233"/>
  <c r="F1972" i="233"/>
  <c r="F185" i="233"/>
  <c r="F1132" i="233"/>
  <c r="F430" i="233"/>
  <c r="F982" i="233"/>
  <c r="F1110" i="233"/>
  <c r="F631" i="233"/>
  <c r="F1577" i="233"/>
  <c r="F442" i="233"/>
  <c r="F214" i="233"/>
  <c r="F606" i="233"/>
  <c r="F960" i="233"/>
  <c r="F657" i="233"/>
  <c r="F1010" i="233"/>
  <c r="F7" i="233"/>
  <c r="F42" i="233"/>
  <c r="F1222" i="233"/>
  <c r="F686" i="233"/>
  <c r="F762" i="233"/>
  <c r="F871" i="233"/>
  <c r="F1297" i="233"/>
  <c r="F1978" i="233"/>
  <c r="F204" i="233"/>
  <c r="F1184" i="233"/>
  <c r="F502" i="233"/>
  <c r="F1344" i="233"/>
  <c r="F947" i="233"/>
  <c r="F49" i="233"/>
  <c r="F1161" i="233"/>
  <c r="F1563" i="233"/>
  <c r="F152" i="233"/>
  <c r="F1142" i="233"/>
  <c r="F602" i="233"/>
  <c r="F1946" i="233"/>
  <c r="F1984" i="233"/>
  <c r="F230" i="233"/>
  <c r="F1737" i="233"/>
  <c r="F1647" i="233"/>
  <c r="F722" i="233"/>
  <c r="F1788" i="233"/>
  <c r="F1824" i="233"/>
  <c r="F1157" i="233"/>
  <c r="F976" i="233"/>
  <c r="F72" i="233"/>
  <c r="F1464" i="233"/>
  <c r="F872" i="233"/>
  <c r="F1930" i="233"/>
  <c r="F181" i="233"/>
  <c r="F1524" i="233"/>
  <c r="F435" i="233"/>
  <c r="F1523" i="233"/>
  <c r="F1858" i="233"/>
  <c r="F1857" i="233"/>
  <c r="F1923" i="233"/>
  <c r="F758" i="233"/>
  <c r="F1149" i="233"/>
  <c r="F1303" i="233"/>
  <c r="F169" i="233"/>
  <c r="F83" i="233"/>
  <c r="F113" i="233"/>
  <c r="F885" i="233"/>
  <c r="F1618" i="233"/>
  <c r="F943" i="233"/>
  <c r="F637" i="233"/>
  <c r="F1322" i="233"/>
  <c r="F691" i="233"/>
  <c r="F1488" i="233"/>
  <c r="F1309" i="233"/>
  <c r="F740" i="233"/>
  <c r="F1366" i="233"/>
  <c r="F11" i="233"/>
  <c r="F1770" i="233"/>
  <c r="F1893" i="233"/>
  <c r="F1992" i="233"/>
  <c r="F1304" i="233"/>
  <c r="F111" i="233"/>
  <c r="F704" i="233"/>
  <c r="F576" i="233"/>
  <c r="F1553" i="233"/>
  <c r="F515" i="233"/>
  <c r="F1783" i="233"/>
  <c r="F1111" i="233"/>
  <c r="F1943" i="233"/>
  <c r="F6" i="233"/>
  <c r="F1100" i="233"/>
  <c r="F1477" i="233"/>
  <c r="F646" i="233"/>
  <c r="F1969" i="233"/>
  <c r="F1237" i="233"/>
  <c r="F523" i="233"/>
  <c r="F165" i="233"/>
  <c r="F1685" i="233"/>
  <c r="F50" i="233"/>
  <c r="F196" i="233"/>
  <c r="F836" i="233"/>
  <c r="F1095" i="233"/>
  <c r="F1427" i="233"/>
  <c r="F140" i="233"/>
  <c r="F1040" i="233"/>
  <c r="F1843" i="233"/>
  <c r="F403" i="233"/>
  <c r="F466" i="233"/>
  <c r="F1881" i="233"/>
  <c r="F1494" i="233"/>
  <c r="F1949" i="233"/>
  <c r="F1942" i="233"/>
  <c r="F865" i="233"/>
  <c r="F428" i="233"/>
  <c r="F1367" i="233"/>
  <c r="F619" i="233"/>
  <c r="F963" i="233"/>
  <c r="F79" i="233"/>
  <c r="F1847" i="233"/>
  <c r="F1991" i="233"/>
  <c r="F324" i="233"/>
  <c r="F1176" i="233"/>
  <c r="F249" i="233"/>
  <c r="F1871" i="233"/>
  <c r="F1872" i="233"/>
  <c r="F1027" i="233"/>
  <c r="F1223" i="233"/>
  <c r="F845" i="233"/>
  <c r="F1458" i="233"/>
  <c r="F598" i="233"/>
  <c r="F841" i="233"/>
  <c r="F321" i="233"/>
  <c r="F1429" i="233"/>
  <c r="F429" i="233"/>
  <c r="F489" i="233"/>
  <c r="F589" i="233"/>
  <c r="F23" i="233"/>
  <c r="F618" i="233"/>
  <c r="F74" i="233"/>
  <c r="F668" i="233"/>
  <c r="F1178" i="233"/>
  <c r="F60" i="233"/>
  <c r="F1242" i="233"/>
  <c r="F621" i="233"/>
  <c r="F855" i="233"/>
  <c r="F1708" i="233"/>
  <c r="F1941" i="233"/>
  <c r="F268" i="233"/>
  <c r="F490" i="233"/>
  <c r="F1030" i="233"/>
  <c r="F1147" i="233"/>
  <c r="F611" i="233"/>
  <c r="F1015" i="233"/>
  <c r="F1883" i="233"/>
  <c r="F1261" i="233"/>
  <c r="F555" i="233"/>
  <c r="F1653" i="233"/>
  <c r="F220" i="233"/>
  <c r="F1418" i="233"/>
  <c r="F1212" i="233"/>
  <c r="F727" i="233"/>
  <c r="F1329" i="233"/>
  <c r="F1975" i="233"/>
  <c r="F1076" i="233"/>
  <c r="F1320" i="233"/>
  <c r="F1171" i="233"/>
  <c r="F228" i="233"/>
  <c r="F337" i="233"/>
  <c r="F995" i="233"/>
  <c r="F1944" i="233"/>
  <c r="F1956" i="233"/>
  <c r="F1000" i="233"/>
  <c r="F1599" i="233"/>
  <c r="F389" i="233"/>
  <c r="F669" i="233"/>
  <c r="F670" i="233"/>
  <c r="F229" i="233"/>
  <c r="F1838" i="233"/>
  <c r="F61" i="233"/>
  <c r="F1356" i="233"/>
  <c r="F1038" i="233"/>
  <c r="F1578" i="233"/>
  <c r="F1456" i="233"/>
  <c r="F1133" i="233"/>
  <c r="F279" i="233"/>
  <c r="F1974" i="233"/>
  <c r="F1646" i="233"/>
  <c r="F695" i="233"/>
  <c r="F75" i="233"/>
  <c r="F1515" i="233"/>
  <c r="F247" i="233"/>
  <c r="F1080" i="233"/>
  <c r="F396" i="233"/>
  <c r="F676" i="233"/>
  <c r="F820" i="233"/>
  <c r="F1588" i="233"/>
  <c r="F752" i="233"/>
  <c r="F816" i="233"/>
  <c r="F797" i="233"/>
  <c r="F720" i="233"/>
  <c r="F1270" i="233"/>
  <c r="F160" i="233"/>
  <c r="F801" i="233"/>
  <c r="F1976" i="233"/>
  <c r="F1754" i="233"/>
  <c r="F763" i="233"/>
  <c r="F1025" i="233"/>
  <c r="F347" i="233"/>
  <c r="F1265" i="233"/>
  <c r="F273" i="233"/>
  <c r="F402" i="233"/>
  <c r="F103" i="233"/>
  <c r="F1977" i="233"/>
  <c r="F1516" i="233"/>
  <c r="F795" i="233"/>
  <c r="F471" i="233"/>
  <c r="F522" i="233"/>
  <c r="F1412" i="233"/>
  <c r="F1349" i="233"/>
  <c r="F660" i="233"/>
  <c r="F1164" i="233"/>
  <c r="F1224" i="233"/>
  <c r="F1056" i="233"/>
  <c r="F184" i="233"/>
  <c r="F236" i="233"/>
  <c r="F483" i="233"/>
  <c r="F1839" i="233"/>
  <c r="F1195" i="233"/>
  <c r="F1248" i="233"/>
  <c r="F1895" i="233"/>
  <c r="F867" i="233"/>
  <c r="F815" i="233"/>
  <c r="F1637" i="233"/>
  <c r="F1870" i="233"/>
  <c r="F1909" i="233"/>
  <c r="F426" i="233"/>
  <c r="F1632" i="233"/>
  <c r="F659" i="233"/>
  <c r="F1954" i="233"/>
  <c r="F1451" i="233"/>
  <c r="F65" i="233"/>
  <c r="F1172" i="233"/>
  <c r="F1447" i="233"/>
  <c r="F1006" i="233"/>
  <c r="F1256" i="233"/>
  <c r="F1556" i="233"/>
  <c r="F1547" i="233"/>
  <c r="F1921" i="233"/>
  <c r="F1749" i="233"/>
  <c r="F1381" i="233"/>
  <c r="F1833" i="233"/>
  <c r="F938" i="233"/>
  <c r="F1689" i="233"/>
  <c r="F1375" i="233"/>
  <c r="F898" i="233"/>
  <c r="F1746" i="233"/>
  <c r="F1670" i="233"/>
  <c r="F1031" i="233"/>
  <c r="F99" i="233"/>
  <c r="F1614" i="233"/>
  <c r="F764" i="233"/>
  <c r="F444" i="233"/>
  <c r="F1566" i="233"/>
  <c r="F1292" i="233"/>
  <c r="F199" i="233"/>
  <c r="F1702" i="233"/>
  <c r="F379" i="233"/>
  <c r="F1448" i="233"/>
  <c r="F166" i="233"/>
  <c r="F1576" i="233"/>
  <c r="F178" i="233"/>
  <c r="F141" i="233"/>
  <c r="F537" i="233"/>
  <c r="F794" i="233"/>
  <c r="F1189" i="233"/>
  <c r="F328" i="233"/>
  <c r="F256" i="233"/>
  <c r="F582" i="233"/>
  <c r="F393" i="233"/>
  <c r="F671" i="233"/>
  <c r="F757" i="233"/>
  <c r="F1925" i="233"/>
  <c r="F771" i="233"/>
  <c r="F615" i="233"/>
  <c r="F1420" i="233"/>
  <c r="F881" i="233"/>
  <c r="F1264" i="233"/>
  <c r="F1731" i="233"/>
  <c r="F278" i="233"/>
  <c r="F410" i="233"/>
  <c r="F383" i="233"/>
  <c r="F706" i="233"/>
  <c r="F1696" i="233"/>
  <c r="F926" i="233"/>
  <c r="F1633" i="233"/>
  <c r="F957" i="233"/>
  <c r="F592" i="233"/>
  <c r="F772" i="233"/>
  <c r="F1966" i="233"/>
  <c r="F1901" i="233"/>
  <c r="F624" i="233"/>
  <c r="F1361" i="233"/>
  <c r="F1896" i="233"/>
  <c r="F1922" i="233"/>
  <c r="F807" i="233"/>
  <c r="F993" i="233"/>
  <c r="F533" i="233"/>
  <c r="F941" i="233"/>
  <c r="F1302" i="233"/>
  <c r="F614" i="233"/>
  <c r="F979" i="233"/>
  <c r="F506" i="233"/>
  <c r="F261" i="233"/>
  <c r="F1831" i="233"/>
  <c r="F1140" i="233"/>
  <c r="F304" i="233"/>
  <c r="F1254" i="233"/>
  <c r="F94" i="233"/>
  <c r="F76" i="233"/>
  <c r="F698" i="233"/>
  <c r="F1435" i="233"/>
  <c r="F283" i="233"/>
  <c r="F259" i="233"/>
  <c r="F674" i="233"/>
  <c r="F959" i="233"/>
  <c r="F1557" i="233"/>
  <c r="F630" i="233"/>
  <c r="F782" i="233"/>
  <c r="F382" i="233"/>
  <c r="F1820" i="233"/>
  <c r="F1454" i="233"/>
  <c r="F710" i="233"/>
  <c r="F457" i="233"/>
  <c r="F415" i="233"/>
  <c r="F1526" i="233"/>
  <c r="F1643" i="233"/>
  <c r="F114" i="233"/>
  <c r="F1665" i="233"/>
  <c r="F662" i="233"/>
  <c r="F170" i="233"/>
  <c r="F932" i="233"/>
  <c r="F1726" i="233"/>
  <c r="F1453" i="233"/>
  <c r="F1639" i="233"/>
  <c r="F1865" i="233"/>
  <c r="F1660" i="233"/>
  <c r="F89" i="233"/>
  <c r="F520" i="233"/>
  <c r="F380" i="233"/>
  <c r="F1801" i="233"/>
  <c r="F644" i="233"/>
  <c r="F748" i="233"/>
  <c r="F476" i="233"/>
  <c r="F1878" i="233"/>
  <c r="F375" i="233"/>
  <c r="F1383" i="233"/>
  <c r="F1679" i="233"/>
  <c r="F1629" i="233"/>
  <c r="F550" i="233"/>
  <c r="F1102" i="233"/>
  <c r="F459" i="233"/>
  <c r="F803" i="233"/>
  <c r="F1598" i="233"/>
  <c r="F1622" i="233"/>
  <c r="F357" i="233"/>
  <c r="F1574" i="233"/>
  <c r="F1591" i="233"/>
  <c r="F1819" i="233"/>
  <c r="F238" i="233"/>
  <c r="F1474" i="233"/>
  <c r="F629" i="233"/>
  <c r="F969" i="233"/>
  <c r="F270" i="233"/>
  <c r="F1162" i="233"/>
  <c r="F1156" i="233"/>
  <c r="F552" i="233"/>
  <c r="F254" i="233"/>
  <c r="F700" i="233"/>
  <c r="F1346" i="233"/>
  <c r="F1792" i="233"/>
  <c r="F1275" i="233"/>
  <c r="F1442" i="233"/>
  <c r="F1187" i="233"/>
  <c r="F1028" i="233"/>
  <c r="F469" i="233"/>
  <c r="F773" i="233"/>
  <c r="F1885" i="233"/>
  <c r="F559" i="233"/>
  <c r="F100" i="233"/>
  <c r="F203" i="233"/>
  <c r="F1005" i="233"/>
  <c r="F1124" i="233"/>
  <c r="F1050" i="233"/>
  <c r="F505" i="233"/>
  <c r="F421" i="233"/>
  <c r="F1386" i="233"/>
  <c r="F1051" i="233"/>
  <c r="F1240" i="233"/>
  <c r="F536" i="233"/>
  <c r="F394" i="233"/>
  <c r="F1312" i="233"/>
  <c r="F1193" i="233"/>
  <c r="F1700" i="233"/>
  <c r="F922" i="233"/>
  <c r="F551" i="233"/>
  <c r="F1144" i="233"/>
  <c r="F983" i="233"/>
  <c r="F851" i="233"/>
  <c r="F1784" i="233"/>
  <c r="F1101" i="233"/>
  <c r="F1672" i="233"/>
  <c r="F1369" i="233"/>
  <c r="F151" i="233"/>
  <c r="F883" i="233"/>
  <c r="F1668" i="233"/>
  <c r="F157" i="233"/>
  <c r="F1582" i="233"/>
  <c r="F608" i="233"/>
  <c r="F1990" i="233"/>
  <c r="F1489" i="233"/>
  <c r="F1249" i="233"/>
  <c r="F1192" i="233"/>
  <c r="F46" i="233"/>
  <c r="F1099" i="233"/>
  <c r="F1389" i="233"/>
  <c r="F1780" i="233"/>
  <c r="F1812" i="233"/>
  <c r="F905" i="233"/>
  <c r="F788" i="233"/>
  <c r="F529" i="233"/>
  <c r="F962" i="233"/>
  <c r="F731" i="233"/>
  <c r="F251" i="233"/>
  <c r="F778" i="233"/>
  <c r="F101" i="233"/>
  <c r="F1121" i="233"/>
  <c r="F799" i="233"/>
  <c r="F109" i="233"/>
  <c r="F240" i="233"/>
  <c r="F925" i="233"/>
  <c r="F541" i="233"/>
  <c r="F485" i="233"/>
  <c r="F785" i="233"/>
  <c r="F56" i="233"/>
  <c r="F705" i="233"/>
  <c r="F846" i="233"/>
  <c r="F1764" i="233"/>
  <c r="F1868" i="233"/>
  <c r="F222" i="233"/>
  <c r="F438" i="233"/>
  <c r="F766" i="233"/>
  <c r="F1354" i="233"/>
  <c r="F817" i="233"/>
  <c r="F1298" i="233"/>
  <c r="F44" i="233"/>
  <c r="F309" i="233"/>
  <c r="F902" i="233"/>
  <c r="F1806" i="233"/>
  <c r="F1763" i="233"/>
  <c r="F1657" i="233"/>
  <c r="F767" i="233"/>
  <c r="F188" i="233"/>
  <c r="F1602" i="233"/>
  <c r="F1483" i="233"/>
  <c r="F1730" i="233"/>
  <c r="F13" i="233"/>
  <c r="F69" i="233"/>
  <c r="F1934" i="233"/>
  <c r="F1846" i="233"/>
  <c r="F1128"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AG44" i="260" l="1" a="1"/>
  <c r="AG44" i="260" s="1"/>
  <c r="B11" i="240" a="1"/>
  <c r="B11" i="240" s="1"/>
  <c r="AG15" i="240" a="1"/>
  <c r="AG15" i="240" s="1"/>
  <c r="B56" i="260" a="1"/>
  <c r="B56" i="260" s="1"/>
  <c r="AG52" i="260" a="1"/>
  <c r="AG52" i="260" s="1"/>
  <c r="C4" i="209"/>
  <c r="C2" i="209"/>
  <c r="D19" i="255"/>
  <c r="I13" i="255" s="1"/>
  <c r="D23" i="255"/>
  <c r="I14" i="255" s="1"/>
  <c r="C3" i="209"/>
  <c r="D22" i="255"/>
  <c r="I15" i="255" s="1"/>
  <c r="D21" i="255"/>
  <c r="I12" i="255" s="1"/>
  <c r="C5" i="209"/>
  <c r="AG8" i="240" a="1"/>
  <c r="AG8" i="240" s="1"/>
  <c r="AG25" i="240" a="1"/>
  <c r="AG25" i="240" s="1"/>
  <c r="B7" i="240" a="1"/>
  <c r="B7" i="240" s="1"/>
  <c r="B19" i="240" a="1"/>
  <c r="B19" i="240" s="1"/>
  <c r="B14" i="240" a="1"/>
  <c r="B14" i="240" s="1"/>
  <c r="AG10" i="240" a="1"/>
  <c r="AG10" i="240" s="1"/>
  <c r="B18" i="240" a="1"/>
  <c r="B18" i="240" s="1"/>
  <c r="AG53" i="240" a="1"/>
  <c r="AG53" i="240" s="1"/>
  <c r="B52" i="260" a="1"/>
  <c r="B52" i="260" s="1"/>
  <c r="B8" i="260" a="1"/>
  <c r="B8" i="260" s="1"/>
  <c r="AG51" i="260" a="1"/>
  <c r="AG51" i="260" s="1"/>
  <c r="B42" i="260" a="1"/>
  <c r="B42" i="260" s="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8" i="260" a="1"/>
  <c r="B228" i="260" s="1"/>
  <c r="AG231" i="260" a="1"/>
  <c r="AG231" i="260" s="1"/>
  <c r="B210" i="240" a="1"/>
  <c r="B210" i="240" s="1"/>
  <c r="B363" i="260" a="1"/>
  <c r="B363" i="260" s="1"/>
  <c r="AG366" i="260" a="1"/>
  <c r="AG366" i="260" s="1"/>
  <c r="B360" i="260" a="1"/>
  <c r="B360" i="260" s="1"/>
  <c r="AG354" i="260" a="1"/>
  <c r="AG354" i="260" s="1"/>
  <c r="Z124" i="255" l="1"/>
  <c r="R124" i="255"/>
  <c r="B201" i="240" a="1"/>
  <c r="B201" i="240" s="1"/>
  <c r="AG203" i="240" a="1"/>
  <c r="AG203" i="240" s="1"/>
  <c r="AG72" i="260" a="1"/>
  <c r="AG72" i="260" s="1"/>
  <c r="AG194" i="240" a="1"/>
  <c r="AG194" i="240" s="1"/>
  <c r="I16" i="255"/>
  <c r="J13" i="255" s="1"/>
  <c r="K13" i="255" s="1"/>
  <c r="AG451" i="240" a="1"/>
  <c r="AG451" i="240" s="1"/>
  <c r="AG202" i="240" a="1"/>
  <c r="AG202" i="240" s="1"/>
  <c r="AG207" i="240" a="1"/>
  <c r="AG207" i="240" s="1"/>
  <c r="C6" i="209"/>
  <c r="D4" i="209" s="1"/>
  <c r="E4" i="209" s="1"/>
  <c r="C8" i="25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AG452" i="240" a="1"/>
  <c r="AG452" i="240" s="1"/>
  <c r="B450" i="240" a="1"/>
  <c r="B450" i="240" s="1"/>
  <c r="AG448" i="240" a="1"/>
  <c r="AG448" i="240"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D5" i="209" l="1"/>
  <c r="E5" i="209" s="1"/>
  <c r="J14" i="255"/>
  <c r="K14" i="255" s="1"/>
  <c r="J12" i="255"/>
  <c r="K12" i="255" s="1"/>
  <c r="J15" i="255"/>
  <c r="K15" i="255" s="1"/>
  <c r="D2" i="209"/>
  <c r="E2" i="209" s="1"/>
  <c r="D3" i="209"/>
  <c r="E3" i="209"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K16" i="255" l="1"/>
  <c r="K17" i="255" s="1"/>
  <c r="AG21" i="255" s="1"/>
  <c r="AJ21" i="255" s="1"/>
  <c r="E6" i="209"/>
  <c r="E7" i="209" s="1"/>
  <c r="B47" i="202"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<sst xmlns="http://schemas.openxmlformats.org/spreadsheetml/2006/main" count="9162" uniqueCount="992">
  <si>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</si>
  <si>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</si>
  <si>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</si>
  <si>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</si>
  <si>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</si>
  <si>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</si>
  <si>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</si>
  <si>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</si>
  <si>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</si>
  <si>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</si>
  <si>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</si>
  <si>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</si>
  <si>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</si>
  <si>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</si>
  <si>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</si>
  <si>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</si>
  <si>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</si>
  <si>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</si>
  <si>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</si>
  <si>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</si>
  <si>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</si>
  <si>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</si>
  <si>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</si>
  <si>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</si>
  <si>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</si>
  <si>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</si>
  <si>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</si>
  <si>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</si>
  <si>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</si>
  <si>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</si>
  <si>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</si>
  <si>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</si>
  <si>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</si>
  <si>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</si>
  <si>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</si>
  <si>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</si>
  <si>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</si>
  <si>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</si>
  <si>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</si>
  <si>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</si>
  <si>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</si>
  <si>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</si>
  <si>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</si>
  <si>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</si>
  <si>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</si>
  <si>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</si>
  <si>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</si>
  <si>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</si>
  <si>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</si>
  <si>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</si>
  <si>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</si>
  <si>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</si>
  <si>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</si>
  <si>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</si>
  <si>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</si>
  <si>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</si>
  <si>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</si>
  <si>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</si>
  <si>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</si>
  <si>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</si>
  <si>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</si>
  <si>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</si>
  <si>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</si>
  <si>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</si>
  <si>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</si>
  <si>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</si>
  <si>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</si>
  <si>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</si>
  <si>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</si>
  <si>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</si>
  <si>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</si>
  <si>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</si>
  <si>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</si>
  <si>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</si>
  <si>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</si>
  <si>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</si>
  <si>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</si>
  <si>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</si>
  <si>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</si>
  <si>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</si>
  <si>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</si>
  <si>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</si>
  <si>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</si>
  <si>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</si>
  <si>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</si>
  <si>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</si>
  <si>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</si>
  <si>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</si>
  <si>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</si>
  <si>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</si>
  <si>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</si>
  <si>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</si>
  <si>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</si>
  <si>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</si>
  <si>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</si>
  <si>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</si>
  <si>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</si>
  <si>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</si>
  <si>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</si>
  <si>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</si>
  <si>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</si>
  <si>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</si>
  <si>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</si>
  <si>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</si>
  <si>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</si>
  <si>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</si>
  <si>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</si>
  <si>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</si>
  <si>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</si>
  <si>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</si>
  <si>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</si>
  <si>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</si>
  <si>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</si>
  <si>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</si>
  <si>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</si>
  <si>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</si>
  <si>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</si>
  <si>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</si>
  <si>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</si>
  <si>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</si>
  <si>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</si>
  <si>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</si>
  <si>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</si>
  <si>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</si>
  <si>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</si>
  <si>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</si>
  <si>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</si>
  <si>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</si>
  <si>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</si>
  <si>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</si>
  <si>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</si>
  <si>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</si>
  <si>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</si>
  <si>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</si>
  <si>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</si>
  <si>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</si>
  <si>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</si>
  <si>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</si>
  <si>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</si>
  <si>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</si>
  <si>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</si>
  <si>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</si>
  <si>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</si>
  <si>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</si>
  <si>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</si>
  <si>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</si>
  <si>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</si>
  <si>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</si>
  <si>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</si>
  <si>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</si>
  <si>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</si>
  <si>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</si>
  <si>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</si>
  <si>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</si>
  <si>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</si>
  <si>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</si>
  <si>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</si>
  <si>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</si>
  <si>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</si>
  <si>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</si>
  <si>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</si>
  <si>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</si>
  <si>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</si>
  <si>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</si>
  <si>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</si>
  <si>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</si>
  <si>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</si>
  <si>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</si>
  <si>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</si>
  <si>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</si>
  <si>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</si>
  <si>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</si>
  <si>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</si>
  <si>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</si>
  <si>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</si>
  <si>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</si>
  <si>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</si>
  <si>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</si>
  <si>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</si>
  <si>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</si>
  <si>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</si>
  <si>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</si>
  <si>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</si>
  <si>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</si>
  <si>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</si>
  <si>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</si>
  <si>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</si>
  <si>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</si>
  <si>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</si>
  <si>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</si>
  <si>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</si>
  <si>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</si>
  <si>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</si>
  <si>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</si>
  <si>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</si>
  <si>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</si>
  <si>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</si>
  <si>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</si>
  <si>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PHM</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</si>
  <si>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</si>
  <si>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</si>
  <si>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</si>
  <si>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</si>
  <si>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</si>
  <si>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</si>
  <si>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</si>
  <si>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</si>
  <si>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</si>
  <si>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</si>
  <si>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</si>
  <si>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</si>
  <si>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</si>
  <si>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</si>
  <si>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</si>
  <si>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</si>
  <si>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</si>
  <si>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</si>
  <si>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</si>
  <si>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</si>
  <si>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</si>
  <si>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</si>
  <si>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Low</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</si>
  <si>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</si>
  <si>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</si>
  <si>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</si>
  <si>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</si>
  <si>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</si>
  <si>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</si>
  <si>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</si>
  <si>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</si>
  <si>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</si>
  <si>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</si>
  <si>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</si>
  <si>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</si>
  <si>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</si>
  <si>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</si>
  <si>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</si>
  <si>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</si>
  <si>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</si>
  <si>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</si>
  <si>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</si>
  <si>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</si>
  <si>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</si>
  <si>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</si>
  <si>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</si>
  <si>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</si>
  <si>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</si>
  <si>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</si>
  <si>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</si>
  <si>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</si>
  <si>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</si>
  <si>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</si>
  <si>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</si>
  <si>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</si>
  <si>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</si>
  <si>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</si>
  <si>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</si>
  <si>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</si>
  <si>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</si>
  <si>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</si>
  <si>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</si>
  <si>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</si>
  <si>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</si>
  <si>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</si>
  <si>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</si>
  <si>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</si>
  <si>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</si>
  <si>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</si>
  <si>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</si>
  <si>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</si>
  <si>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</si>
  <si>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</si>
  <si>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</si>
  <si>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</si>
  <si>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</si>
  <si>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</si>
  <si>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</si>
  <si>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</si>
  <si>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</si>
  <si>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</si>
  <si>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</si>
  <si>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</si>
  <si>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</si>
  <si>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</si>
  <si>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</si>
  <si>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</si>
  <si>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</si>
  <si>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</si>
  <si>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</si>
  <si>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</si>
  <si>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</si>
  <si>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</si>
  <si>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</si>
  <si>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</si>
  <si>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</si>
  <si>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</si>
  <si>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</si>
  <si>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</si>
  <si>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</si>
  <si>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</si>
  <si>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</si>
  <si>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</si>
  <si>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</si>
  <si>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</si>
  <si>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</si>
  <si>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</si>
  <si>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</si>
  <si>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</si>
  <si>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</si>
  <si>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</si>
  <si>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</si>
  <si>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</si>
  <si>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</si>
  <si>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</si>
  <si>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</si>
  <si>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</si>
  <si>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</si>
  <si>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</si>
  <si>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</si>
  <si>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</si>
  <si>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</si>
  <si>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</si>
  <si>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</si>
  <si>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</si>
  <si>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</si>
  <si>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</si>
  <si>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</si>
  <si>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</si>
  <si>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</si>
  <si>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</si>
  <si>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</si>
  <si>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</si>
  <si>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</si>
  <si>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</si>
  <si>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</si>
  <si>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</si>
  <si>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</si>
  <si>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</si>
  <si>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</si>
  <si>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</si>
  <si>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</si>
  <si>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</si>
  <si>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</si>
  <si>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</si>
  <si>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</si>
  <si>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</si>
  <si>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</si>
  <si>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</si>
  <si>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</si>
  <si>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</si>
  <si>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</si>
  <si>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</si>
  <si>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</si>
  <si>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</si>
  <si>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</si>
  <si>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</si>
  <si>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</si>
  <si>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</si>
  <si>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</si>
  <si>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</si>
  <si>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</si>
  <si>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</si>
  <si>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</si>
  <si>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</si>
  <si>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</si>
  <si>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</si>
  <si>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</si>
  <si>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</si>
  <si>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</si>
  <si>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</si>
  <si>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</si>
  <si>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</si>
  <si>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</si>
  <si>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</si>
  <si>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</si>
  <si>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</si>
  <si>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</si>
  <si>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</si>
  <si>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</si>
  <si>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</si>
  <si>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</si>
  <si>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</si>
  <si>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</si>
  <si>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</si>
  <si>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</si>
  <si>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</si>
  <si>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</si>
  <si>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</si>
  <si>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</si>
  <si>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</si>
  <si>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</si>
  <si>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</si>
  <si>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</si>
  <si>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</si>
  <si>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</si>
  <si>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</si>
  <si>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</si>
  <si>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</si>
  <si>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</si>
  <si>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</si>
  <si>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</si>
  <si>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</si>
  <si>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</si>
  <si>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</si>
  <si>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</si>
  <si>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</si>
  <si>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</si>
  <si>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</si>
  <si>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</si>
  <si>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</si>
  <si>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</si>
  <si>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</si>
  <si>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</si>
  <si>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</si>
  <si>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</si>
  <si>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</si>
  <si>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</si>
  <si>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</si>
  <si>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</si>
  <si>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</si>
  <si>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</si>
  <si>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</si>
  <si>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</si>
  <si>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</si>
  <si>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</si>
  <si>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</si>
  <si>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</si>
  <si>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</si>
  <si>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</si>
  <si>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</si>
  <si>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</si>
  <si>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</si>
  <si>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</si>
  <si>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</si>
  <si>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</si>
  <si>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</si>
  <si>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</si>
  <si>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</si>
  <si>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</si>
  <si>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</si>
  <si>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</si>
  <si>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</si>
  <si>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</si>
  <si>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</si>
  <si>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</si>
  <si>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</si>
  <si>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</si>
  <si>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</si>
  <si>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</si>
  <si>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</si>
  <si>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</si>
  <si>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</si>
  <si>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</si>
  <si>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</si>
  <si>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</si>
  <si>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</si>
  <si>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</si>
  <si>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</si>
  <si>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</si>
  <si>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</si>
  <si>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</si>
  <si>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</si>
  <si>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</si>
  <si>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</si>
  <si>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</si>
  <si>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</si>
  <si>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</si>
  <si>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</si>
  <si>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</si>
  <si>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</si>
  <si>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</si>
  <si>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</si>
  <si>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</si>
  <si>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</si>
  <si>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</si>
  <si>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</si>
  <si>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</si>
  <si>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</si>
  <si>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</si>
  <si>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</si>
  <si>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</si>
  <si>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</si>
  <si>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</si>
  <si>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</si>
  <si>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</si>
  <si>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</si>
  <si>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</si>
  <si>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</si>
  <si>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</si>
  <si>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</si>
  <si>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</si>
  <si>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</si>
  <si>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</si>
  <si>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</si>
  <si>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</si>
  <si>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</si>
  <si>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</si>
  <si>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</si>
  <si>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</si>
  <si>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</si>
  <si>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</si>
  <si>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</si>
  <si>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</si>
  <si>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</si>
  <si>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</si>
  <si>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</si>
  <si>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</si>
  <si>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</si>
  <si>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</si>
  <si>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</si>
  <si>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</si>
  <si>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</si>
  <si>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</si>
  <si>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</si>
  <si>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</si>
  <si>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</si>
  <si>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</si>
  <si>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</si>
  <si>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</si>
  <si>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</si>
  <si>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</si>
  <si>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</si>
  <si>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</si>
  <si>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</si>
  <si>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</si>
  <si>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</si>
  <si>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</si>
  <si>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</si>
  <si>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</si>
  <si>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</si>
  <si>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</si>
  <si>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</si>
  <si>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</si>
  <si>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</si>
  <si>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</si>
  <si>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</si>
  <si>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</si>
  <si>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</si>
  <si>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</si>
  <si>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</si>
  <si>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</si>
  <si>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</si>
  <si>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</si>
  <si>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</si>
  <si>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</si>
  <si>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</si>
  <si>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</si>
  <si>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</si>
  <si>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</si>
  <si>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</si>
  <si>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</si>
  <si>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</si>
  <si>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</si>
  <si>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</si>
  <si>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</si>
  <si>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</si>
  <si>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</si>
  <si>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</si>
  <si>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</si>
  <si>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</si>
  <si>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</si>
  <si>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</si>
  <si>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</si>
  <si>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</si>
  <si>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</si>
  <si>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</si>
  <si>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</si>
  <si>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</si>
  <si>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</si>
  <si>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</si>
  <si>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</si>
  <si>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</si>
  <si>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</si>
  <si>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</si>
  <si>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</si>
  <si>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</si>
  <si>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</si>
  <si>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</si>
  <si>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</si>
  <si>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</si>
  <si>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</si>
  <si>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</si>
  <si>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</si>
  <si>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</si>
  <si>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</si>
  <si>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</si>
  <si>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</si>
  <si>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</si>
  <si>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</si>
  <si>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</si>
  <si>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</si>
  <si>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</si>
  <si>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</si>
  <si>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</si>
  <si>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</si>
  <si>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</si>
  <si>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</si>
  <si>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</si>
  <si>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</si>
  <si>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</si>
  <si>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</si>
  <si>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</si>
  <si>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</si>
  <si>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</si>
  <si>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</si>
  <si>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</si>
  <si>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</si>
  <si>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</si>
  <si>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</si>
  <si>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</si>
  <si>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</si>
  <si>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</si>
  <si>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</si>
  <si>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</si>
  <si>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</si>
  <si>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</si>
  <si>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</si>
  <si>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</si>
  <si>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</si>
  <si>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</si>
  <si>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</si>
  <si>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</si>
  <si>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</si>
  <si>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</si>
  <si>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</si>
  <si>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</si>
  <si>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</si>
  <si>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</si>
  <si>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</si>
  <si>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</si>
  <si>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</si>
  <si>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</si>
  <si>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</si>
  <si>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</si>
  <si>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</si>
  <si>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</si>
  <si>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</si>
  <si>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</si>
  <si>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</si>
  <si>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</si>
  <si>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</si>
  <si>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</si>
  <si>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</si>
  <si>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</si>
  <si>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</si>
  <si>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</si>
  <si>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</si>
  <si>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</si>
  <si>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</si>
  <si>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</si>
  <si>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</si>
  <si>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</si>
  <si>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</si>
  <si>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</si>
  <si>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</si>
  <si>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</si>
  <si>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</si>
  <si>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</si>
  <si>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</si>
  <si>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</si>
  <si>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</si>
  <si>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</si>
  <si>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</si>
  <si>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</si>
  <si>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</si>
  <si>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</si>
  <si>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</si>
  <si>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</si>
  <si>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</si>
  <si>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</si>
  <si>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</si>
  <si>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</si>
  <si>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</si>
  <si>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</si>
  <si>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</si>
  <si>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</si>
  <si>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</si>
  <si>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</si>
  <si>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</si>
  <si>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</si>
  <si>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</si>
  <si>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</si>
  <si>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</si>
  <si>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</si>
  <si>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</si>
  <si>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</si>
  <si>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</si>
  <si>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</si>
  <si>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</si>
  <si>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</si>
  <si>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</si>
  <si>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</si>
  <si>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</si>
  <si>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</si>
  <si>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</si>
  <si>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</si>
  <si>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</si>
  <si>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</si>
  <si>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</si>
  <si>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</si>
  <si>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</si>
  <si>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</si>
  <si>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OFR</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</si>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</sst>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3">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5" t="s">
        <v>1</v>
      </c>
      <c r="B2" s="365"/>
      <c r="C2" s="365"/>
      <c r="D2" s="365"/>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8" t="s">
        <v>82</v>
      </c>
      <c r="S2" s="378"/>
      <c r="T2" s="378"/>
      <c r="U2" s="378"/>
      <c r="W2" s="378" t="s">
        <v>83</v>
      </c>
      <c r="X2" s="378"/>
      <c r="AO2" s="378" t="s">
        <v>84</v>
      </c>
      <c r="AP2" s="378"/>
    </row>
    <row r="3" spans="1:42" ht="12" thickBot="1"/>
    <row r="4" spans="1:42" ht="11.65" customHeight="1" thickBot="1">
      <c r="S4" s="374" t="s">
        <v>85</v>
      </c>
      <c r="T4" s="375"/>
      <c r="W4" s="378" t="s">
        <v>86</v>
      </c>
      <c r="X4" s="378"/>
    </row>
    <row r="5" spans="1:42" ht="11.65" customHeight="1" thickBot="1">
      <c r="S5" s="374"/>
      <c r="T5" s="375"/>
      <c r="U5" s="144"/>
    </row>
    <row r="6" spans="1:42" ht="11.65" customHeight="1" thickBot="1">
      <c r="S6" s="374"/>
      <c r="T6" s="375"/>
      <c r="U6" s="138"/>
      <c r="W6" s="370" t="s">
        <v>87</v>
      </c>
      <c r="X6" s="371"/>
    </row>
    <row r="7" spans="1:42" ht="12" customHeight="1" thickBot="1">
      <c r="S7" s="376"/>
      <c r="T7" s="377"/>
      <c r="U7" s="139"/>
      <c r="V7" s="143"/>
      <c r="W7" s="370"/>
      <c r="X7" s="371"/>
      <c r="Y7" s="144"/>
      <c r="Z7" s="144"/>
      <c r="AA7" s="144"/>
      <c r="AB7" s="144"/>
      <c r="AC7" s="144"/>
      <c r="AD7" s="144"/>
      <c r="AE7" s="144"/>
      <c r="AF7" s="144"/>
      <c r="AG7" s="144"/>
      <c r="AH7" s="144"/>
      <c r="AI7" s="140"/>
      <c r="AK7" s="140"/>
      <c r="AL7" s="140"/>
    </row>
    <row r="8" spans="1:42" ht="11.65" customHeight="1" thickBot="1">
      <c r="A8" t="s">
        <v>88</v>
      </c>
      <c r="U8" s="139"/>
      <c r="W8" s="370"/>
      <c r="X8" s="371"/>
      <c r="AH8" s="138"/>
      <c r="AI8" s="140"/>
      <c r="AK8" s="140"/>
      <c r="AL8" s="140"/>
    </row>
    <row r="9" spans="1:42" ht="11.65" customHeight="1" thickBot="1">
      <c r="S9" s="374" t="s">
        <v>89</v>
      </c>
      <c r="T9" s="375"/>
      <c r="U9" s="139"/>
      <c r="W9" s="372"/>
      <c r="X9" s="373"/>
      <c r="AH9" s="139"/>
      <c r="AI9" s="140"/>
      <c r="AK9" s="140"/>
      <c r="AL9" s="140"/>
    </row>
    <row r="10" spans="1:42" ht="11.65" customHeight="1" thickBot="1">
      <c r="S10" s="374"/>
      <c r="T10" s="375"/>
      <c r="U10" s="145"/>
      <c r="AH10" s="139"/>
      <c r="AI10" s="140"/>
      <c r="AK10" s="140"/>
      <c r="AL10" s="140"/>
    </row>
    <row r="11" spans="1:42" ht="11.65" customHeight="1" thickBot="1">
      <c r="S11" s="374"/>
      <c r="T11" s="375"/>
      <c r="AH11" s="139"/>
      <c r="AI11" s="140"/>
      <c r="AK11" s="140"/>
      <c r="AL11" s="140"/>
    </row>
    <row r="12" spans="1:42" ht="12" customHeight="1" thickBot="1">
      <c r="A12" t="s">
        <v>90</v>
      </c>
      <c r="S12" s="376"/>
      <c r="T12" s="377"/>
      <c r="AH12" s="139"/>
      <c r="AI12" s="140"/>
      <c r="AK12" s="140"/>
      <c r="AL12" s="140"/>
    </row>
    <row r="13" spans="1:42" ht="12.6" thickBot="1">
      <c r="AH13" s="139"/>
      <c r="AI13" s="140"/>
      <c r="AK13" s="390" t="s">
        <v>91</v>
      </c>
      <c r="AL13" s="390"/>
    </row>
    <row r="14" spans="1:42" ht="11.65" customHeight="1" thickBot="1">
      <c r="S14" s="374" t="s">
        <v>92</v>
      </c>
      <c r="T14" s="375"/>
      <c r="AH14" s="139"/>
      <c r="AI14" s="140"/>
      <c r="AK14" s="140"/>
      <c r="AL14" s="140"/>
    </row>
    <row r="15" spans="1:42" ht="12" customHeight="1" thickBot="1">
      <c r="S15" s="374"/>
      <c r="T15" s="375"/>
      <c r="U15" s="144"/>
      <c r="AH15" s="139"/>
      <c r="AI15" s="140"/>
      <c r="AK15" s="370" t="s">
        <v>93</v>
      </c>
      <c r="AL15" s="385"/>
      <c r="AO15" s="379" t="s">
        <v>94</v>
      </c>
      <c r="AP15" s="380"/>
    </row>
    <row r="16" spans="1:42" ht="11.65" customHeight="1" thickBot="1">
      <c r="S16" s="374"/>
      <c r="T16" s="375"/>
      <c r="U16" s="138"/>
      <c r="AH16" s="139"/>
      <c r="AI16" s="141"/>
      <c r="AJ16" s="145"/>
      <c r="AK16" s="386"/>
      <c r="AL16" s="387"/>
      <c r="AM16" s="141"/>
      <c r="AN16" s="145"/>
      <c r="AO16" s="381"/>
      <c r="AP16" s="382"/>
    </row>
    <row r="17" spans="1:42" ht="12" customHeight="1" thickBot="1">
      <c r="A17" t="s">
        <v>95</v>
      </c>
      <c r="C17" t="s">
        <v>96</v>
      </c>
      <c r="S17" s="376"/>
      <c r="T17" s="377"/>
      <c r="U17" s="139"/>
      <c r="V17" s="146"/>
      <c r="AH17" s="139"/>
      <c r="AI17" s="140"/>
      <c r="AK17" s="386"/>
      <c r="AL17" s="387"/>
      <c r="AO17" s="381"/>
      <c r="AP17" s="382"/>
    </row>
    <row r="18" spans="1:42" ht="12" customHeight="1" thickBot="1">
      <c r="U18" s="139"/>
      <c r="V18" s="146"/>
      <c r="AH18" s="139"/>
      <c r="AI18" s="140"/>
      <c r="AK18" s="388"/>
      <c r="AL18" s="389"/>
      <c r="AO18" s="383"/>
      <c r="AP18" s="384"/>
    </row>
    <row r="19" spans="1:42" ht="11.65" customHeight="1" thickBot="1">
      <c r="S19" s="374" t="s">
        <v>97</v>
      </c>
      <c r="T19" s="375"/>
      <c r="U19" s="139"/>
      <c r="V19" s="146"/>
      <c r="AH19" s="139"/>
      <c r="AI19" s="140"/>
      <c r="AK19" s="140"/>
      <c r="AL19" s="140"/>
    </row>
    <row r="20" spans="1:42" ht="11.65" customHeight="1" thickBot="1">
      <c r="S20" s="374"/>
      <c r="T20" s="375"/>
      <c r="U20" s="145"/>
      <c r="V20" s="391" t="s">
        <v>98</v>
      </c>
      <c r="W20" s="391"/>
      <c r="X20" s="391"/>
      <c r="Y20" s="391"/>
      <c r="AH20" s="139"/>
      <c r="AI20" s="140"/>
      <c r="AK20" s="140"/>
      <c r="AL20" s="140"/>
    </row>
    <row r="21" spans="1:42" ht="11.65" customHeight="1" thickBot="1">
      <c r="S21" s="374"/>
      <c r="T21" s="375"/>
      <c r="U21" s="138"/>
      <c r="V21" s="140"/>
      <c r="AH21" s="139"/>
      <c r="AI21" s="140"/>
      <c r="AK21" s="140"/>
      <c r="AL21" s="140"/>
    </row>
    <row r="22" spans="1:42" ht="12" customHeight="1" thickBot="1">
      <c r="A22" t="s">
        <v>99</v>
      </c>
      <c r="S22" s="376"/>
      <c r="T22" s="377"/>
      <c r="U22" s="139"/>
      <c r="V22" s="140"/>
      <c r="W22" s="370" t="s">
        <v>100</v>
      </c>
      <c r="X22" s="371"/>
      <c r="AH22" s="139"/>
      <c r="AI22" s="140"/>
      <c r="AK22" s="140"/>
      <c r="AL22" s="140"/>
    </row>
    <row r="23" spans="1:42" ht="12" customHeight="1" thickBot="1">
      <c r="U23" s="139"/>
      <c r="V23" s="141"/>
      <c r="W23" s="370"/>
      <c r="X23" s="371"/>
      <c r="Y23" s="144"/>
      <c r="AH23" s="139"/>
      <c r="AI23" s="140"/>
      <c r="AK23" s="140"/>
      <c r="AL23" s="140"/>
    </row>
    <row r="24" spans="1:42" ht="11.65" customHeight="1" thickBot="1">
      <c r="S24" s="366" t="s">
        <v>101</v>
      </c>
      <c r="T24" s="367"/>
      <c r="U24" s="139"/>
      <c r="W24" s="370"/>
      <c r="X24" s="371"/>
      <c r="Y24" s="138"/>
      <c r="AH24" s="139"/>
      <c r="AI24" s="140"/>
      <c r="AK24" s="140"/>
      <c r="AL24" s="140"/>
    </row>
    <row r="25" spans="1:42" ht="10.5" customHeight="1" thickBot="1">
      <c r="S25" s="366"/>
      <c r="T25" s="367"/>
      <c r="U25" s="145"/>
      <c r="W25" s="372"/>
      <c r="X25" s="373"/>
      <c r="Y25" s="139"/>
      <c r="AH25" s="139"/>
      <c r="AI25" s="140"/>
      <c r="AK25" s="140"/>
      <c r="AL25" s="140"/>
    </row>
    <row r="26" spans="1:42" ht="11.65" customHeight="1" thickBot="1">
      <c r="S26" s="366"/>
      <c r="T26" s="367"/>
      <c r="U26" s="138"/>
      <c r="Y26" s="139"/>
      <c r="AH26" s="139"/>
      <c r="AI26" s="140"/>
      <c r="AK26" s="140"/>
      <c r="AL26" s="140"/>
    </row>
    <row r="27" spans="1:42" ht="11.65" customHeight="1" thickBot="1">
      <c r="A27" t="s">
        <v>102</v>
      </c>
      <c r="S27" s="368"/>
      <c r="T27" s="369"/>
      <c r="U27" s="139"/>
      <c r="Y27" s="139"/>
      <c r="AH27" s="139"/>
      <c r="AI27" s="140"/>
      <c r="AK27" s="140"/>
      <c r="AL27" s="140"/>
    </row>
    <row r="28" spans="1:42" ht="11.65" customHeight="1" thickBot="1">
      <c r="U28" s="139"/>
      <c r="Y28" s="139"/>
      <c r="AA28" s="378" t="s">
        <v>103</v>
      </c>
      <c r="AB28" s="378"/>
      <c r="AD28" s="378" t="s">
        <v>104</v>
      </c>
      <c r="AE28" s="378"/>
      <c r="AF28" s="378"/>
      <c r="AG28" s="378"/>
      <c r="AH28" s="139"/>
      <c r="AI28" s="140"/>
      <c r="AK28" s="140"/>
      <c r="AL28" s="140"/>
    </row>
    <row r="29" spans="1:42" ht="11.65" customHeight="1" thickBot="1">
      <c r="S29" s="366" t="s">
        <v>105</v>
      </c>
      <c r="T29" s="367"/>
      <c r="U29" s="139"/>
      <c r="Y29" s="139"/>
      <c r="AH29" s="139"/>
      <c r="AI29" s="140"/>
      <c r="AK29" s="140"/>
      <c r="AL29" s="140"/>
    </row>
    <row r="30" spans="1:42" ht="11.65" customHeight="1" thickBot="1">
      <c r="S30" s="366"/>
      <c r="T30" s="367"/>
      <c r="U30" s="145"/>
      <c r="Y30" s="139"/>
      <c r="AA30" s="370" t="s">
        <v>106</v>
      </c>
      <c r="AB30" s="371"/>
      <c r="AE30" s="370" t="s">
        <v>107</v>
      </c>
      <c r="AF30" s="371"/>
      <c r="AH30" s="139"/>
      <c r="AI30" s="140"/>
      <c r="AK30" s="140"/>
      <c r="AL30" s="140"/>
    </row>
    <row r="31" spans="1:42" ht="11.65" customHeight="1" thickBot="1">
      <c r="A31" t="s">
        <v>108</v>
      </c>
      <c r="S31" s="366"/>
      <c r="T31" s="367"/>
      <c r="U31" s="161"/>
      <c r="Y31" s="139"/>
      <c r="Z31" s="143"/>
      <c r="AA31" s="370"/>
      <c r="AB31" s="371"/>
      <c r="AC31" s="144"/>
      <c r="AD31" s="145"/>
      <c r="AE31" s="370"/>
      <c r="AF31" s="371"/>
      <c r="AG31" s="144"/>
      <c r="AH31" s="145"/>
      <c r="AI31" s="140"/>
      <c r="AK31" s="140"/>
      <c r="AL31" s="140"/>
    </row>
    <row r="32" spans="1:42" ht="11.65" customHeight="1" thickBot="1">
      <c r="S32" s="368"/>
      <c r="T32" s="369"/>
      <c r="U32" s="140"/>
      <c r="Y32" s="139"/>
      <c r="AA32" s="370"/>
      <c r="AB32" s="371"/>
      <c r="AC32" s="138"/>
      <c r="AE32" s="370"/>
      <c r="AF32" s="371"/>
      <c r="AG32" s="161"/>
    </row>
    <row r="33" spans="19:35" ht="11.65" customHeight="1" thickBot="1">
      <c r="U33" s="140"/>
      <c r="Y33" s="139"/>
      <c r="AA33" s="372"/>
      <c r="AB33" s="373"/>
      <c r="AC33" s="139"/>
      <c r="AE33" s="372"/>
      <c r="AF33" s="373"/>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4" t="s">
        <v>40</v>
      </c>
      <c r="T37" s="375"/>
      <c r="Y37" s="139"/>
      <c r="AC37" s="139"/>
    </row>
    <row r="38" spans="19:35" ht="12" thickBot="1">
      <c r="S38" s="374"/>
      <c r="T38" s="375"/>
      <c r="U38" s="144"/>
      <c r="V38" s="144"/>
      <c r="W38" s="144"/>
      <c r="X38" s="144"/>
      <c r="Y38" s="145"/>
      <c r="Z38" s="146"/>
      <c r="AA38" s="140"/>
      <c r="AB38" s="140"/>
      <c r="AC38" s="139"/>
    </row>
    <row r="39" spans="19:35" ht="11.65" customHeight="1" thickBot="1">
      <c r="S39" s="374"/>
      <c r="T39" s="375"/>
      <c r="Z39" s="140"/>
      <c r="AA39" s="140"/>
      <c r="AB39" s="140"/>
      <c r="AC39" s="139"/>
      <c r="AI39" s="140"/>
    </row>
    <row r="40" spans="19:35" ht="11.65" customHeight="1" thickBot="1">
      <c r="S40" s="376"/>
      <c r="T40" s="377"/>
      <c r="AC40" s="139"/>
    </row>
    <row r="41" spans="19:35" ht="11.65" customHeight="1">
      <c r="AC41" s="139"/>
    </row>
    <row r="42" spans="19:35" ht="11.65" customHeight="1" thickBot="1">
      <c r="AC42" s="139"/>
    </row>
    <row r="43" spans="19:35" ht="12" customHeight="1" thickBot="1">
      <c r="S43" s="374" t="s">
        <v>109</v>
      </c>
      <c r="T43" s="375"/>
      <c r="V43" s="159"/>
      <c r="W43" s="378" t="s">
        <v>110</v>
      </c>
      <c r="X43" s="378"/>
      <c r="AC43" s="139"/>
    </row>
    <row r="44" spans="19:35" ht="12" thickBot="1">
      <c r="S44" s="374"/>
      <c r="T44" s="375"/>
      <c r="U44" s="144"/>
      <c r="AC44" s="139"/>
    </row>
    <row r="45" spans="19:35" ht="12" thickBot="1">
      <c r="S45" s="374"/>
      <c r="T45" s="375"/>
      <c r="U45" s="138"/>
      <c r="V45" s="142"/>
      <c r="W45" s="370" t="s">
        <v>111</v>
      </c>
      <c r="X45" s="371"/>
      <c r="AC45" s="139"/>
    </row>
    <row r="46" spans="19:35" ht="12" thickBot="1">
      <c r="S46" s="376"/>
      <c r="T46" s="377"/>
      <c r="U46" s="139"/>
      <c r="V46" s="143"/>
      <c r="W46" s="370"/>
      <c r="X46" s="371"/>
      <c r="Y46" s="144"/>
      <c r="Z46" s="144"/>
      <c r="AA46" s="144"/>
      <c r="AB46" s="144"/>
      <c r="AC46" s="145"/>
    </row>
    <row r="47" spans="19:35" ht="12" thickBot="1">
      <c r="U47" s="139"/>
      <c r="V47" s="142"/>
      <c r="W47" s="370"/>
      <c r="X47" s="371"/>
    </row>
    <row r="48" spans="19:35" ht="12" thickBot="1">
      <c r="S48" s="366" t="s">
        <v>112</v>
      </c>
      <c r="T48" s="367"/>
      <c r="U48" s="139"/>
      <c r="V48" s="142"/>
      <c r="W48" s="372"/>
      <c r="X48" s="373"/>
    </row>
    <row r="49" spans="19:21" ht="12" thickBot="1">
      <c r="S49" s="366"/>
      <c r="T49" s="367"/>
      <c r="U49" s="145"/>
    </row>
    <row r="50" spans="19:21" ht="11.65" customHeight="1" thickBot="1">
      <c r="S50" s="366"/>
      <c r="T50" s="367"/>
    </row>
    <row r="51" spans="19:21" ht="11.65" customHeight="1" thickBot="1">
      <c r="S51" s="368"/>
      <c r="T51" s="369"/>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D30" workbookViewId="0">
      <selection activeCell="Y100" sqref="Y100"/>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5" t="s">
        <v>113</v>
      </c>
    </row>
    <row r="2" spans="1:38" ht="33">
      <c r="A2" s="275"/>
      <c r="B2" s="253"/>
      <c r="C2" s="404" t="s">
        <v>114</v>
      </c>
      <c r="D2" s="404"/>
      <c r="E2" s="404"/>
      <c r="F2" s="253"/>
      <c r="G2" s="416" t="s">
        <v>83</v>
      </c>
      <c r="H2" s="416"/>
      <c r="I2" s="416"/>
      <c r="J2" s="416"/>
      <c r="K2" s="416"/>
      <c r="L2" s="416"/>
      <c r="M2" s="416"/>
      <c r="N2" s="416"/>
      <c r="O2" s="416"/>
      <c r="P2" s="416"/>
      <c r="Q2" s="416"/>
      <c r="R2" s="416"/>
      <c r="S2" s="416"/>
      <c r="T2" s="346"/>
      <c r="U2" s="346"/>
      <c r="V2" s="346"/>
      <c r="W2" s="346"/>
      <c r="X2" s="346"/>
      <c r="Y2" s="346"/>
      <c r="Z2" s="346"/>
      <c r="AA2" s="346"/>
      <c r="AB2" s="346"/>
      <c r="AC2" s="346"/>
      <c r="AD2" s="346"/>
      <c r="AE2" s="253"/>
      <c r="AF2" s="416" t="s">
        <v>84</v>
      </c>
      <c r="AG2" s="416"/>
      <c r="AH2" s="416"/>
      <c r="AI2" s="416"/>
      <c r="AJ2" s="416"/>
      <c r="AK2" s="266"/>
      <c r="AL2" s="415"/>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5"/>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5"/>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5"/>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5"/>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5"/>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5"/>
    </row>
    <row r="9" spans="1:38">
      <c r="A9" s="275"/>
      <c r="B9" s="253"/>
      <c r="C9" s="400" t="s">
        <v>115</v>
      </c>
      <c r="D9" s="401"/>
      <c r="E9" s="253"/>
      <c r="F9" s="253"/>
      <c r="G9" s="400" t="s">
        <v>116</v>
      </c>
      <c r="H9" s="403"/>
      <c r="I9" s="403"/>
      <c r="J9" s="403"/>
      <c r="K9" s="401"/>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5"/>
    </row>
    <row r="10" spans="1:38">
      <c r="A10" s="275"/>
      <c r="B10" s="253"/>
      <c r="C10" s="391"/>
      <c r="D10" s="402"/>
      <c r="E10" s="253"/>
      <c r="F10" s="253"/>
      <c r="G10" s="391"/>
      <c r="H10" s="390"/>
      <c r="I10" s="390"/>
      <c r="J10" s="390"/>
      <c r="K10" s="402"/>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5"/>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5"/>
    </row>
    <row r="12" spans="1:38" ht="12" thickBot="1">
      <c r="A12" s="275"/>
      <c r="B12" s="253"/>
      <c r="C12" s="146" t="s">
        <v>123</v>
      </c>
      <c r="D12" s="139">
        <f>'AER VCR Rates(2024)'!$B$2</f>
        <v>49.23</v>
      </c>
      <c r="E12" s="255"/>
      <c r="F12" s="256"/>
      <c r="G12" s="146" t="s">
        <v>123</v>
      </c>
      <c r="H12" s="175">
        <f>D12</f>
        <v>49.23</v>
      </c>
      <c r="I12" s="140">
        <f ca="1">D21</f>
        <v>67934749.144078627</v>
      </c>
      <c r="J12" s="176">
        <f ca="1">I12/$I$16</f>
        <v>0.3405583812445413</v>
      </c>
      <c r="K12" s="173">
        <f ca="1">J12*D12</f>
        <v>16.765689108668766</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5"/>
    </row>
    <row r="13" spans="1:38" ht="12" thickBot="1">
      <c r="A13" s="275"/>
      <c r="B13" s="253"/>
      <c r="C13" s="146" t="s">
        <v>124</v>
      </c>
      <c r="D13" s="139">
        <f>'AER VCR Rates(2024)'!$B$3</f>
        <v>34.39</v>
      </c>
      <c r="E13" s="257"/>
      <c r="F13" s="253"/>
      <c r="G13" s="146" t="s">
        <v>124</v>
      </c>
      <c r="H13" s="175">
        <f t="shared" ref="H13:H15" si="0">D13</f>
        <v>34.39</v>
      </c>
      <c r="I13" s="140">
        <f ca="1">D19</f>
        <v>101368150.45035377</v>
      </c>
      <c r="J13" s="176">
        <f t="shared" ref="J13:J15" ca="1" si="1">I13/$I$16</f>
        <v>0.50816075222284984</v>
      </c>
      <c r="K13" s="173">
        <f t="shared" ref="K13:K15" ca="1" si="2">J13*D13</f>
        <v>17.475648268943807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5"/>
    </row>
    <row r="14" spans="1:38">
      <c r="A14" s="275"/>
      <c r="B14" s="253"/>
      <c r="C14" s="146" t="s">
        <v>125</v>
      </c>
      <c r="D14" s="139">
        <f>'AER VCR Rates(2024)'!$B$4</f>
        <v>33.49</v>
      </c>
      <c r="E14" s="258"/>
      <c r="F14" s="253"/>
      <c r="G14" s="146" t="s">
        <v>125</v>
      </c>
      <c r="H14" s="175">
        <f t="shared" si="0"/>
        <v>33.49</v>
      </c>
      <c r="I14" s="140">
        <f ca="1">D23</f>
        <v>17726336.267096773</v>
      </c>
      <c r="J14" s="176">
        <f t="shared" ca="1" si="1"/>
        <v>8.8862510873716383E-2</v>
      </c>
      <c r="K14" s="173">
        <f t="shared" ca="1" si="2"/>
        <v>2.9760054891607619</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5"/>
    </row>
    <row r="15" spans="1:38" ht="12" thickBot="1">
      <c r="A15" s="275"/>
      <c r="B15" s="253"/>
      <c r="C15" s="141" t="s">
        <v>126</v>
      </c>
      <c r="D15" s="145">
        <f>'AER VCR Rates(2024)'!$B$5</f>
        <v>22.25</v>
      </c>
      <c r="E15" s="258"/>
      <c r="F15" s="253"/>
      <c r="G15" s="146" t="s">
        <v>126</v>
      </c>
      <c r="H15" s="175">
        <f t="shared" si="0"/>
        <v>22.25</v>
      </c>
      <c r="I15" s="140">
        <f ca="1">D22</f>
        <v>12451243.508313179</v>
      </c>
      <c r="J15" s="176">
        <f t="shared" ca="1" si="1"/>
        <v>6.2418355658892456E-2</v>
      </c>
      <c r="K15" s="173">
        <f t="shared" ca="1" si="2"/>
        <v>1.3888084134103571</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5"/>
    </row>
    <row r="16" spans="1:38" ht="12" thickBot="1">
      <c r="A16" s="275"/>
      <c r="B16" s="253"/>
      <c r="C16" s="140"/>
      <c r="D16" s="140"/>
      <c r="E16" s="258"/>
      <c r="F16" s="253"/>
      <c r="G16" s="146"/>
      <c r="H16" s="140"/>
      <c r="I16" s="140">
        <f ca="1">SUM(I12:I15)</f>
        <v>199480479.36984235</v>
      </c>
      <c r="J16" s="140"/>
      <c r="K16" s="173">
        <f ca="1">SUM(K12:K15)</f>
        <v>38.606151280183695</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5"/>
    </row>
    <row r="17" spans="1:38" ht="12" thickBot="1">
      <c r="A17" s="275"/>
      <c r="B17" s="253"/>
      <c r="C17" s="400" t="s">
        <v>85</v>
      </c>
      <c r="D17" s="401"/>
      <c r="E17" s="258"/>
      <c r="F17" s="253"/>
      <c r="G17" s="141"/>
      <c r="H17" s="144"/>
      <c r="I17" s="144"/>
      <c r="J17" s="144"/>
      <c r="K17" s="174">
        <f ca="1">K16*10^3</f>
        <v>38606.151280183694</v>
      </c>
      <c r="L17" s="253"/>
      <c r="M17" s="253"/>
      <c r="N17" s="253"/>
      <c r="O17" s="253"/>
      <c r="P17" s="253"/>
      <c r="Q17" s="253"/>
      <c r="R17" s="253"/>
      <c r="S17" s="253"/>
      <c r="T17" s="253"/>
      <c r="U17" s="253"/>
      <c r="V17" s="253"/>
      <c r="W17" s="253"/>
      <c r="X17" s="253"/>
      <c r="Y17" s="253"/>
      <c r="Z17" s="253"/>
      <c r="AA17" s="258"/>
      <c r="AB17" s="258"/>
      <c r="AC17" s="253"/>
      <c r="AD17" s="253"/>
      <c r="AE17" s="253"/>
      <c r="AF17" s="400" t="s">
        <v>70</v>
      </c>
      <c r="AG17" s="401"/>
      <c r="AH17" s="253"/>
      <c r="AI17" s="400" t="s">
        <v>127</v>
      </c>
      <c r="AJ17" s="401"/>
      <c r="AK17" s="266"/>
      <c r="AL17" s="415"/>
    </row>
    <row r="18" spans="1:38" ht="12" thickBot="1">
      <c r="A18" s="275"/>
      <c r="B18" s="253"/>
      <c r="C18" s="391"/>
      <c r="D18" s="402"/>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1"/>
      <c r="AG18" s="402"/>
      <c r="AH18" s="253"/>
      <c r="AI18" s="391"/>
      <c r="AJ18" s="402"/>
      <c r="AK18" s="266"/>
      <c r="AL18" s="415"/>
    </row>
    <row r="19" spans="1:38" ht="15" thickBot="1">
      <c r="A19" s="275"/>
      <c r="B19" s="253"/>
      <c r="C19" s="168" t="s">
        <v>128</v>
      </c>
      <c r="D19" s="169">
        <f ca="1">SUMIFS('Customer No. and Vol per Feeder'!C:C,'Customer No. and Vol per Feeder'!F:F,'Key Model Assumption &amp; Inputs'!B1,'Customer No. and Vol per Feeder'!A:A,"COMMERCIAL")</f>
        <v>101368150.45035377</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5"/>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2.5369732928959587</v>
      </c>
      <c r="AH20" s="253"/>
      <c r="AI20" s="180" t="s">
        <v>130</v>
      </c>
      <c r="AJ20" s="181">
        <f ca="1">AG20</f>
        <v>2.5369732928959587</v>
      </c>
      <c r="AK20" s="266"/>
      <c r="AL20" s="415"/>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97942.774739327157</v>
      </c>
      <c r="AH21" s="253"/>
      <c r="AI21" s="270" t="s">
        <v>133</v>
      </c>
      <c r="AJ21" s="271">
        <f ca="1">AG21/10^6</f>
        <v>9.7942774739327151E-2</v>
      </c>
      <c r="AK21" s="266"/>
      <c r="AL21" s="415"/>
    </row>
    <row r="22" spans="1:38">
      <c r="A22" s="275"/>
      <c r="B22" s="253"/>
      <c r="C22" s="168" t="s">
        <v>134</v>
      </c>
      <c r="D22" s="169">
        <f ca="1">SUMIFS('Customer No. and Vol per Feeder'!C:C,'Customer No. and Vol per Feeder'!F:F,'Key Model Assumption &amp; Inputs'!B1,'Customer No. and Vol per Feeder'!A:A,"FARM")</f>
        <v>12451243.508313179</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5"/>
    </row>
    <row r="23" spans="1:38" ht="12" thickBot="1">
      <c r="A23" s="275"/>
      <c r="B23" s="253"/>
      <c r="C23" s="170" t="s">
        <v>135</v>
      </c>
      <c r="D23" s="171">
        <f ca="1">SUMIFS('Customer No. and Vol per Feeder'!C:C,'Customer No. and Vol per Feeder'!F:F,'Key Model Assumption &amp; Inputs'!B1,'Customer No. and Vol per Feeder'!A:A,"INDUSTRIAL")</f>
        <v>17726336.267096773</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5"/>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5"/>
    </row>
    <row r="25" spans="1:38">
      <c r="A25" s="275"/>
      <c r="B25" s="253"/>
      <c r="C25" s="400" t="s">
        <v>136</v>
      </c>
      <c r="D25" s="401"/>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5"/>
    </row>
    <row r="26" spans="1:38">
      <c r="A26" s="275"/>
      <c r="B26" s="253"/>
      <c r="C26" s="391"/>
      <c r="D26" s="402"/>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5"/>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5"/>
    </row>
    <row r="28" spans="1:38" ht="14.45">
      <c r="A28" s="275"/>
      <c r="B28" s="253"/>
      <c r="C28" s="229" t="s">
        <v>138</v>
      </c>
      <c r="D28" s="234">
        <f>FT!$K$9*Forecast_Sensitivity</f>
        <v>75.015345932640102</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5"/>
    </row>
    <row r="29" spans="1:38" ht="14.45">
      <c r="A29" s="275"/>
      <c r="B29" s="253"/>
      <c r="C29" s="230" t="s">
        <v>139</v>
      </c>
      <c r="D29" s="236">
        <f>FT!$K$10*Forecast_Sensitivity</f>
        <v>81.189487396904795</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5"/>
    </row>
    <row r="30" spans="1:38" ht="14.45">
      <c r="A30" s="275"/>
      <c r="B30" s="253"/>
      <c r="C30" s="231" t="s">
        <v>140</v>
      </c>
      <c r="D30" s="238">
        <f>FT!$K$17*Forecast_Sensitivity</f>
        <v>73.294648016776605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5"/>
    </row>
    <row r="31" spans="1:38" ht="15" thickBot="1">
      <c r="A31" s="275"/>
      <c r="B31" s="253"/>
      <c r="C31" s="232" t="s">
        <v>141</v>
      </c>
      <c r="D31" s="250">
        <f>FT!$K$18*Forecast_Sensitivity</f>
        <v>76.249258285818499</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5"/>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5"/>
    </row>
    <row r="33" spans="1:38">
      <c r="A33" s="275"/>
      <c r="B33" s="253"/>
      <c r="C33" s="400" t="s">
        <v>142</v>
      </c>
      <c r="D33" s="401"/>
      <c r="E33" s="253"/>
      <c r="F33" s="253"/>
      <c r="G33" s="400" t="s">
        <v>143</v>
      </c>
      <c r="H33" s="401"/>
      <c r="I33" s="253"/>
      <c r="J33" s="253"/>
      <c r="K33" s="405" t="s">
        <v>52</v>
      </c>
      <c r="L33" s="406"/>
      <c r="M33" s="407"/>
      <c r="N33" s="253"/>
      <c r="O33" s="253"/>
      <c r="P33" s="253"/>
      <c r="Q33" s="411" t="s">
        <v>144</v>
      </c>
      <c r="R33" s="412"/>
      <c r="S33" s="350"/>
      <c r="T33" s="350"/>
      <c r="U33" s="411" t="s">
        <v>145</v>
      </c>
      <c r="V33" s="412"/>
      <c r="W33" s="350"/>
      <c r="X33" s="350"/>
      <c r="Y33" s="411" t="s">
        <v>146</v>
      </c>
      <c r="Z33" s="412"/>
      <c r="AA33" s="352"/>
      <c r="AB33" s="350"/>
      <c r="AC33" s="350"/>
      <c r="AD33" s="350"/>
      <c r="AE33" s="253"/>
      <c r="AF33" s="253"/>
      <c r="AG33" s="253"/>
      <c r="AH33" s="253"/>
      <c r="AI33" s="253"/>
      <c r="AJ33" s="253"/>
      <c r="AK33" s="266"/>
      <c r="AL33" s="415"/>
    </row>
    <row r="34" spans="1:38" ht="12" thickBot="1">
      <c r="A34" s="275"/>
      <c r="B34" s="253"/>
      <c r="C34" s="391"/>
      <c r="D34" s="402"/>
      <c r="E34" s="255"/>
      <c r="F34" s="253"/>
      <c r="G34" s="391"/>
      <c r="H34" s="402"/>
      <c r="I34" s="253"/>
      <c r="J34" s="253"/>
      <c r="K34" s="408"/>
      <c r="L34" s="409"/>
      <c r="M34" s="410"/>
      <c r="N34" s="253"/>
      <c r="O34" s="253"/>
      <c r="P34" s="253"/>
      <c r="Q34" s="413"/>
      <c r="R34" s="414"/>
      <c r="S34" s="350"/>
      <c r="T34" s="350"/>
      <c r="U34" s="413"/>
      <c r="V34" s="414"/>
      <c r="W34" s="350"/>
      <c r="X34" s="350"/>
      <c r="Y34" s="413"/>
      <c r="Z34" s="414"/>
      <c r="AA34" s="352"/>
      <c r="AB34" s="350"/>
      <c r="AC34" s="350"/>
      <c r="AD34" s="350"/>
      <c r="AE34" s="253"/>
      <c r="AF34" s="253"/>
      <c r="AG34" s="253"/>
      <c r="AH34" s="253"/>
      <c r="AI34" s="253"/>
      <c r="AJ34" s="253"/>
      <c r="AK34" s="266"/>
      <c r="AL34" s="415"/>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5"/>
    </row>
    <row r="36" spans="1:38" ht="15" thickBot="1">
      <c r="A36" s="275"/>
      <c r="B36" s="253"/>
      <c r="C36" s="178" t="s">
        <v>150</v>
      </c>
      <c r="D36" s="145">
        <f>FT!$J$29</f>
        <v>1.58</v>
      </c>
      <c r="E36" s="261"/>
      <c r="F36" s="259"/>
      <c r="G36" s="229" t="s">
        <v>138</v>
      </c>
      <c r="H36" s="184">
        <f>D28-$D$36-$D$41-$D$46</f>
        <v>73.435345932640104</v>
      </c>
      <c r="I36" s="280"/>
      <c r="J36" s="283"/>
      <c r="K36" s="227">
        <f t="shared" ref="K36:K59" si="3">C51</f>
        <v>1</v>
      </c>
      <c r="L36" s="183">
        <f ca="1">E51</f>
        <v>0</v>
      </c>
      <c r="M36" s="248">
        <f>K36*$H$36</f>
        <v>73.435345932640104</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5"/>
    </row>
    <row r="37" spans="1:38" ht="15" thickBot="1">
      <c r="A37" s="275"/>
      <c r="B37" s="253"/>
      <c r="C37" s="253"/>
      <c r="D37" s="253"/>
      <c r="E37" s="258"/>
      <c r="F37" s="253"/>
      <c r="G37" s="230" t="s">
        <v>139</v>
      </c>
      <c r="H37" s="191">
        <f t="shared" ref="H37:H39" si="4">D29-$D$36-$D$41-$D$46</f>
        <v>79.609487396904797</v>
      </c>
      <c r="I37" s="280"/>
      <c r="J37" s="253"/>
      <c r="K37" s="227">
        <f t="shared" si="3"/>
        <v>0.99</v>
      </c>
      <c r="L37" s="183">
        <f t="shared" ref="L37:L59" ca="1" si="5">E52</f>
        <v>0</v>
      </c>
      <c r="M37" s="184">
        <f t="shared" ref="M37:M59" si="6">K37*$H$36</f>
        <v>72.700992473313704</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Q37</f>
        <v>0.99</v>
      </c>
      <c r="Z37" s="184">
        <f ca="1">IF($M$37-$I$173&gt;0,((($M$36+$M$37)/2)-$I$173)*($L$37-$L$36),IF((($M$36-$I$173)*($M$37-$I$173)&lt;0),(($L$37-$L$36)/($M$36-$M$37))*(($M$36-$I$173)^2)*0.5,""))</f>
        <v>0</v>
      </c>
      <c r="AA37" s="258"/>
      <c r="AB37" s="253"/>
      <c r="AC37" s="253"/>
      <c r="AD37" s="253"/>
      <c r="AE37" s="253"/>
      <c r="AF37" s="253"/>
      <c r="AG37" s="253"/>
      <c r="AH37" s="253"/>
      <c r="AI37" s="253"/>
      <c r="AJ37" s="253"/>
      <c r="AK37" s="266"/>
      <c r="AL37" s="415"/>
    </row>
    <row r="38" spans="1:38" ht="14.45">
      <c r="A38" s="275"/>
      <c r="B38" s="253"/>
      <c r="C38" s="400" t="s">
        <v>151</v>
      </c>
      <c r="D38" s="401"/>
      <c r="E38" s="258"/>
      <c r="F38" s="253"/>
      <c r="G38" s="231" t="s">
        <v>140</v>
      </c>
      <c r="H38" s="198">
        <f t="shared" si="4"/>
        <v>71.714648016776607</v>
      </c>
      <c r="I38" s="252"/>
      <c r="J38" s="253"/>
      <c r="K38" s="227">
        <f t="shared" si="3"/>
        <v>0.98</v>
      </c>
      <c r="L38" s="183">
        <f t="shared" ca="1" si="5"/>
        <v>0</v>
      </c>
      <c r="M38" s="184">
        <f t="shared" si="6"/>
        <v>71.966639013987304</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5"/>
    </row>
    <row r="39" spans="1:38" ht="15" thickBot="1">
      <c r="A39" s="275"/>
      <c r="B39" s="253"/>
      <c r="C39" s="391"/>
      <c r="D39" s="402"/>
      <c r="E39" s="259"/>
      <c r="F39" s="253"/>
      <c r="G39" s="232" t="s">
        <v>141</v>
      </c>
      <c r="H39" s="209">
        <f t="shared" si="4"/>
        <v>74.669258285818501</v>
      </c>
      <c r="I39" s="252"/>
      <c r="J39" s="253"/>
      <c r="K39" s="227">
        <f t="shared" si="3"/>
        <v>0.97</v>
      </c>
      <c r="L39" s="183">
        <f t="shared" ca="1" si="5"/>
        <v>0.37816428448424311</v>
      </c>
      <c r="M39" s="184">
        <f t="shared" si="6"/>
        <v>71.232285554660905</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10.058966622417035</v>
      </c>
      <c r="W39" s="253"/>
      <c r="X39" s="253"/>
      <c r="Y39" s="227">
        <f t="shared" si="9"/>
        <v>0.97</v>
      </c>
      <c r="Z39" s="184">
        <f ca="1">IF($M$39-$I$173&gt;0,((($M$38+$M$39)/2)-$I$173)*($L$39-$L$38),IF((($M$38-$I$173)*($M$39-$I$173)&lt;0),(($L$39-$L$38)/($M$38-$M$39))*(($M$38-$I$173)^2)*0.5,""))</f>
        <v>27.076359424207975</v>
      </c>
      <c r="AA39" s="258"/>
      <c r="AB39" s="253"/>
      <c r="AC39" s="253"/>
      <c r="AD39" s="253"/>
      <c r="AE39" s="253"/>
      <c r="AF39" s="253"/>
      <c r="AG39" s="253"/>
      <c r="AH39" s="253"/>
      <c r="AI39" s="253"/>
      <c r="AJ39" s="253"/>
      <c r="AK39" s="266"/>
      <c r="AL39" s="415"/>
    </row>
    <row r="40" spans="1:38" ht="14.45">
      <c r="A40" s="275"/>
      <c r="B40" s="253"/>
      <c r="C40" s="177" t="s">
        <v>129</v>
      </c>
      <c r="D40" s="139">
        <v>2031</v>
      </c>
      <c r="E40" s="258"/>
      <c r="F40" s="253"/>
      <c r="G40" s="253"/>
      <c r="H40" s="253"/>
      <c r="I40" s="252"/>
      <c r="J40" s="253"/>
      <c r="K40" s="227">
        <f t="shared" si="3"/>
        <v>0.95</v>
      </c>
      <c r="L40" s="183">
        <f t="shared" ca="1" si="5"/>
        <v>2.2689857069054589</v>
      </c>
      <c r="M40" s="184">
        <f t="shared" si="6"/>
        <v>69.763578636008091</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48.212036233299955</v>
      </c>
      <c r="W40" s="253"/>
      <c r="X40" s="253"/>
      <c r="Y40" s="227">
        <f t="shared" si="9"/>
        <v>0.95</v>
      </c>
      <c r="Z40" s="184">
        <f ca="1">IF($M$40-$I$173&gt;0,((($M$39+$M$40)/2)-$I$173)*($L$40-$L$39),IF((($M$39-$I$173)*($M$40-$I$173)&lt;0),(($L$40-$L$39)/($M$39-$M$40))*(($M$39-$I$173)^2)*0.5,""))</f>
        <v>133.29900024225466</v>
      </c>
      <c r="AA40" s="258"/>
      <c r="AB40" s="253"/>
      <c r="AC40" s="253"/>
      <c r="AD40" s="253"/>
      <c r="AE40" s="253"/>
      <c r="AF40" s="253"/>
      <c r="AG40" s="253"/>
      <c r="AH40" s="253"/>
      <c r="AI40" s="253"/>
      <c r="AJ40" s="253"/>
      <c r="AK40" s="266"/>
      <c r="AL40" s="415"/>
    </row>
    <row r="41" spans="1:38" ht="15" thickBot="1">
      <c r="A41" s="275"/>
      <c r="B41" s="253"/>
      <c r="C41" s="178" t="s">
        <v>150</v>
      </c>
      <c r="D41" s="145">
        <f>'Key Model Assumption &amp; Inputs'!$H$46</f>
        <v>0</v>
      </c>
      <c r="E41" s="258"/>
      <c r="F41" s="253"/>
      <c r="G41" s="253"/>
      <c r="H41" s="253"/>
      <c r="I41" s="252"/>
      <c r="J41" s="253"/>
      <c r="K41" s="227">
        <f t="shared" si="3"/>
        <v>0.9</v>
      </c>
      <c r="L41" s="183">
        <f t="shared" ca="1" si="5"/>
        <v>5.6724642672636474</v>
      </c>
      <c r="M41" s="184">
        <f t="shared" si="6"/>
        <v>66.091811339376093</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78.033918329041938</v>
      </c>
      <c r="W41" s="253"/>
      <c r="X41" s="253"/>
      <c r="Y41" s="227">
        <f t="shared" si="9"/>
        <v>0.9</v>
      </c>
      <c r="Z41" s="184">
        <f ca="1">IF($M$41-$I$173&gt;0,((($M$40+$M$41)/2)-$I$173)*($L$41-$L$40),IF((($M$40-$I$173)*($M$41-$I$173)&lt;0),(($L$41-$L$40)/($M$40-$M$41))*(($M$40-$I$173)^2)*0.5,""))</f>
        <v>231.19045354516041</v>
      </c>
      <c r="AA41" s="258"/>
      <c r="AB41" s="253"/>
      <c r="AC41" s="253"/>
      <c r="AD41" s="253"/>
      <c r="AE41" s="253"/>
      <c r="AF41" s="253"/>
      <c r="AG41" s="253"/>
      <c r="AH41" s="253"/>
      <c r="AI41" s="253"/>
      <c r="AJ41" s="253"/>
      <c r="AK41" s="266"/>
      <c r="AL41" s="415"/>
    </row>
    <row r="42" spans="1:38" ht="12" thickBot="1">
      <c r="A42" s="275"/>
      <c r="B42" s="253"/>
      <c r="C42" s="253"/>
      <c r="D42" s="253"/>
      <c r="E42" s="258"/>
      <c r="F42" s="253"/>
      <c r="G42" s="253"/>
      <c r="H42" s="253"/>
      <c r="I42" s="252"/>
      <c r="J42" s="253"/>
      <c r="K42" s="227">
        <f t="shared" si="3"/>
        <v>0.85</v>
      </c>
      <c r="L42" s="183">
        <f t="shared" ca="1" si="5"/>
        <v>15.882899948338205</v>
      </c>
      <c r="M42" s="184">
        <f t="shared" si="6"/>
        <v>62.420044042744088</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196.61141116899159</v>
      </c>
      <c r="W42" s="253"/>
      <c r="X42" s="253"/>
      <c r="Y42" s="227">
        <f t="shared" si="9"/>
        <v>0.85</v>
      </c>
      <c r="Z42" s="184">
        <f ca="1">IF($M$42-$I$173&gt;0,((($M$41+$M$42)/2)-$I$173)*($L$42-$L$41),IF((($M$41-$I$173)*($M$42-$I$173)&lt;0),(($L$42-$L$41)/($M$41-$M$42))*(($M$41-$I$173)^2)*0.5,""))</f>
        <v>656.08101681734672</v>
      </c>
      <c r="AA42" s="258"/>
      <c r="AB42" s="253"/>
      <c r="AC42" s="253"/>
      <c r="AD42" s="253"/>
      <c r="AE42" s="253"/>
      <c r="AF42" s="253"/>
      <c r="AG42" s="253"/>
      <c r="AH42" s="253"/>
      <c r="AI42" s="253"/>
      <c r="AJ42" s="253"/>
      <c r="AK42" s="266"/>
      <c r="AL42" s="415"/>
    </row>
    <row r="43" spans="1:38">
      <c r="A43" s="275"/>
      <c r="B43" s="253"/>
      <c r="C43" s="400" t="s">
        <v>152</v>
      </c>
      <c r="D43" s="401"/>
      <c r="E43" s="258"/>
      <c r="F43" s="253"/>
      <c r="G43" s="253"/>
      <c r="H43" s="253"/>
      <c r="I43" s="252"/>
      <c r="J43" s="253"/>
      <c r="K43" s="227">
        <f t="shared" si="3"/>
        <v>0.8</v>
      </c>
      <c r="L43" s="183">
        <f t="shared" ca="1" si="5"/>
        <v>31.009471327707921</v>
      </c>
      <c r="M43" s="184">
        <f t="shared" si="6"/>
        <v>58.748276746112083</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235.7349145938629</v>
      </c>
      <c r="W43" s="253"/>
      <c r="X43" s="253"/>
      <c r="Y43" s="227">
        <f t="shared" si="9"/>
        <v>0.8</v>
      </c>
      <c r="Z43" s="184">
        <f ca="1">IF($M$43-$I$173&gt;0,((($M$42+$M$43)/2)-$I$173)*($L$43-$L$42),IF((($M$42-$I$173)*($M$43-$I$173)&lt;0),(($L$43-$L$42)/($M$42-$M$43))*(($M$42-$I$173)^2)*0.5,""))</f>
        <v>916.43062666550009</v>
      </c>
      <c r="AA43" s="258"/>
      <c r="AB43" s="253"/>
      <c r="AC43" s="253"/>
      <c r="AD43" s="253"/>
      <c r="AE43" s="253"/>
      <c r="AF43" s="253"/>
      <c r="AG43" s="253"/>
      <c r="AH43" s="253"/>
      <c r="AI43" s="253"/>
      <c r="AJ43" s="253"/>
      <c r="AK43" s="266"/>
      <c r="AL43" s="415"/>
    </row>
    <row r="44" spans="1:38" ht="12" thickBot="1">
      <c r="A44" s="275"/>
      <c r="B44" s="253"/>
      <c r="C44" s="391"/>
      <c r="D44" s="402"/>
      <c r="E44" s="259"/>
      <c r="F44" s="253"/>
      <c r="G44" s="253"/>
      <c r="H44" s="253"/>
      <c r="I44" s="252"/>
      <c r="J44" s="258"/>
      <c r="K44" s="227">
        <f t="shared" si="3"/>
        <v>0.75</v>
      </c>
      <c r="L44" s="183">
        <f t="shared" ca="1" si="5"/>
        <v>72.985706905459182</v>
      </c>
      <c r="M44" s="184">
        <f t="shared" si="6"/>
        <v>55.076509449480078</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500.03741896786653</v>
      </c>
      <c r="W44" s="253"/>
      <c r="X44" s="253"/>
      <c r="Y44" s="227">
        <f t="shared" si="9"/>
        <v>0.75</v>
      </c>
      <c r="Z44" s="184">
        <f ca="1">IF($M$44-$I$173&gt;0,((($M$43+$M$44)/2)-$I$173)*($L$44-$L$43),IF((($M$43-$I$173)*($M$44-$I$173)&lt;0),(($L$44-$L$43)/($M$43-$M$44))*(($M$43-$I$173)^2)*0.5,""))</f>
        <v>2388.9680199666732</v>
      </c>
      <c r="AA44" s="258"/>
      <c r="AB44" s="253"/>
      <c r="AC44" s="253"/>
      <c r="AD44" s="253"/>
      <c r="AE44" s="253"/>
      <c r="AF44" s="253"/>
      <c r="AG44" s="253"/>
      <c r="AH44" s="253"/>
      <c r="AI44" s="253"/>
      <c r="AJ44" s="253"/>
      <c r="AK44" s="266"/>
      <c r="AL44" s="415"/>
    </row>
    <row r="45" spans="1:38" ht="14.45">
      <c r="A45" s="275"/>
      <c r="B45" s="253"/>
      <c r="C45" s="177" t="s">
        <v>129</v>
      </c>
      <c r="D45" s="139">
        <v>2031</v>
      </c>
      <c r="E45" s="253"/>
      <c r="F45" s="253"/>
      <c r="G45" s="253"/>
      <c r="H45" s="253"/>
      <c r="I45" s="252"/>
      <c r="J45" s="258"/>
      <c r="K45" s="227">
        <f t="shared" si="3"/>
        <v>0.7</v>
      </c>
      <c r="L45" s="183">
        <f t="shared" ca="1" si="5"/>
        <v>150.50938522472873</v>
      </c>
      <c r="M45" s="184">
        <f t="shared" si="6"/>
        <v>51.404742152848073</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638.84362375891635</v>
      </c>
      <c r="W45" s="253"/>
      <c r="X45" s="253"/>
      <c r="Y45" s="227">
        <f t="shared" si="9"/>
        <v>0.7</v>
      </c>
      <c r="Z45" s="184">
        <f ca="1">IF($M$45-$I$173&gt;0,((($M$44+$M$45)/2)-$I$173)*($L$45-$L$44),IF((($M$44-$I$173)*($M$45-$I$173)&lt;0),(($L$45-$L$44)/($M$44-$M$45))*(($M$44-$I$173)^2)*0.5,""))</f>
        <v>4127.4091481260457</v>
      </c>
      <c r="AA45" s="258"/>
      <c r="AB45" s="253"/>
      <c r="AC45" s="253"/>
      <c r="AD45" s="253"/>
      <c r="AE45" s="253"/>
      <c r="AF45" s="253"/>
      <c r="AG45" s="253"/>
      <c r="AH45" s="253"/>
      <c r="AI45" s="253"/>
      <c r="AJ45" s="253"/>
      <c r="AK45" s="266"/>
      <c r="AL45" s="415"/>
    </row>
    <row r="46" spans="1:38" ht="15" thickBot="1">
      <c r="A46" s="275"/>
      <c r="B46" s="253"/>
      <c r="C46" s="178" t="s">
        <v>150</v>
      </c>
      <c r="D46" s="145">
        <f>'Key Model Assumption &amp; Inputs'!$H$56</f>
        <v>0</v>
      </c>
      <c r="E46" s="253"/>
      <c r="F46" s="253"/>
      <c r="G46" s="253"/>
      <c r="H46" s="253"/>
      <c r="I46" s="252"/>
      <c r="J46" s="253"/>
      <c r="K46" s="227">
        <f t="shared" si="3"/>
        <v>0.65</v>
      </c>
      <c r="L46" s="183">
        <f t="shared" ca="1" si="5"/>
        <v>359.63423454451441</v>
      </c>
      <c r="M46" s="184">
        <f t="shared" si="6"/>
        <v>47.732974856216067</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955.46184632369125</v>
      </c>
      <c r="W46" s="253"/>
      <c r="X46" s="253"/>
      <c r="Y46" s="227">
        <f t="shared" si="9"/>
        <v>0.65</v>
      </c>
      <c r="Z46" s="184">
        <f ca="1">IF($M$46-$I$173&gt;0,((($M$45+$M$46)/2)-$I$173)*($L$46-$L$45),IF((($M$45-$I$173)*($M$46-$I$173)&lt;0),(($L$46-$L$45)/($M$45-$M$46))*(($M$45-$I$173)^2)*0.5,""))</f>
        <v>10366.080065714046</v>
      </c>
      <c r="AA46" s="258"/>
      <c r="AB46" s="253"/>
      <c r="AC46" s="253"/>
      <c r="AD46" s="253"/>
      <c r="AE46" s="253"/>
      <c r="AF46" s="253"/>
      <c r="AG46" s="253"/>
      <c r="AH46" s="253"/>
      <c r="AI46" s="253"/>
      <c r="AJ46" s="253"/>
      <c r="AK46" s="266"/>
      <c r="AL46" s="415"/>
    </row>
    <row r="47" spans="1:38" ht="12" thickBot="1">
      <c r="A47" s="275"/>
      <c r="B47" s="253"/>
      <c r="C47" s="253"/>
      <c r="D47" s="253"/>
      <c r="E47" s="253"/>
      <c r="F47" s="253"/>
      <c r="G47" s="253"/>
      <c r="H47" s="253"/>
      <c r="I47" s="252"/>
      <c r="J47" s="253"/>
      <c r="K47" s="227">
        <f t="shared" si="3"/>
        <v>0.6</v>
      </c>
      <c r="L47" s="183">
        <f t="shared" ca="1" si="5"/>
        <v>689.77165489926449</v>
      </c>
      <c r="M47" s="184">
        <f t="shared" si="6"/>
        <v>44.061207559584062</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335.7846822255857</v>
      </c>
      <c r="W47" s="253"/>
      <c r="X47" s="253"/>
      <c r="Y47" s="227">
        <f t="shared" si="9"/>
        <v>0.6</v>
      </c>
      <c r="Z47" s="184">
        <f ca="1">IF($M$47-$I$173&gt;0,((($M$46+$M$47)/2)-$I$173)*($L$47-$L$46),IF((($M$46-$I$173)*($M$47-$I$173)&lt;0),(($L$47-$L$46)/($M$46-$M$47))*(($M$46-$I$173)^2)*0.5,""))</f>
        <v>15152.347293162806</v>
      </c>
      <c r="AA47" s="256"/>
      <c r="AB47" s="253"/>
      <c r="AC47" s="253"/>
      <c r="AD47" s="253"/>
      <c r="AE47" s="253"/>
      <c r="AF47" s="253"/>
      <c r="AG47" s="253"/>
      <c r="AH47" s="253"/>
      <c r="AI47" s="253"/>
      <c r="AJ47" s="253"/>
      <c r="AK47" s="266"/>
      <c r="AL47" s="415"/>
    </row>
    <row r="48" spans="1:38">
      <c r="A48" s="275"/>
      <c r="B48" s="253"/>
      <c r="C48" s="405" t="s">
        <v>153</v>
      </c>
      <c r="D48" s="406"/>
      <c r="E48" s="407"/>
      <c r="F48" s="253"/>
      <c r="G48" s="253"/>
      <c r="H48" s="253"/>
      <c r="I48" s="252"/>
      <c r="J48" s="253"/>
      <c r="K48" s="227">
        <f t="shared" si="3"/>
        <v>0.55000000000000104</v>
      </c>
      <c r="L48" s="183">
        <f t="shared" ca="1" si="5"/>
        <v>1095.5419321509021</v>
      </c>
      <c r="M48" s="184">
        <f t="shared" si="6"/>
        <v>40.389440262952135</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17133.781390515458</v>
      </c>
      <c r="AA48" s="260"/>
      <c r="AB48" s="253"/>
      <c r="AC48" s="253"/>
      <c r="AD48" s="253"/>
      <c r="AE48" s="253"/>
      <c r="AF48" s="253"/>
      <c r="AG48" s="253"/>
      <c r="AH48" s="253"/>
      <c r="AI48" s="253"/>
      <c r="AJ48" s="253"/>
      <c r="AK48" s="266"/>
      <c r="AL48" s="415"/>
    </row>
    <row r="49" spans="1:38">
      <c r="A49" s="275"/>
      <c r="B49" s="253"/>
      <c r="C49" s="408"/>
      <c r="D49" s="409"/>
      <c r="E49" s="410"/>
      <c r="F49" s="253"/>
      <c r="G49" s="253"/>
      <c r="H49" s="253"/>
      <c r="I49" s="252"/>
      <c r="J49" s="253"/>
      <c r="K49" s="227">
        <f t="shared" si="3"/>
        <v>0.500000000000001</v>
      </c>
      <c r="L49" s="183">
        <f t="shared" ca="1" si="5"/>
        <v>1666.1918374375045</v>
      </c>
      <c r="M49" s="184">
        <f t="shared" si="6"/>
        <v>36.717672966320123</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22000.583430603772</v>
      </c>
      <c r="AA49" s="261"/>
      <c r="AB49" s="253"/>
      <c r="AC49" s="253"/>
      <c r="AD49" s="253"/>
      <c r="AE49" s="253"/>
      <c r="AF49" s="253"/>
      <c r="AG49" s="253"/>
      <c r="AH49" s="253"/>
      <c r="AI49" s="253"/>
      <c r="AJ49" s="253"/>
      <c r="AK49" s="266"/>
      <c r="AL49" s="415"/>
    </row>
    <row r="50" spans="1:38" ht="12" thickBot="1">
      <c r="A50" s="275"/>
      <c r="B50" s="253"/>
      <c r="C50" s="182" t="s">
        <v>147</v>
      </c>
      <c r="D50" s="183" t="s">
        <v>154</v>
      </c>
      <c r="E50" s="184" t="s">
        <v>148</v>
      </c>
      <c r="F50" s="277"/>
      <c r="G50" s="278"/>
      <c r="H50" s="278"/>
      <c r="I50" s="279"/>
      <c r="J50" s="253"/>
      <c r="K50" s="227">
        <f t="shared" si="3"/>
        <v>0.45000000000000101</v>
      </c>
      <c r="L50" s="183">
        <f t="shared" ca="1" si="5"/>
        <v>2506.0947132770302</v>
      </c>
      <c r="M50" s="184">
        <f t="shared" si="6"/>
        <v>33.045905669688118</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29297.315162620111</v>
      </c>
      <c r="AA50" s="261"/>
      <c r="AB50" s="253"/>
      <c r="AC50" s="253"/>
      <c r="AD50" s="253"/>
      <c r="AE50" s="253"/>
      <c r="AF50" s="253"/>
      <c r="AG50" s="253"/>
      <c r="AH50" s="253"/>
      <c r="AI50" s="253"/>
      <c r="AJ50" s="253"/>
      <c r="AK50" s="266"/>
      <c r="AL50" s="415"/>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3164.478732564382</v>
      </c>
      <c r="M51" s="184">
        <f t="shared" si="6"/>
        <v>29.374138373056116</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20548.179740477735</v>
      </c>
      <c r="AA51" s="261"/>
      <c r="AB51" s="253"/>
      <c r="AC51" s="253"/>
      <c r="AD51" s="253"/>
      <c r="AE51" s="253"/>
      <c r="AF51" s="253"/>
      <c r="AG51" s="253"/>
      <c r="AH51" s="253"/>
      <c r="AI51" s="253"/>
      <c r="AJ51" s="253"/>
      <c r="AK51" s="266"/>
      <c r="AL51" s="415"/>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3551.3407955919301</v>
      </c>
      <c r="M52" s="184">
        <f t="shared" si="6"/>
        <v>25.702371076424107</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10653.506034991085</v>
      </c>
      <c r="AA52" s="261"/>
      <c r="AB52" s="253"/>
      <c r="AC52" s="253"/>
      <c r="AD52" s="253"/>
      <c r="AE52" s="253"/>
      <c r="AF52" s="253"/>
      <c r="AG52" s="253"/>
      <c r="AH52" s="253"/>
      <c r="AI52" s="253"/>
      <c r="AJ52" s="253"/>
      <c r="AK52" s="266"/>
      <c r="AL52" s="415"/>
    </row>
    <row r="53" spans="1:38">
      <c r="A53" s="275"/>
      <c r="B53" s="253"/>
      <c r="C53" s="185">
        <f>'Load Duration Curves'!B37</f>
        <v>0.98</v>
      </c>
      <c r="D53" s="233">
        <f ca="1">'Load Duration Curves'!E37</f>
        <v>0</v>
      </c>
      <c r="E53" s="234">
        <f ca="1">'Load Duration Curves'!F37</f>
        <v>0</v>
      </c>
      <c r="F53" s="253"/>
      <c r="G53" s="253"/>
      <c r="H53" s="253"/>
      <c r="I53" s="253"/>
      <c r="J53" s="253"/>
      <c r="K53" s="227">
        <f t="shared" si="3"/>
        <v>0.30000000000000099</v>
      </c>
      <c r="L53" s="183">
        <f t="shared" ca="1" si="5"/>
        <v>3758.9529877738692</v>
      </c>
      <c r="M53" s="184">
        <f t="shared" si="6"/>
        <v>22.030603779792102</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4954.9737746322107</v>
      </c>
      <c r="AA53" s="261"/>
      <c r="AB53" s="253"/>
      <c r="AC53" s="253"/>
      <c r="AD53" s="253"/>
      <c r="AE53" s="253"/>
      <c r="AF53" s="253"/>
      <c r="AG53" s="253"/>
      <c r="AH53" s="253"/>
      <c r="AI53" s="253"/>
      <c r="AJ53" s="253"/>
      <c r="AK53" s="266"/>
      <c r="AL53" s="415"/>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3926.4797658004613</v>
      </c>
      <c r="M54" s="184">
        <f t="shared" si="6"/>
        <v>18.358836483160101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3383.1563967749498</v>
      </c>
      <c r="AA54" s="261"/>
      <c r="AB54" s="253"/>
      <c r="AC54" s="253"/>
      <c r="AD54" s="253"/>
      <c r="AE54" s="253"/>
      <c r="AF54" s="253"/>
      <c r="AG54" s="253"/>
      <c r="AH54" s="253"/>
      <c r="AI54" s="253"/>
      <c r="AJ54" s="253"/>
      <c r="AK54" s="266"/>
      <c r="AL54" s="415"/>
    </row>
    <row r="55" spans="1:38">
      <c r="A55" s="275"/>
      <c r="B55" s="253"/>
      <c r="C55" s="185">
        <f>'Load Duration Curves'!B39</f>
        <v>0.95</v>
      </c>
      <c r="D55" s="233">
        <f ca="1">'Load Duration Curves'!E39</f>
        <v>5.1661787497847425E-4</v>
      </c>
      <c r="E55" s="234">
        <f ca="1">'Load Duration Curves'!F39</f>
        <v>2.2689857069054589</v>
      </c>
      <c r="F55" s="253"/>
      <c r="G55" s="253"/>
      <c r="H55" s="253"/>
      <c r="I55" s="253"/>
      <c r="J55" s="253"/>
      <c r="K55" s="227">
        <f t="shared" si="3"/>
        <v>0.20000000000000101</v>
      </c>
      <c r="L55" s="183">
        <f t="shared" ca="1" si="5"/>
        <v>4050.5176511113468</v>
      </c>
      <c r="M55" s="184">
        <f t="shared" si="6"/>
        <v>14.687069186528095</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2049.4721287255625</v>
      </c>
      <c r="AA55" s="261"/>
      <c r="AB55" s="253"/>
      <c r="AC55" s="253"/>
      <c r="AD55" s="253"/>
      <c r="AE55" s="253"/>
      <c r="AF55" s="253"/>
      <c r="AG55" s="253"/>
      <c r="AH55" s="253"/>
      <c r="AI55" s="253"/>
      <c r="AJ55" s="253"/>
      <c r="AK55" s="266"/>
      <c r="AL55" s="415"/>
    </row>
    <row r="56" spans="1:38">
      <c r="A56" s="275"/>
      <c r="B56" s="253"/>
      <c r="C56" s="185">
        <f>'Load Duration Curves'!B40</f>
        <v>0.9</v>
      </c>
      <c r="D56" s="233">
        <f ca="1">'Load Duration Curves'!E40</f>
        <v>1.2915446874461856E-3</v>
      </c>
      <c r="E56" s="234">
        <f ca="1">'Load Duration Curves'!F40</f>
        <v>5.6724642672636474</v>
      </c>
      <c r="F56" s="253"/>
      <c r="G56" s="253"/>
      <c r="H56" s="253"/>
      <c r="I56" s="253"/>
      <c r="J56" s="253"/>
      <c r="K56" s="227">
        <f t="shared" si="3"/>
        <v>0.15000000000000099</v>
      </c>
      <c r="L56" s="183">
        <f t="shared" ca="1" si="5"/>
        <v>4152.6220079221366</v>
      </c>
      <c r="M56" s="184">
        <f t="shared" si="6"/>
        <v>11.015301889896088</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1312.1620336352692</v>
      </c>
      <c r="AA56" s="261"/>
      <c r="AB56" s="253"/>
      <c r="AC56" s="253"/>
      <c r="AD56" s="253"/>
      <c r="AE56" s="253"/>
      <c r="AF56" s="253"/>
      <c r="AG56" s="253"/>
      <c r="AH56" s="253"/>
      <c r="AI56" s="253"/>
      <c r="AJ56" s="253"/>
      <c r="AK56" s="266"/>
      <c r="AL56" s="415"/>
    </row>
    <row r="57" spans="1:38">
      <c r="A57" s="275"/>
      <c r="B57" s="253"/>
      <c r="C57" s="185">
        <f>'Load Duration Curves'!B41</f>
        <v>0.85</v>
      </c>
      <c r="D57" s="233">
        <f ca="1">'Load Duration Curves'!E41</f>
        <v>3.616325124849318E-3</v>
      </c>
      <c r="E57" s="234">
        <f ca="1">'Load Duration Curves'!F41</f>
        <v>15.882899948338205</v>
      </c>
      <c r="F57" s="253"/>
      <c r="G57" s="253"/>
      <c r="H57" s="253"/>
      <c r="I57" s="253"/>
      <c r="J57" s="253"/>
      <c r="K57" s="227">
        <f t="shared" si="3"/>
        <v>0.100000000000001</v>
      </c>
      <c r="L57" s="183">
        <f t="shared" ca="1" si="5"/>
        <v>4248.2975718966918</v>
      </c>
      <c r="M57" s="184">
        <f t="shared" si="6"/>
        <v>7.3435345932640841</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878.24601722149441</v>
      </c>
      <c r="AA57" s="261"/>
      <c r="AB57" s="253"/>
      <c r="AC57" s="253"/>
      <c r="AD57" s="253"/>
      <c r="AE57" s="253"/>
      <c r="AF57" s="253"/>
      <c r="AG57" s="253"/>
      <c r="AH57" s="253"/>
      <c r="AI57" s="253"/>
      <c r="AJ57" s="253"/>
      <c r="AK57" s="266"/>
      <c r="AL57" s="415"/>
    </row>
    <row r="58" spans="1:38">
      <c r="A58" s="275"/>
      <c r="B58" s="253"/>
      <c r="C58" s="185">
        <f>'Load Duration Curves'!B42</f>
        <v>0.8</v>
      </c>
      <c r="D58" s="233">
        <f ca="1">'Load Duration Curves'!E42</f>
        <v>7.0604442913724773E-3</v>
      </c>
      <c r="E58" s="234">
        <f ca="1">'Load Duration Curves'!F42</f>
        <v>31.009471327707921</v>
      </c>
      <c r="F58" s="253"/>
      <c r="G58" s="253"/>
      <c r="H58" s="253"/>
      <c r="I58" s="253"/>
      <c r="J58" s="253"/>
      <c r="K58" s="227">
        <f t="shared" si="3"/>
        <v>5.0000000000001002E-2</v>
      </c>
      <c r="L58" s="183">
        <f t="shared" ca="1" si="5"/>
        <v>4361.7468572420139</v>
      </c>
      <c r="M58" s="184">
        <f t="shared" si="6"/>
        <v>3.6717672966320789</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624.83906363584776</v>
      </c>
      <c r="AA58" s="261"/>
      <c r="AB58" s="253"/>
      <c r="AC58" s="253"/>
      <c r="AD58" s="253"/>
      <c r="AE58" s="253"/>
      <c r="AF58" s="253"/>
      <c r="AG58" s="253"/>
      <c r="AH58" s="253"/>
      <c r="AI58" s="253"/>
      <c r="AJ58" s="253"/>
      <c r="AK58" s="266"/>
      <c r="AL58" s="415"/>
    </row>
    <row r="59" spans="1:38" ht="12" thickBot="1">
      <c r="A59" s="275"/>
      <c r="B59" s="253"/>
      <c r="C59" s="185">
        <f>'Load Duration Curves'!B43</f>
        <v>0.75</v>
      </c>
      <c r="D59" s="233">
        <f ca="1">'Load Duration Curves'!E43</f>
        <v>1.6617874978474313E-2</v>
      </c>
      <c r="E59" s="234">
        <f ca="1">'Load Duration Curves'!F43</f>
        <v>72.985706905459182</v>
      </c>
      <c r="F59" s="253"/>
      <c r="G59" s="253"/>
      <c r="H59" s="253"/>
      <c r="I59" s="253"/>
      <c r="J59" s="253"/>
      <c r="K59" s="228">
        <f t="shared" si="3"/>
        <v>9.9920072216264108E-16</v>
      </c>
      <c r="L59" s="187">
        <f t="shared" ca="1" si="5"/>
        <v>4391.6218357162816</v>
      </c>
      <c r="M59" s="247">
        <f t="shared" si="6"/>
        <v>7.3376650688157354E-14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54.846984474702758</v>
      </c>
      <c r="AA59" s="261"/>
      <c r="AB59" s="253"/>
      <c r="AC59" s="253"/>
      <c r="AD59" s="253"/>
      <c r="AE59" s="253"/>
      <c r="AF59" s="253"/>
      <c r="AG59" s="253"/>
      <c r="AH59" s="253"/>
      <c r="AI59" s="253"/>
      <c r="AJ59" s="253"/>
      <c r="AK59" s="266"/>
      <c r="AL59" s="415"/>
    </row>
    <row r="60" spans="1:38">
      <c r="A60" s="275"/>
      <c r="B60" s="253"/>
      <c r="C60" s="185">
        <f>'Load Duration Curves'!B44</f>
        <v>0.7</v>
      </c>
      <c r="D60" s="233">
        <f ca="1">'Load Duration Curves'!E44</f>
        <v>3.4268985706905446E-2</v>
      </c>
      <c r="E60" s="234">
        <f ca="1">'Load Duration Curves'!F44</f>
        <v>150.50938522472873</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2998.7788182236732</v>
      </c>
      <c r="W60" s="253"/>
      <c r="X60" s="258"/>
      <c r="Y60" s="183" t="s">
        <v>155</v>
      </c>
      <c r="Z60" s="184">
        <f ca="1">SUM(Z36:Z59)*PowerFactor</f>
        <v>146889.94414197226</v>
      </c>
      <c r="AA60" s="258"/>
      <c r="AB60" s="253"/>
      <c r="AC60" s="253"/>
      <c r="AD60" s="253"/>
      <c r="AE60" s="253"/>
      <c r="AF60" s="253"/>
      <c r="AG60" s="253"/>
      <c r="AH60" s="253"/>
      <c r="AI60" s="253"/>
      <c r="AJ60" s="253"/>
      <c r="AK60" s="266"/>
      <c r="AL60" s="415"/>
    </row>
    <row r="61" spans="1:38" ht="12" thickBot="1">
      <c r="A61" s="275"/>
      <c r="B61" s="253"/>
      <c r="C61" s="185">
        <f>'Load Duration Curves'!B45</f>
        <v>0.65</v>
      </c>
      <c r="D61" s="233">
        <f ca="1">'Load Duration Curves'!E45</f>
        <v>8.1883933184087987E-2</v>
      </c>
      <c r="E61" s="234">
        <f ca="1">'Load Duration Curves'!F45</f>
        <v>359.63423454451441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0.46403997527638435</v>
      </c>
      <c r="W61" s="253"/>
      <c r="X61" s="258"/>
      <c r="Y61" s="187" t="s">
        <v>156</v>
      </c>
      <c r="Z61" s="188" cm="1">
        <f t="array" aca="1" ref="Z61" ca="1">Z60*70%*INDEX(N_2_PoF,0,7)*Summer_PV_Factor</f>
        <v>1.4874332140058153E-3</v>
      </c>
      <c r="AA61" s="258"/>
      <c r="AB61" s="253"/>
      <c r="AC61" s="253"/>
      <c r="AD61" s="253"/>
      <c r="AE61" s="253"/>
      <c r="AF61" s="253"/>
      <c r="AG61" s="253"/>
      <c r="AH61" s="253"/>
      <c r="AI61" s="253"/>
      <c r="AJ61" s="253"/>
      <c r="AK61" s="266"/>
      <c r="AL61" s="415"/>
    </row>
    <row r="62" spans="1:38">
      <c r="A62" s="275"/>
      <c r="B62" s="253"/>
      <c r="C62" s="185">
        <f>'Load Duration Curves'!B46</f>
        <v>0.6</v>
      </c>
      <c r="D62" s="233">
        <f ca="1">'Load Duration Curves'!E46</f>
        <v>0.15705183399345732</v>
      </c>
      <c r="E62" s="234">
        <f ca="1">'Load Duration Curves'!F46</f>
        <v>689.77165489926449</v>
      </c>
      <c r="F62" s="253"/>
      <c r="G62" s="253"/>
      <c r="H62" s="253"/>
      <c r="I62" s="253"/>
      <c r="J62" s="253"/>
      <c r="K62" s="417" t="s">
        <v>52</v>
      </c>
      <c r="L62" s="418"/>
      <c r="M62" s="419"/>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5"/>
    </row>
    <row r="63" spans="1:38" ht="12" thickBot="1">
      <c r="A63" s="275"/>
      <c r="B63" s="253"/>
      <c r="C63" s="185">
        <f>'Load Duration Curves'!B47</f>
        <v>0.55000000000000104</v>
      </c>
      <c r="D63" s="233">
        <f ca="1">'Load Duration Curves'!E47</f>
        <v>0.24944033063545129</v>
      </c>
      <c r="E63" s="234">
        <f ca="1">'Load Duration Curves'!F47</f>
        <v>1095.5419321509021</v>
      </c>
      <c r="F63" s="253"/>
      <c r="G63" s="253"/>
      <c r="H63" s="253"/>
      <c r="I63" s="253"/>
      <c r="J63" s="253"/>
      <c r="K63" s="420"/>
      <c r="L63" s="421"/>
      <c r="M63" s="422"/>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5"/>
    </row>
    <row r="64" spans="1:38" ht="12" thickBot="1">
      <c r="A64" s="275"/>
      <c r="B64" s="253"/>
      <c r="C64" s="185">
        <f>'Load Duration Curves'!B48</f>
        <v>0.500000000000001</v>
      </c>
      <c r="D64" s="233">
        <f ca="1">'Load Duration Curves'!E48</f>
        <v>0.37936972619251014</v>
      </c>
      <c r="E64" s="234">
        <f ca="1">'Load Duration Curves'!F48</f>
        <v>1666.1918374375045</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5"/>
    </row>
    <row r="65" spans="1:38">
      <c r="A65" s="275"/>
      <c r="B65" s="253"/>
      <c r="C65" s="185">
        <f>'Load Duration Curves'!B49</f>
        <v>0.45000000000000101</v>
      </c>
      <c r="D65" s="233">
        <f ca="1">'Load Duration Curves'!E49</f>
        <v>0.57060444291371359</v>
      </c>
      <c r="E65" s="234">
        <f ca="1">'Load Duration Curves'!F49</f>
        <v>2506.0947132770302</v>
      </c>
      <c r="F65" s="253"/>
      <c r="G65" s="253"/>
      <c r="H65" s="253"/>
      <c r="I65" s="253"/>
      <c r="J65" s="253"/>
      <c r="K65" s="223">
        <f t="shared" ref="K65:K88" si="10">C81</f>
        <v>1</v>
      </c>
      <c r="L65" s="241">
        <f ca="1">E81</f>
        <v>0</v>
      </c>
      <c r="M65" s="191">
        <f>K65*$H$37</f>
        <v>79.609487396904797</v>
      </c>
      <c r="N65" s="253"/>
      <c r="O65" s="258"/>
      <c r="P65" s="253"/>
      <c r="Q65" s="435" t="s">
        <v>144</v>
      </c>
      <c r="R65" s="436"/>
      <c r="S65" s="253"/>
      <c r="T65" s="253"/>
      <c r="U65" s="435" t="s">
        <v>145</v>
      </c>
      <c r="V65" s="436"/>
      <c r="W65" s="253"/>
      <c r="X65" s="253"/>
      <c r="Y65" s="435" t="s">
        <v>146</v>
      </c>
      <c r="Z65" s="436"/>
      <c r="AA65" s="258"/>
      <c r="AB65" s="253"/>
      <c r="AC65" s="253"/>
      <c r="AD65" s="253"/>
      <c r="AE65" s="253"/>
      <c r="AF65" s="253"/>
      <c r="AG65" s="253"/>
      <c r="AH65" s="253"/>
      <c r="AI65" s="253"/>
      <c r="AJ65" s="253"/>
      <c r="AK65" s="266"/>
      <c r="AL65" s="415"/>
    </row>
    <row r="66" spans="1:38" ht="12" thickBot="1">
      <c r="A66" s="275"/>
      <c r="B66" s="253"/>
      <c r="C66" s="185">
        <f>'Load Duration Curves'!B50</f>
        <v>0.40000000000000102</v>
      </c>
      <c r="D66" s="233">
        <f ca="1">'Load Duration Curves'!E50</f>
        <v>0.72050972963669901</v>
      </c>
      <c r="E66" s="234">
        <f ca="1">'Load Duration Curves'!F50</f>
        <v>3164.478732564382</v>
      </c>
      <c r="F66" s="253"/>
      <c r="G66" s="253"/>
      <c r="H66" s="253"/>
      <c r="I66" s="253"/>
      <c r="J66" s="253"/>
      <c r="K66" s="223">
        <f t="shared" si="10"/>
        <v>0.99</v>
      </c>
      <c r="L66" s="241">
        <f t="shared" ref="L66:L88" ca="1" si="11">E82</f>
        <v>1.5126571379369724</v>
      </c>
      <c r="M66" s="191">
        <f t="shared" ref="M66:M72" si="12">K66*$H$37</f>
        <v>78.813392522935743</v>
      </c>
      <c r="N66" s="253"/>
      <c r="O66" s="258"/>
      <c r="P66" s="253"/>
      <c r="Q66" s="437"/>
      <c r="R66" s="438"/>
      <c r="S66" s="253"/>
      <c r="T66" s="253"/>
      <c r="U66" s="437"/>
      <c r="V66" s="438"/>
      <c r="W66" s="253"/>
      <c r="X66" s="253"/>
      <c r="Y66" s="437"/>
      <c r="Z66" s="438"/>
      <c r="AA66" s="258"/>
      <c r="AB66" s="253"/>
      <c r="AC66" s="253"/>
      <c r="AD66" s="253"/>
      <c r="AE66" s="253"/>
      <c r="AF66" s="253"/>
      <c r="AG66" s="253"/>
      <c r="AH66" s="253"/>
      <c r="AI66" s="253"/>
      <c r="AJ66" s="253"/>
      <c r="AK66" s="266"/>
      <c r="AL66" s="415"/>
    </row>
    <row r="67" spans="1:38">
      <c r="A67" s="275"/>
      <c r="B67" s="253"/>
      <c r="C67" s="185">
        <f>'Load Duration Curves'!B51</f>
        <v>0.35000000000000098</v>
      </c>
      <c r="D67" s="233">
        <f ca="1">'Load Duration Curves'!E51</f>
        <v>0.80859307732056696</v>
      </c>
      <c r="E67" s="234">
        <f ca="1">'Load Duration Curves'!F51</f>
        <v>3551.3407955919301</v>
      </c>
      <c r="F67" s="253"/>
      <c r="G67" s="253"/>
      <c r="H67" s="253"/>
      <c r="I67" s="253"/>
      <c r="J67" s="253"/>
      <c r="K67" s="223">
        <f t="shared" si="10"/>
        <v>0.98</v>
      </c>
      <c r="L67" s="241">
        <f t="shared" ca="1" si="11"/>
        <v>2.2689857069054589</v>
      </c>
      <c r="M67" s="191">
        <f t="shared" si="12"/>
        <v>78.017297648966704</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5"/>
    </row>
    <row r="68" spans="1:38">
      <c r="A68" s="275"/>
      <c r="B68" s="253"/>
      <c r="C68" s="185">
        <f>'Load Duration Curves'!B52</f>
        <v>0.30000000000000099</v>
      </c>
      <c r="D68" s="233">
        <f ca="1">'Load Duration Curves'!E52</f>
        <v>0.85586361288111779</v>
      </c>
      <c r="E68" s="234">
        <f ca="1">'Load Duration Curves'!F52</f>
        <v>3758.9529877738692</v>
      </c>
      <c r="F68" s="253"/>
      <c r="G68" s="253"/>
      <c r="H68" s="253"/>
      <c r="I68" s="253"/>
      <c r="J68" s="253"/>
      <c r="K68" s="223">
        <f t="shared" si="10"/>
        <v>0.97</v>
      </c>
      <c r="L68" s="241">
        <f t="shared" ca="1" si="11"/>
        <v>3.7816428448424322</v>
      </c>
      <c r="M68" s="191">
        <f t="shared" si="12"/>
        <v>77.22120277499765</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5"/>
    </row>
    <row r="69" spans="1:38">
      <c r="A69" s="275"/>
      <c r="B69" s="253"/>
      <c r="C69" s="185">
        <f>'Load Duration Curves'!B53</f>
        <v>0.250000000000001</v>
      </c>
      <c r="D69" s="233">
        <f ca="1">'Load Duration Curves'!E53</f>
        <v>0.89400723265037829</v>
      </c>
      <c r="E69" s="234">
        <f ca="1">'Load Duration Curves'!F53</f>
        <v>3926.4797658004613</v>
      </c>
      <c r="F69" s="253"/>
      <c r="G69" s="253"/>
      <c r="H69" s="253"/>
      <c r="I69" s="253"/>
      <c r="J69" s="253"/>
      <c r="K69" s="223">
        <f t="shared" si="10"/>
        <v>0.95</v>
      </c>
      <c r="L69" s="241">
        <f t="shared" ca="1" si="11"/>
        <v>6.0506285517478897</v>
      </c>
      <c r="M69" s="191">
        <f t="shared" si="12"/>
        <v>75.629013027059557</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51.750178854475564</v>
      </c>
      <c r="W69" s="253"/>
      <c r="X69" s="253"/>
      <c r="Y69" s="223">
        <f t="shared" ref="Y69:Y91" si="15">Q69</f>
        <v>0.99</v>
      </c>
      <c r="Z69" s="191">
        <f ca="1">IF($M$66-$I$173&gt;0,((($M$65+$M$66)/2)-$I$173)*($L$66-$L$65),IF((($M$65-$I$173)*($M$66-$I$173)&lt;0),(($L$66-$L$65)/($M$65-$M$66))*(($M$65-$I$173)^2)*0.5,""))</f>
        <v>119.81975006163933</v>
      </c>
      <c r="AA69" s="258"/>
      <c r="AB69" s="253"/>
      <c r="AC69" s="253"/>
      <c r="AD69" s="253"/>
      <c r="AE69" s="253"/>
      <c r="AF69" s="253"/>
      <c r="AG69" s="253"/>
      <c r="AH69" s="253"/>
      <c r="AI69" s="253"/>
      <c r="AJ69" s="253"/>
      <c r="AK69" s="266"/>
      <c r="AL69" s="415"/>
    </row>
    <row r="70" spans="1:38">
      <c r="A70" s="275"/>
      <c r="B70" s="253"/>
      <c r="C70" s="185">
        <f>'Load Duration Curves'!B54</f>
        <v>0.20000000000000101</v>
      </c>
      <c r="D70" s="233">
        <f ca="1">'Load Duration Curves'!E54</f>
        <v>0.92224900981588043</v>
      </c>
      <c r="E70" s="234">
        <f ca="1">'Load Duration Curves'!F54</f>
        <v>4050.5176511113468</v>
      </c>
      <c r="F70" s="253"/>
      <c r="G70" s="253"/>
      <c r="H70" s="253"/>
      <c r="I70" s="253"/>
      <c r="J70" s="253"/>
      <c r="K70" s="223">
        <f t="shared" si="10"/>
        <v>0.9</v>
      </c>
      <c r="L70" s="241">
        <f t="shared" ca="1" si="11"/>
        <v>16.261064232822449</v>
      </c>
      <c r="M70" s="191">
        <f t="shared" si="12"/>
        <v>71.648538657214317</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25.272980130445639</v>
      </c>
      <c r="W70" s="253"/>
      <c r="X70" s="253"/>
      <c r="Y70" s="223">
        <f t="shared" si="15"/>
        <v>0.98</v>
      </c>
      <c r="Z70" s="191">
        <f ca="1">IF($M$67-$I$173&gt;0,((($M$66+$M$67)/2)-$I$173)*($L$67-$L$66),IF((($M$66-$I$173)*($M$67-$I$173)&lt;0),(($L$67-$L$66)/($M$66-$M$67))*(($M$66-$I$173)^2)*0.5,""))</f>
        <v>59.307765734027527</v>
      </c>
      <c r="AA70" s="258"/>
      <c r="AB70" s="253"/>
      <c r="AC70" s="253"/>
      <c r="AD70" s="253"/>
      <c r="AE70" s="253"/>
      <c r="AF70" s="253"/>
      <c r="AG70" s="253"/>
      <c r="AH70" s="253"/>
      <c r="AI70" s="253"/>
      <c r="AJ70" s="253"/>
      <c r="AK70" s="266"/>
      <c r="AL70" s="415"/>
    </row>
    <row r="71" spans="1:38">
      <c r="A71" s="275"/>
      <c r="B71" s="253"/>
      <c r="C71" s="185">
        <f>'Load Duration Curves'!B55</f>
        <v>0.15000000000000099</v>
      </c>
      <c r="D71" s="233">
        <f ca="1">'Load Duration Curves'!E55</f>
        <v>0.94549681418992182</v>
      </c>
      <c r="E71" s="234">
        <f ca="1">'Load Duration Curves'!F55</f>
        <v>4152.6220079221366</v>
      </c>
      <c r="F71" s="253"/>
      <c r="G71" s="253"/>
      <c r="H71" s="253"/>
      <c r="I71" s="253"/>
      <c r="J71" s="253"/>
      <c r="K71" s="223">
        <f t="shared" si="10"/>
        <v>0.85</v>
      </c>
      <c r="L71" s="241">
        <f t="shared" ca="1" si="11"/>
        <v>26.471499913897006</v>
      </c>
      <c r="M71" s="191">
        <f t="shared" si="12"/>
        <v>67.668064287369077</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49.34174166730697</v>
      </c>
      <c r="W71" s="253"/>
      <c r="X71" s="253"/>
      <c r="Y71" s="223">
        <f t="shared" si="15"/>
        <v>0.97</v>
      </c>
      <c r="Z71" s="191">
        <f ca="1">IF($M$68-$I$173&gt;0,((($M$67+$M$68)/2)-$I$173)*($L$68-$L$67),IF((($M$67-$I$173)*($M$68-$I$173)&lt;0),(($L$68-$L$67)/($M$67-$M$68))*(($M$67-$I$173)^2)*0.5,""))</f>
        <v>117.41131287447077</v>
      </c>
      <c r="AA71" s="258"/>
      <c r="AB71" s="253"/>
      <c r="AC71" s="253"/>
      <c r="AD71" s="253"/>
      <c r="AE71" s="253"/>
      <c r="AF71" s="253"/>
      <c r="AG71" s="253"/>
      <c r="AH71" s="253"/>
      <c r="AI71" s="253"/>
      <c r="AJ71" s="253"/>
      <c r="AK71" s="266"/>
      <c r="AL71" s="415"/>
    </row>
    <row r="72" spans="1:38">
      <c r="A72" s="275"/>
      <c r="B72" s="253"/>
      <c r="C72" s="185">
        <f>'Load Duration Curves'!B56</f>
        <v>0.100000000000001</v>
      </c>
      <c r="D72" s="233">
        <f ca="1">'Load Duration Curves'!E56</f>
        <v>0.96728086791819023</v>
      </c>
      <c r="E72" s="234">
        <f ca="1">'Load Duration Curves'!F56</f>
        <v>4248.2975718966918</v>
      </c>
      <c r="F72" s="253"/>
      <c r="G72" s="253"/>
      <c r="H72" s="253"/>
      <c r="I72" s="253"/>
      <c r="J72" s="253"/>
      <c r="K72" s="223">
        <f t="shared" si="10"/>
        <v>0.8</v>
      </c>
      <c r="L72" s="241">
        <f t="shared" ca="1" si="11"/>
        <v>34.034785603581859</v>
      </c>
      <c r="M72" s="191">
        <f t="shared" si="12"/>
        <v>63.687589917523837</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71.303120665395681</v>
      </c>
      <c r="W72" s="253"/>
      <c r="X72" s="253"/>
      <c r="Y72" s="223">
        <f t="shared" si="15"/>
        <v>0.95</v>
      </c>
      <c r="Z72" s="191">
        <f ca="1">IF($M$69-$I$173&gt;0,((($M$68+$M$69)/2)-$I$173)*($L$69-$L$68),IF((($M$68-$I$173)*($M$69-$I$173)&lt;0),(($L$69-$L$68)/($M$68-$M$69))*(($M$68-$I$173)^2)*0.5,""))</f>
        <v>173.40747747614128</v>
      </c>
      <c r="AA72" s="258"/>
      <c r="AB72" s="253"/>
      <c r="AC72" s="253"/>
      <c r="AD72" s="253"/>
      <c r="AE72" s="253"/>
      <c r="AF72" s="253"/>
      <c r="AG72" s="253"/>
      <c r="AH72" s="253"/>
      <c r="AI72" s="253"/>
      <c r="AJ72" s="253"/>
      <c r="AK72" s="266"/>
      <c r="AL72" s="415"/>
    </row>
    <row r="73" spans="1:38">
      <c r="A73" s="275"/>
      <c r="B73" s="253"/>
      <c r="C73" s="185">
        <f>'Load Duration Curves'!B57</f>
        <v>5.0000000000001002E-2</v>
      </c>
      <c r="D73" s="233">
        <f ca="1">'Load Duration Curves'!E57</f>
        <v>0.99311176166712511</v>
      </c>
      <c r="E73" s="234">
        <f ca="1">'Load Duration Curves'!F57</f>
        <v>4361.7468572420139</v>
      </c>
      <c r="F73" s="253"/>
      <c r="G73" s="253"/>
      <c r="H73" s="253"/>
      <c r="I73" s="253"/>
      <c r="J73" s="253"/>
      <c r="K73" s="223">
        <f t="shared" si="10"/>
        <v>0.75</v>
      </c>
      <c r="L73" s="241">
        <f t="shared" ca="1" si="11"/>
        <v>48.405028413983239</v>
      </c>
      <c r="M73" s="191">
        <f t="shared" ref="M73:M88" si="16">K73*$H$37</f>
        <v>59.707115547678598</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292.41437872085106</v>
      </c>
      <c r="W73" s="253"/>
      <c r="X73" s="253"/>
      <c r="Y73" s="223">
        <f t="shared" si="15"/>
        <v>0.9</v>
      </c>
      <c r="Z73" s="191">
        <f ca="1">IF($M$70-$I$173&gt;0,((($M$69+$M$70)/2)-$I$173)*($L$70-$L$69),IF((($M$69-$I$173)*($M$70-$I$173)&lt;0),(($L$70-$L$69)/($M$69-$M$70))*(($M$69-$I$173)^2)*0.5,""))</f>
        <v>751.88398436920625</v>
      </c>
      <c r="AA73" s="258"/>
      <c r="AB73" s="253"/>
      <c r="AC73" s="253"/>
      <c r="AD73" s="253"/>
      <c r="AE73" s="253"/>
      <c r="AF73" s="253"/>
      <c r="AG73" s="253"/>
      <c r="AH73" s="253"/>
      <c r="AI73" s="253"/>
      <c r="AJ73" s="253"/>
      <c r="AK73" s="266"/>
      <c r="AL73" s="415"/>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76.389185465817334</v>
      </c>
      <c r="M74" s="191">
        <f t="shared" si="16"/>
        <v>55.726641177833358</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251.77200118738043</v>
      </c>
      <c r="W74" s="253"/>
      <c r="X74" s="253"/>
      <c r="Y74" s="223">
        <f t="shared" si="15"/>
        <v>0.85</v>
      </c>
      <c r="Z74" s="191">
        <f ca="1">IF($M$71-$I$173&gt;0,((($M$70+$M$71)/2)-$I$173)*($L$71-$L$70),IF((($M$70-$I$173)*($M$71-$I$173)&lt;0),(($L$71-$L$70)/($M$70-$M$71))*(($M$70-$I$173)^2)*0.5,""))</f>
        <v>711.24160683573552</v>
      </c>
      <c r="AA74" s="258"/>
      <c r="AB74" s="253"/>
      <c r="AC74" s="253"/>
      <c r="AD74" s="253"/>
      <c r="AE74" s="253"/>
      <c r="AF74" s="253"/>
      <c r="AG74" s="253"/>
      <c r="AH74" s="253"/>
      <c r="AI74" s="253"/>
      <c r="AJ74" s="253"/>
      <c r="AK74" s="266"/>
      <c r="AL74" s="415"/>
    </row>
    <row r="75" spans="1:38" ht="12" thickBot="1">
      <c r="A75" s="275"/>
      <c r="B75" s="253"/>
      <c r="C75" s="186"/>
      <c r="D75" s="187"/>
      <c r="E75" s="188"/>
      <c r="F75" s="253"/>
      <c r="G75" s="253"/>
      <c r="H75" s="253"/>
      <c r="I75" s="253"/>
      <c r="J75" s="253"/>
      <c r="K75" s="223">
        <f t="shared" si="10"/>
        <v>0.65</v>
      </c>
      <c r="L75" s="241">
        <f t="shared" ca="1" si="11"/>
        <v>114.20561391424124</v>
      </c>
      <c r="M75" s="191">
        <f t="shared" si="16"/>
        <v>51.746166807988118</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156.39231381771091</v>
      </c>
      <c r="W75" s="253"/>
      <c r="X75" s="253"/>
      <c r="Y75" s="223">
        <f t="shared" si="15"/>
        <v>0.8</v>
      </c>
      <c r="Z75" s="191">
        <f ca="1">IF($M$72-$I$173&gt;0,((($M$71+$M$72)/2)-$I$173)*($L$72-$L$71),IF((($M$71-$I$173)*($M$72-$I$173)&lt;0),(($L$72-$L$71)/($M$71-$M$72))*(($M$71-$I$173)^2)*0.5,""))</f>
        <v>496.74016985352932</v>
      </c>
      <c r="AA75" s="258"/>
      <c r="AB75" s="253"/>
      <c r="AC75" s="253"/>
      <c r="AD75" s="253"/>
      <c r="AE75" s="253"/>
      <c r="AF75" s="253"/>
      <c r="AG75" s="253"/>
      <c r="AH75" s="253"/>
      <c r="AI75" s="253"/>
      <c r="AJ75" s="253"/>
      <c r="AK75" s="266"/>
      <c r="AL75" s="415"/>
    </row>
    <row r="76" spans="1:38">
      <c r="A76" s="275"/>
      <c r="B76" s="253"/>
      <c r="C76" s="253"/>
      <c r="D76" s="253"/>
      <c r="E76" s="253"/>
      <c r="F76" s="253"/>
      <c r="G76" s="253"/>
      <c r="H76" s="253"/>
      <c r="I76" s="253"/>
      <c r="J76" s="253"/>
      <c r="K76" s="223">
        <f t="shared" si="10"/>
        <v>0.6</v>
      </c>
      <c r="L76" s="241">
        <f t="shared" ca="1" si="11"/>
        <v>178.11537799207929</v>
      </c>
      <c r="M76" s="191">
        <f t="shared" si="16"/>
        <v>47.765692438142878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239.94501305839847</v>
      </c>
      <c r="W76" s="253"/>
      <c r="X76" s="253"/>
      <c r="Y76" s="223">
        <f t="shared" si="15"/>
        <v>0.75</v>
      </c>
      <c r="Z76" s="191">
        <f ca="1">IF($M$73-$I$173&gt;0,((($M$72+$M$73)/2)-$I$173)*($L$73-$L$72),IF((($M$72-$I$173)*($M$73-$I$173)&lt;0),(($L$73-$L$72)/($M$72-$M$73))*(($M$72-$I$173)^2)*0.5,""))</f>
        <v>886.60593952646047</v>
      </c>
      <c r="AA76" s="258"/>
      <c r="AB76" s="253"/>
      <c r="AC76" s="253"/>
      <c r="AD76" s="253"/>
      <c r="AE76" s="253"/>
      <c r="AF76" s="253"/>
      <c r="AG76" s="253"/>
      <c r="AH76" s="253"/>
      <c r="AI76" s="253"/>
      <c r="AJ76" s="253"/>
      <c r="AK76" s="266"/>
      <c r="AL76" s="415"/>
    </row>
    <row r="77" spans="1:38" ht="12" thickBot="1">
      <c r="A77" s="275"/>
      <c r="B77" s="253"/>
      <c r="C77" s="253"/>
      <c r="D77" s="253"/>
      <c r="E77" s="253"/>
      <c r="F77" s="253"/>
      <c r="G77" s="253"/>
      <c r="H77" s="253"/>
      <c r="I77" s="253"/>
      <c r="J77" s="253"/>
      <c r="K77" s="223">
        <f t="shared" si="10"/>
        <v>0.55000000000000104</v>
      </c>
      <c r="L77" s="241">
        <f t="shared" ca="1" si="11"/>
        <v>311.60737041501801</v>
      </c>
      <c r="M77" s="191">
        <f t="shared" si="16"/>
        <v>43.785218068297723</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355.87112131243413</v>
      </c>
      <c r="W77" s="253"/>
      <c r="X77" s="253"/>
      <c r="Y77" s="223">
        <f t="shared" si="15"/>
        <v>0.7</v>
      </c>
      <c r="Z77" s="191">
        <f ca="1">IF($M$74-$I$173&gt;0,((($M$73+$M$74)/2)-$I$173)*($L$74-$L$73),IF((($M$73-$I$173)*($M$74-$I$173)&lt;0),(($L$74-$L$73)/($M$73-$M$74))*(($M$73-$I$173)^2)*0.5,""))</f>
        <v>1615.1581886449685</v>
      </c>
      <c r="AA77" s="258"/>
      <c r="AB77" s="253"/>
      <c r="AC77" s="253"/>
      <c r="AD77" s="253"/>
      <c r="AE77" s="253"/>
      <c r="AF77" s="253"/>
      <c r="AG77" s="253"/>
      <c r="AH77" s="253"/>
      <c r="AI77" s="253"/>
      <c r="AJ77" s="253"/>
      <c r="AK77" s="266"/>
      <c r="AL77" s="415"/>
    </row>
    <row r="78" spans="1:38" ht="12" thickBot="1">
      <c r="A78" s="275"/>
      <c r="B78" s="253"/>
      <c r="C78" s="417" t="s">
        <v>153</v>
      </c>
      <c r="D78" s="418"/>
      <c r="E78" s="419"/>
      <c r="F78" s="253"/>
      <c r="G78" s="253"/>
      <c r="H78" s="253"/>
      <c r="I78" s="253"/>
      <c r="J78" s="253"/>
      <c r="K78" s="223">
        <f t="shared" si="10"/>
        <v>0.500000000000001</v>
      </c>
      <c r="L78" s="241">
        <f t="shared" ca="1" si="11"/>
        <v>636.07232650249614</v>
      </c>
      <c r="M78" s="191">
        <f t="shared" si="16"/>
        <v>39.804743698452477</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330.37959649443383</v>
      </c>
      <c r="W78" s="253"/>
      <c r="X78" s="253"/>
      <c r="Y78" s="223">
        <f t="shared" si="15"/>
        <v>0.65</v>
      </c>
      <c r="Z78" s="191">
        <f ca="1">IF($M$75-$I$173&gt;0,((($M$74+$M$75)/2)-$I$173)*($L$75-$L$74),IF((($M$74-$I$173)*($M$75-$I$173)&lt;0),(($L$75-$L$74)/($M$74-$M$75))*(($M$74-$I$173)^2)*0.5,""))</f>
        <v>2032.1188766735097</v>
      </c>
      <c r="AA78" s="258"/>
      <c r="AB78" s="253"/>
      <c r="AC78" s="253"/>
      <c r="AD78" s="253"/>
      <c r="AE78" s="253"/>
      <c r="AF78" s="253"/>
      <c r="AG78" s="253"/>
      <c r="AH78" s="253"/>
      <c r="AI78" s="253"/>
      <c r="AJ78" s="253"/>
      <c r="AK78" s="266"/>
      <c r="AL78" s="415"/>
    </row>
    <row r="79" spans="1:38" ht="12" thickBot="1">
      <c r="A79" s="275"/>
      <c r="B79" s="253"/>
      <c r="C79" s="420"/>
      <c r="D79" s="421"/>
      <c r="E79" s="422"/>
      <c r="F79" s="284"/>
      <c r="G79" s="285"/>
      <c r="H79" s="285"/>
      <c r="I79" s="285"/>
      <c r="J79" s="286"/>
      <c r="K79" s="223">
        <f t="shared" si="10"/>
        <v>0.45000000000000101</v>
      </c>
      <c r="L79" s="241">
        <f t="shared" ca="1" si="11"/>
        <v>1179.4944033063869</v>
      </c>
      <c r="M79" s="191">
        <f t="shared" si="16"/>
        <v>35.824269328607237</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303.95034018091718</v>
      </c>
      <c r="W79" s="253"/>
      <c r="X79" s="253"/>
      <c r="Y79" s="223">
        <f t="shared" si="15"/>
        <v>0.6</v>
      </c>
      <c r="Z79" s="191">
        <f ca="1">IF($M$76-$I$173&gt;0,((($M$75+$M$76)/2)-$I$173)*($L$76-$L$75),IF((($M$75-$I$173)*($M$76-$I$173)&lt;0),(($L$76-$L$75)/($M$75-$M$76))*(($M$75-$I$173)^2)*0.5,""))</f>
        <v>3179.8897236836292</v>
      </c>
      <c r="AA79" s="258"/>
      <c r="AB79" s="253"/>
      <c r="AC79" s="253"/>
      <c r="AD79" s="253"/>
      <c r="AE79" s="253"/>
      <c r="AF79" s="253"/>
      <c r="AG79" s="253"/>
      <c r="AH79" s="253"/>
      <c r="AI79" s="253"/>
      <c r="AJ79" s="253"/>
      <c r="AK79" s="266"/>
      <c r="AL79" s="415"/>
    </row>
    <row r="80" spans="1:38" ht="12" thickBot="1">
      <c r="A80" s="275"/>
      <c r="B80" s="253"/>
      <c r="C80" s="189" t="s">
        <v>147</v>
      </c>
      <c r="D80" s="190" t="s">
        <v>158</v>
      </c>
      <c r="E80" s="191" t="s">
        <v>157</v>
      </c>
      <c r="F80" s="253"/>
      <c r="G80" s="253"/>
      <c r="H80" s="253"/>
      <c r="I80" s="253"/>
      <c r="J80" s="253"/>
      <c r="K80" s="223">
        <f t="shared" si="10"/>
        <v>0.40000000000000102</v>
      </c>
      <c r="L80" s="241">
        <f t="shared" ca="1" si="11"/>
        <v>1808.3816084035498</v>
      </c>
      <c r="M80" s="191">
        <f t="shared" si="16"/>
        <v>31.843794958762</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128.26204268155601</v>
      </c>
      <c r="W80" s="253"/>
      <c r="X80" s="253"/>
      <c r="Y80" s="223">
        <f t="shared" si="15"/>
        <v>0.55000000000000104</v>
      </c>
      <c r="Z80" s="191">
        <f ca="1">IF($M$77-$I$173&gt;0,((($M$76+$M$77)/2)-$I$173)*($L$77-$L$76),IF((($M$76-$I$173)*($M$77-$I$173)&lt;0),(($L$77-$L$76)/($M$76-$M$77))*(($M$76-$I$173)^2)*0.5,""))</f>
        <v>6110.6567258194546</v>
      </c>
      <c r="AA80" s="258"/>
      <c r="AB80" s="253"/>
      <c r="AC80" s="253"/>
      <c r="AD80" s="253"/>
      <c r="AE80" s="253"/>
      <c r="AF80" s="253"/>
      <c r="AG80" s="253"/>
      <c r="AH80" s="253"/>
      <c r="AI80" s="253"/>
      <c r="AJ80" s="253"/>
      <c r="AK80" s="266"/>
      <c r="AL80" s="415"/>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2779.1293266747716</v>
      </c>
      <c r="M81" s="191">
        <f t="shared" si="16"/>
        <v>27.863320588916757</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13561.00663700129</v>
      </c>
      <c r="AA81" s="260"/>
      <c r="AB81" s="253"/>
      <c r="AC81" s="253"/>
      <c r="AD81" s="253"/>
      <c r="AE81" s="253"/>
      <c r="AF81" s="253"/>
      <c r="AG81" s="253"/>
      <c r="AH81" s="253"/>
      <c r="AI81" s="253"/>
      <c r="AJ81" s="253"/>
      <c r="AK81" s="266"/>
      <c r="AL81" s="415"/>
    </row>
    <row r="82" spans="1:38">
      <c r="A82" s="275"/>
      <c r="B82" s="253"/>
      <c r="C82" s="192">
        <f>'Load Duration Curves'!B7</f>
        <v>0.99</v>
      </c>
      <c r="D82" s="235">
        <f ca="1">'Load Duration Curves'!E7</f>
        <v>3.4441191665231615E-4</v>
      </c>
      <c r="E82" s="236">
        <f ca="1">'Load Duration Curves'!F7</f>
        <v>1.5126571379369724</v>
      </c>
      <c r="F82" s="253"/>
      <c r="G82" s="253"/>
      <c r="H82" s="253"/>
      <c r="I82" s="253"/>
      <c r="J82" s="253"/>
      <c r="K82" s="223">
        <f t="shared" si="10"/>
        <v>0.30000000000000099</v>
      </c>
      <c r="L82" s="241">
        <f t="shared" ca="1" si="11"/>
        <v>3814.1649733085928</v>
      </c>
      <c r="M82" s="191">
        <f t="shared" si="16"/>
        <v>23.882846219071517</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20549.237662896649</v>
      </c>
      <c r="AA82" s="258"/>
      <c r="AB82" s="253"/>
      <c r="AC82" s="253"/>
      <c r="AD82" s="253"/>
      <c r="AE82" s="253"/>
      <c r="AF82" s="253"/>
      <c r="AG82" s="253"/>
      <c r="AH82" s="253"/>
      <c r="AI82" s="253"/>
      <c r="AJ82" s="253"/>
      <c r="AK82" s="266"/>
      <c r="AL82" s="415"/>
    </row>
    <row r="83" spans="1:38">
      <c r="A83" s="275"/>
      <c r="B83" s="253"/>
      <c r="C83" s="192">
        <f>'Load Duration Curves'!B8</f>
        <v>0.98</v>
      </c>
      <c r="D83" s="235">
        <f ca="1">'Load Duration Curves'!E8</f>
        <v>5.1661787497847425E-4</v>
      </c>
      <c r="E83" s="236">
        <f ca="1">'Load Duration Curves'!F8</f>
        <v>2.2689857069054589</v>
      </c>
      <c r="F83" s="253"/>
      <c r="G83" s="253"/>
      <c r="H83" s="253"/>
      <c r="I83" s="253"/>
      <c r="J83" s="253"/>
      <c r="K83" s="223">
        <f t="shared" si="10"/>
        <v>0.250000000000001</v>
      </c>
      <c r="L83" s="241">
        <f t="shared" ca="1" si="11"/>
        <v>4166.9922507325437</v>
      </c>
      <c r="M83" s="191">
        <f t="shared" si="16"/>
        <v>19.902371849226277</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21277.78991200939</v>
      </c>
      <c r="AA83" s="258"/>
      <c r="AB83" s="253"/>
      <c r="AC83" s="253"/>
      <c r="AD83" s="253"/>
      <c r="AE83" s="253"/>
      <c r="AF83" s="253"/>
      <c r="AG83" s="253"/>
      <c r="AH83" s="253"/>
      <c r="AI83" s="253"/>
      <c r="AJ83" s="253"/>
      <c r="AK83" s="266"/>
      <c r="AL83" s="415"/>
    </row>
    <row r="84" spans="1:38">
      <c r="A84" s="275"/>
      <c r="B84" s="253"/>
      <c r="C84" s="192">
        <f>'Load Duration Curves'!B9</f>
        <v>0.97</v>
      </c>
      <c r="D84" s="235">
        <f ca="1">'Load Duration Curves'!E9</f>
        <v>8.6102979163079057E-4</v>
      </c>
      <c r="E84" s="236">
        <f ca="1">'Load Duration Curves'!F9</f>
        <v>3.7816428448424322</v>
      </c>
      <c r="F84" s="253"/>
      <c r="G84" s="253"/>
      <c r="H84" s="253"/>
      <c r="I84" s="253"/>
      <c r="J84" s="253"/>
      <c r="K84" s="223">
        <f t="shared" si="10"/>
        <v>0.20000000000000101</v>
      </c>
      <c r="L84" s="241">
        <f t="shared" ca="1" si="11"/>
        <v>4282.7105217847729</v>
      </c>
      <c r="M84" s="191">
        <f t="shared" si="16"/>
        <v>15.921897479381039</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28980.273091232673</v>
      </c>
      <c r="AA84" s="258"/>
      <c r="AB84" s="253"/>
      <c r="AC84" s="253"/>
      <c r="AD84" s="253"/>
      <c r="AE84" s="253"/>
      <c r="AF84" s="253"/>
      <c r="AG84" s="253"/>
      <c r="AH84" s="253"/>
      <c r="AI84" s="253"/>
      <c r="AJ84" s="253"/>
      <c r="AK84" s="266"/>
      <c r="AL84" s="415"/>
    </row>
    <row r="85" spans="1:38">
      <c r="A85" s="275"/>
      <c r="B85" s="253"/>
      <c r="C85" s="192">
        <f>'Load Duration Curves'!B10</f>
        <v>0.95</v>
      </c>
      <c r="D85" s="235">
        <f ca="1">'Load Duration Curves'!E10</f>
        <v>1.3776476666092646E-3</v>
      </c>
      <c r="E85" s="236">
        <f ca="1">'Load Duration Curves'!F10</f>
        <v>6.0506285517478897</v>
      </c>
      <c r="F85" s="253"/>
      <c r="G85" s="253"/>
      <c r="H85" s="253"/>
      <c r="I85" s="253"/>
      <c r="J85" s="253"/>
      <c r="K85" s="223">
        <f t="shared" si="10"/>
        <v>0.15000000000000099</v>
      </c>
      <c r="L85" s="241">
        <f t="shared" ca="1" si="11"/>
        <v>4364.7721715178886</v>
      </c>
      <c r="M85" s="191">
        <f t="shared" si="16"/>
        <v>11.941423109535799</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26779.563611463858</v>
      </c>
      <c r="AA85" s="258"/>
      <c r="AB85" s="253"/>
      <c r="AC85" s="253"/>
      <c r="AD85" s="253"/>
      <c r="AE85" s="253"/>
      <c r="AF85" s="253"/>
      <c r="AG85" s="253"/>
      <c r="AH85" s="253"/>
      <c r="AI85" s="253"/>
      <c r="AJ85" s="253"/>
      <c r="AK85" s="266"/>
      <c r="AL85" s="415"/>
    </row>
    <row r="86" spans="1:38">
      <c r="A86" s="275"/>
      <c r="B86" s="253"/>
      <c r="C86" s="192">
        <f>'Load Duration Curves'!B11</f>
        <v>0.9</v>
      </c>
      <c r="D86" s="235">
        <f ca="1">'Load Duration Curves'!E11</f>
        <v>3.702428104012397E-3</v>
      </c>
      <c r="E86" s="236">
        <f ca="1">'Load Duration Curves'!F11</f>
        <v>16.261064232822449</v>
      </c>
      <c r="F86" s="253"/>
      <c r="G86" s="253"/>
      <c r="H86" s="253"/>
      <c r="I86" s="253"/>
      <c r="J86" s="253"/>
      <c r="K86" s="223">
        <f t="shared" si="10"/>
        <v>0.100000000000001</v>
      </c>
      <c r="L86" s="241">
        <f t="shared" ca="1" si="11"/>
        <v>4391.6218357162816</v>
      </c>
      <c r="M86" s="191">
        <f t="shared" si="16"/>
        <v>7.9609487396905596</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7724.3096412257446</v>
      </c>
      <c r="AA86" s="258"/>
      <c r="AB86" s="253"/>
      <c r="AC86" s="253"/>
      <c r="AD86" s="253"/>
      <c r="AE86" s="253"/>
      <c r="AF86" s="253"/>
      <c r="AG86" s="253"/>
      <c r="AH86" s="253"/>
      <c r="AI86" s="253"/>
      <c r="AJ86" s="253"/>
      <c r="AK86" s="266"/>
      <c r="AL86" s="415"/>
    </row>
    <row r="87" spans="1:38">
      <c r="A87" s="275"/>
      <c r="B87" s="253"/>
      <c r="C87" s="192">
        <f>'Load Duration Curves'!B12</f>
        <v>0.85</v>
      </c>
      <c r="D87" s="235">
        <f ca="1">'Load Duration Curves'!E12</f>
        <v>6.0272085414155296E-3</v>
      </c>
      <c r="E87" s="236">
        <f ca="1">'Load Duration Curves'!F12</f>
        <v>26.471499913897006</v>
      </c>
      <c r="F87" s="253"/>
      <c r="G87" s="253"/>
      <c r="H87" s="253"/>
      <c r="I87" s="253"/>
      <c r="J87" s="253"/>
      <c r="K87" s="223">
        <f t="shared" si="10"/>
        <v>5.0000000000001002E-2</v>
      </c>
      <c r="L87" s="241">
        <f t="shared" ca="1" si="11"/>
        <v>4391.6218357162816</v>
      </c>
      <c r="M87" s="191">
        <f t="shared" si="16"/>
        <v>3.9804743698453198</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2072.7612542079228</v>
      </c>
      <c r="AA87" s="258"/>
      <c r="AB87" s="253"/>
      <c r="AC87" s="253"/>
      <c r="AD87" s="253"/>
      <c r="AE87" s="253"/>
      <c r="AF87" s="253"/>
      <c r="AG87" s="253"/>
      <c r="AH87" s="253"/>
      <c r="AI87" s="253"/>
      <c r="AJ87" s="253"/>
      <c r="AK87" s="266"/>
      <c r="AL87" s="415"/>
    </row>
    <row r="88" spans="1:38" ht="12" thickBot="1">
      <c r="A88" s="275"/>
      <c r="B88" s="253"/>
      <c r="C88" s="192">
        <f>'Load Duration Curves'!B13</f>
        <v>0.8</v>
      </c>
      <c r="D88" s="235">
        <f ca="1">'Load Duration Curves'!E13</f>
        <v>7.749268124677109E-3</v>
      </c>
      <c r="E88" s="236">
        <f ca="1">'Load Duration Curves'!F13</f>
        <v>34.034785603581859</v>
      </c>
      <c r="F88" s="253"/>
      <c r="G88" s="253"/>
      <c r="H88" s="253"/>
      <c r="I88" s="253"/>
      <c r="J88" s="253"/>
      <c r="K88" s="224">
        <f t="shared" si="10"/>
        <v>9.9920072216264108E-16</v>
      </c>
      <c r="L88" s="244">
        <f t="shared" ca="1" si="11"/>
        <v>4391.6218357162816</v>
      </c>
      <c r="M88" s="195">
        <f t="shared" si="16"/>
        <v>7.9545857297984944E-14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1143.2550272846024</v>
      </c>
      <c r="AA88" s="258"/>
      <c r="AB88" s="253"/>
      <c r="AC88" s="253"/>
      <c r="AD88" s="253"/>
      <c r="AE88" s="253"/>
      <c r="AF88" s="253"/>
      <c r="AG88" s="253"/>
      <c r="AH88" s="253"/>
      <c r="AI88" s="253"/>
      <c r="AJ88" s="253"/>
      <c r="AK88" s="266"/>
      <c r="AL88" s="415"/>
    </row>
    <row r="89" spans="1:38">
      <c r="A89" s="275"/>
      <c r="B89" s="253"/>
      <c r="C89" s="192">
        <f>'Load Duration Curves'!B14</f>
        <v>0.75</v>
      </c>
      <c r="D89" s="235">
        <f ca="1">'Load Duration Curves'!E14</f>
        <v>1.1021181332874143E-2</v>
      </c>
      <c r="E89" s="236">
        <f ca="1">'Load Duration Curves'!F14</f>
        <v>48.405028413983239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267.18600045163811</v>
      </c>
      <c r="AA89" s="258"/>
      <c r="AB89" s="253"/>
      <c r="AC89" s="253"/>
      <c r="AD89" s="253"/>
      <c r="AE89" s="253"/>
      <c r="AF89" s="253"/>
      <c r="AG89" s="253"/>
      <c r="AH89" s="253"/>
      <c r="AI89" s="253"/>
      <c r="AJ89" s="253"/>
      <c r="AK89" s="266"/>
      <c r="AL89" s="415"/>
    </row>
    <row r="90" spans="1:38">
      <c r="A90" s="275"/>
      <c r="B90" s="253"/>
      <c r="C90" s="192">
        <f>'Load Duration Curves'!B15</f>
        <v>0.7</v>
      </c>
      <c r="D90" s="235">
        <f ca="1">'Load Duration Curves'!E15</f>
        <v>1.7392801790942016E-2</v>
      </c>
      <c r="E90" s="236">
        <f ca="1">'Load Duration Curves'!F15</f>
        <v>76.389185465817334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15"/>
    </row>
    <row r="91" spans="1:38">
      <c r="A91" s="275"/>
      <c r="B91" s="253"/>
      <c r="C91" s="192">
        <f>'Load Duration Curves'!B16</f>
        <v>0.65</v>
      </c>
      <c r="D91" s="235">
        <f ca="1">'Load Duration Curves'!E16</f>
        <v>2.6003099707249826E-2</v>
      </c>
      <c r="E91" s="236">
        <f ca="1">'Load Duration Curves'!F16</f>
        <v>114.20561391424124</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15"/>
    </row>
    <row r="92" spans="1:38" ht="12" thickBot="1">
      <c r="A92" s="275"/>
      <c r="B92" s="253"/>
      <c r="C92" s="192">
        <f>'Load Duration Curves'!B17</f>
        <v>0.6</v>
      </c>
      <c r="D92" s="235">
        <f ca="1">'Load Duration Curves'!E17</f>
        <v>4.05545031858104E-2</v>
      </c>
      <c r="E92" s="236">
        <f ca="1">'Load Duration Curves'!F17</f>
        <v>178.11537799207929</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2256.6548287713058</v>
      </c>
      <c r="W92" s="253"/>
      <c r="X92" s="258"/>
      <c r="Y92" s="190" t="s">
        <v>155</v>
      </c>
      <c r="Z92" s="191">
        <f ca="1">SUM(Z68:Z91)*PowerFactor</f>
        <v>138609.62435932658</v>
      </c>
      <c r="AA92" s="258"/>
      <c r="AB92" s="253"/>
      <c r="AC92" s="253"/>
      <c r="AD92" s="253"/>
      <c r="AE92" s="253"/>
      <c r="AF92" s="253"/>
      <c r="AG92" s="253"/>
      <c r="AH92" s="253"/>
      <c r="AI92" s="253"/>
      <c r="AJ92" s="253"/>
      <c r="AK92" s="266"/>
      <c r="AL92" s="415"/>
    </row>
    <row r="93" spans="1:38" ht="12" thickBot="1">
      <c r="A93" s="275"/>
      <c r="B93" s="253"/>
      <c r="C93" s="192">
        <f>'Load Duration Curves'!B18</f>
        <v>0.55000000000000104</v>
      </c>
      <c r="D93" s="235">
        <f ca="1">'Load Duration Curves'!E18</f>
        <v>7.0948854830377509E-2</v>
      </c>
      <c r="E93" s="236">
        <f ca="1">'Load Duration Curves'!F18</f>
        <v>311.60737041501801</v>
      </c>
      <c r="F93" s="253"/>
      <c r="G93" s="253"/>
      <c r="H93" s="253"/>
      <c r="I93" s="253"/>
      <c r="J93" s="253"/>
      <c r="K93" s="423" t="s">
        <v>52</v>
      </c>
      <c r="L93" s="424"/>
      <c r="M93" s="425"/>
      <c r="N93" s="253"/>
      <c r="O93" s="258"/>
      <c r="P93" s="253"/>
      <c r="Q93" s="193" t="s">
        <v>156</v>
      </c>
      <c r="R93" s="195" cm="1">
        <f t="array" ref="R93">R92*30%*INDEX(N_PoF,0,7)*Summer_PV_Factor</f>
        <v>0</v>
      </c>
      <c r="S93" s="253"/>
      <c r="T93" s="253"/>
      <c r="U93" s="193" t="s">
        <v>156</v>
      </c>
      <c r="V93" s="195" cm="1">
        <f t="array" aca="1" ref="V93" ca="1">V92*30%*INDEX(N_1_PoF,0,7)*Summer_PV_Factor</f>
        <v>0.14965778420773476</v>
      </c>
      <c r="W93" s="253"/>
      <c r="X93" s="253"/>
      <c r="Y93" s="193" t="s">
        <v>156</v>
      </c>
      <c r="Z93" s="195" cm="1">
        <f t="array" aca="1" ref="Z93" ca="1">Z92*30%*INDEX(N_2_PoF,0,7)*Summer_PV_Factor</f>
        <v>6.0153653595334427E-4</v>
      </c>
      <c r="AA93" s="258"/>
      <c r="AB93" s="253"/>
      <c r="AC93" s="253"/>
      <c r="AD93" s="253"/>
      <c r="AE93" s="253"/>
      <c r="AF93" s="253"/>
      <c r="AG93" s="253"/>
      <c r="AH93" s="253"/>
      <c r="AI93" s="253"/>
      <c r="AJ93" s="253"/>
      <c r="AK93" s="266"/>
      <c r="AL93" s="415"/>
    </row>
    <row r="94" spans="1:38" ht="12" thickBot="1">
      <c r="A94" s="275"/>
      <c r="B94" s="253"/>
      <c r="C94" s="192">
        <f>'Load Duration Curves'!B19</f>
        <v>0.500000000000001</v>
      </c>
      <c r="D94" s="235">
        <f ca="1">'Load Duration Curves'!E19</f>
        <v>0.14482521095229875</v>
      </c>
      <c r="E94" s="236">
        <f ca="1">'Load Duration Curves'!F19</f>
        <v>636.07232650249614</v>
      </c>
      <c r="F94" s="253"/>
      <c r="G94" s="253"/>
      <c r="H94" s="253"/>
      <c r="I94" s="253"/>
      <c r="J94" s="253"/>
      <c r="K94" s="426"/>
      <c r="L94" s="427"/>
      <c r="M94" s="428"/>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5"/>
    </row>
    <row r="95" spans="1:38">
      <c r="A95" s="275"/>
      <c r="B95" s="253"/>
      <c r="C95" s="192">
        <f>'Load Duration Curves'!B20</f>
        <v>0.45000000000000101</v>
      </c>
      <c r="D95" s="235">
        <f ca="1">'Load Duration Curves'!E20</f>
        <v>0.26855519200965094</v>
      </c>
      <c r="E95" s="236">
        <f ca="1">'Load Duration Curves'!F20</f>
        <v>1179.4944033063869</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5"/>
    </row>
    <row r="96" spans="1:38" ht="12" thickBot="1">
      <c r="A96" s="275"/>
      <c r="B96" s="253"/>
      <c r="C96" s="192">
        <f>'Load Duration Curves'!B21</f>
        <v>0.40000000000000102</v>
      </c>
      <c r="D96" s="235">
        <f ca="1">'Load Duration Curves'!E21</f>
        <v>0.41174444635782098</v>
      </c>
      <c r="E96" s="236">
        <f ca="1">'Load Duration Curves'!F21</f>
        <v>1808.3816084035498</v>
      </c>
      <c r="F96" s="253"/>
      <c r="G96" s="253"/>
      <c r="H96" s="253"/>
      <c r="I96" s="253"/>
      <c r="J96" s="253"/>
      <c r="K96" s="218">
        <f t="shared" ref="K96:K119" si="18">C111</f>
        <v>1</v>
      </c>
      <c r="L96" s="242">
        <f ca="1">E111</f>
        <v>0</v>
      </c>
      <c r="M96" s="198">
        <f>K96*$H$38</f>
        <v>71.714648016776607</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5"/>
    </row>
    <row r="97" spans="1:38">
      <c r="A97" s="275"/>
      <c r="B97" s="253"/>
      <c r="C97" s="192">
        <f>'Load Duration Curves'!B22</f>
        <v>0.35000000000000098</v>
      </c>
      <c r="D97" s="235">
        <f ca="1">'Load Duration Curves'!E22</f>
        <v>0.63277079386948354</v>
      </c>
      <c r="E97" s="236">
        <f ca="1">'Load Duration Curves'!F22</f>
        <v>2779.1293266747716</v>
      </c>
      <c r="F97" s="253"/>
      <c r="G97" s="253"/>
      <c r="H97" s="253"/>
      <c r="I97" s="253"/>
      <c r="J97" s="253"/>
      <c r="K97" s="218">
        <f t="shared" si="18"/>
        <v>0.99</v>
      </c>
      <c r="L97" s="242">
        <f t="shared" ref="L97:L119" ca="1" si="19">E112</f>
        <v>1.4859926918392203</v>
      </c>
      <c r="M97" s="198">
        <f t="shared" ref="M97:M103" si="20">K97*$H$38</f>
        <v>70.997501536608837</v>
      </c>
      <c r="N97" s="253"/>
      <c r="O97" s="258"/>
      <c r="P97" s="253"/>
      <c r="Q97" s="439" t="s">
        <v>144</v>
      </c>
      <c r="R97" s="440"/>
      <c r="S97" s="253"/>
      <c r="T97" s="253"/>
      <c r="U97" s="439" t="s">
        <v>145</v>
      </c>
      <c r="V97" s="440"/>
      <c r="W97" s="253"/>
      <c r="X97" s="253"/>
      <c r="Y97" s="439" t="s">
        <v>146</v>
      </c>
      <c r="Z97" s="440"/>
      <c r="AA97" s="258"/>
      <c r="AB97" s="253"/>
      <c r="AC97" s="253"/>
      <c r="AD97" s="253"/>
      <c r="AE97" s="253"/>
      <c r="AF97" s="253"/>
      <c r="AG97" s="253"/>
      <c r="AH97" s="253"/>
      <c r="AI97" s="253"/>
      <c r="AJ97" s="253"/>
      <c r="AK97" s="266"/>
      <c r="AL97" s="415"/>
    </row>
    <row r="98" spans="1:38" ht="12" thickBot="1">
      <c r="A98" s="275"/>
      <c r="B98" s="253"/>
      <c r="C98" s="192">
        <f>'Load Duration Curves'!B23</f>
        <v>0.30000000000000099</v>
      </c>
      <c r="D98" s="235">
        <f ca="1">'Load Duration Curves'!E23</f>
        <v>0.86843464783893276</v>
      </c>
      <c r="E98" s="236">
        <f ca="1">'Load Duration Curves'!F23</f>
        <v>3814.1649733085928</v>
      </c>
      <c r="F98" s="253"/>
      <c r="G98" s="253"/>
      <c r="H98" s="253"/>
      <c r="I98" s="253"/>
      <c r="J98" s="253"/>
      <c r="K98" s="218">
        <f t="shared" si="18"/>
        <v>0.98</v>
      </c>
      <c r="L98" s="242">
        <f t="shared" ca="1" si="19"/>
        <v>3.2691839220462842</v>
      </c>
      <c r="M98" s="198">
        <f t="shared" si="20"/>
        <v>70.280355056441067</v>
      </c>
      <c r="N98" s="253"/>
      <c r="O98" s="258"/>
      <c r="P98" s="253"/>
      <c r="Q98" s="441"/>
      <c r="R98" s="442"/>
      <c r="S98" s="254"/>
      <c r="T98" s="253"/>
      <c r="U98" s="441"/>
      <c r="V98" s="442"/>
      <c r="W98" s="253"/>
      <c r="X98" s="253"/>
      <c r="Y98" s="441"/>
      <c r="Z98" s="442"/>
      <c r="AA98" s="258"/>
      <c r="AB98" s="253"/>
      <c r="AC98" s="253"/>
      <c r="AD98" s="253"/>
      <c r="AE98" s="253"/>
      <c r="AF98" s="253"/>
      <c r="AG98" s="253"/>
      <c r="AH98" s="253"/>
      <c r="AI98" s="253"/>
      <c r="AJ98" s="253"/>
      <c r="AK98" s="266"/>
      <c r="AL98" s="415"/>
    </row>
    <row r="99" spans="1:38">
      <c r="A99" s="275"/>
      <c r="B99" s="253"/>
      <c r="C99" s="192">
        <f>'Load Duration Curves'!B24</f>
        <v>0.250000000000001</v>
      </c>
      <c r="D99" s="235">
        <f ca="1">'Load Duration Curves'!E24</f>
        <v>0.94876872739812024</v>
      </c>
      <c r="E99" s="236">
        <f ca="1">'Load Duration Curves'!F24</f>
        <v>4166.9922507325437</v>
      </c>
      <c r="F99" s="253"/>
      <c r="G99" s="253"/>
      <c r="H99" s="253"/>
      <c r="I99" s="253"/>
      <c r="J99" s="253"/>
      <c r="K99" s="218">
        <f t="shared" si="18"/>
        <v>0.97</v>
      </c>
      <c r="L99" s="242">
        <f t="shared" ca="1" si="19"/>
        <v>6.8355663824604127</v>
      </c>
      <c r="M99" s="198">
        <f t="shared" si="20"/>
        <v>69.563208576273311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5"/>
    </row>
    <row r="100" spans="1:38">
      <c r="A100" s="275"/>
      <c r="B100" s="253"/>
      <c r="C100" s="192">
        <f>'Load Duration Curves'!B25</f>
        <v>0.20000000000000101</v>
      </c>
      <c r="D100" s="235">
        <f ca="1">'Load Duration Curves'!E25</f>
        <v>0.97511623902203381</v>
      </c>
      <c r="E100" s="236">
        <f ca="1">'Load Duration Curves'!F25</f>
        <v>4282.7105217847729</v>
      </c>
      <c r="F100" s="253"/>
      <c r="G100" s="253"/>
      <c r="H100" s="253"/>
      <c r="I100" s="253"/>
      <c r="J100" s="253"/>
      <c r="K100" s="218">
        <f t="shared" si="18"/>
        <v>0.95</v>
      </c>
      <c r="L100" s="242">
        <f t="shared" ca="1" si="19"/>
        <v>17.534713763702822</v>
      </c>
      <c r="M100" s="198">
        <f t="shared" si="20"/>
        <v>68.128915615937771</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5"/>
    </row>
    <row r="101" spans="1:38">
      <c r="A101" s="275"/>
      <c r="B101" s="253"/>
      <c r="C101" s="192">
        <f>'Load Duration Curves'!B26</f>
        <v>0.15000000000000099</v>
      </c>
      <c r="D101" s="235">
        <f ca="1">'Load Duration Curves'!E26</f>
        <v>0.99380058550043004</v>
      </c>
      <c r="E101" s="236">
        <f ca="1">'Load Duration Curves'!F26</f>
        <v>4364.7721715178886</v>
      </c>
      <c r="F101" s="253"/>
      <c r="G101" s="253"/>
      <c r="H101" s="253"/>
      <c r="I101" s="253"/>
      <c r="J101" s="253"/>
      <c r="K101" s="218">
        <f t="shared" si="18"/>
        <v>0.9</v>
      </c>
      <c r="L101" s="242">
        <f t="shared" ca="1" si="19"/>
        <v>78.757612667478497</v>
      </c>
      <c r="M101" s="198">
        <f t="shared" si="20"/>
        <v>64.543183215098949</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33.072364467192592</v>
      </c>
      <c r="W101" s="253"/>
      <c r="X101" s="253"/>
      <c r="Y101" s="218">
        <f t="shared" ref="Y101:Y123" si="23">Q101</f>
        <v>0.99</v>
      </c>
      <c r="Z101" s="198">
        <f ca="1">IF($M$97-$I$176&gt;0,((($M$96+$M$97)/2)-$I$176)*($L$97-$L$96),IF((($M$96-$I$176)*($M$97-$I$176)&lt;0),(($L$97-$L$96)/($M$96-$M$97))*(($M$96-$I$176)^2)*0.5,""))</f>
        <v>106.03460563649831</v>
      </c>
      <c r="AA101" s="258"/>
      <c r="AB101" s="253"/>
      <c r="AC101" s="253"/>
      <c r="AD101" s="253"/>
      <c r="AE101" s="253"/>
      <c r="AF101" s="253"/>
      <c r="AG101" s="253"/>
      <c r="AH101" s="253"/>
      <c r="AI101" s="253"/>
      <c r="AJ101" s="253"/>
      <c r="AK101" s="266"/>
      <c r="AL101" s="415"/>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236.86723507917608</v>
      </c>
      <c r="M102" s="198">
        <f t="shared" si="20"/>
        <v>60.957450814260113</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38.408028046422068</v>
      </c>
      <c r="W102" s="253"/>
      <c r="X102" s="253"/>
      <c r="Y102" s="218">
        <f t="shared" si="23"/>
        <v>0.98</v>
      </c>
      <c r="Z102" s="198">
        <f ca="1">IF($M$98-$I$176&gt;0,((($M$97+$M$98)/2)-$I$176)*($L$98-$L$97),IF((($M$97-$I$176)*($M$98-$I$176)&lt;0),(($L$98-$L$97)/($M$97-$M$98))*(($M$97-$I$176)^2)*0.5,""))</f>
        <v>125.96271744958891</v>
      </c>
      <c r="AA102" s="258"/>
      <c r="AB102" s="253"/>
      <c r="AC102" s="253"/>
      <c r="AD102" s="253"/>
      <c r="AE102" s="253"/>
      <c r="AF102" s="253"/>
      <c r="AG102" s="253"/>
      <c r="AH102" s="253"/>
      <c r="AI102" s="253"/>
      <c r="AJ102" s="253"/>
      <c r="AK102" s="266"/>
      <c r="AL102" s="415"/>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497.51035322778779</v>
      </c>
      <c r="M103" s="198">
        <f t="shared" si="20"/>
        <v>57.371718413421291</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74.258437464426137</v>
      </c>
      <c r="W103" s="253"/>
      <c r="X103" s="253"/>
      <c r="Y103" s="218">
        <f t="shared" si="23"/>
        <v>0.97</v>
      </c>
      <c r="Z103" s="198">
        <f ca="1">IF($M$99-$I$176&gt;0,((($M$98+$M$99)/2)-$I$176)*($L$99-$L$98),IF((($M$98-$I$176)*($M$99-$I$176)&lt;0),(($L$99-$L$98)/($M$98-$M$99))*(($M$98-$I$176)^2)*0.5,""))</f>
        <v>249.36781627075985</v>
      </c>
      <c r="AA103" s="258"/>
      <c r="AB103" s="253"/>
      <c r="AC103" s="253"/>
      <c r="AD103" s="253"/>
      <c r="AE103" s="253"/>
      <c r="AF103" s="253"/>
      <c r="AG103" s="253"/>
      <c r="AH103" s="253"/>
      <c r="AI103" s="253"/>
      <c r="AJ103" s="253"/>
      <c r="AK103" s="266"/>
      <c r="AL103" s="415"/>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803.6248477466296</v>
      </c>
      <c r="M104" s="198">
        <f t="shared" ref="M104:M119" si="24">K104*$H$38</f>
        <v>53.785986012582455</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211.26602856539756</v>
      </c>
      <c r="W104" s="253"/>
      <c r="X104" s="253"/>
      <c r="Y104" s="218">
        <f t="shared" si="23"/>
        <v>0.95</v>
      </c>
      <c r="Z104" s="198">
        <f ca="1">IF($M$100-$I$176&gt;0,((($M$99+$M$100)/2)-$I$176)*($L$100-$L$99),IF((($M$99-$I$176)*($M$100-$I$176)&lt;0),(($L$100-$L$99)/($M$99-$M$100))*(($M$99-$I$176)^2)*0.5,""))</f>
        <v>736.59416498439987</v>
      </c>
      <c r="AA104" s="258"/>
      <c r="AB104" s="253"/>
      <c r="AC104" s="253"/>
      <c r="AD104" s="253"/>
      <c r="AE104" s="253"/>
      <c r="AF104" s="253"/>
      <c r="AG104" s="253"/>
      <c r="AH104" s="253"/>
      <c r="AI104" s="253"/>
      <c r="AJ104" s="253"/>
      <c r="AK104" s="266"/>
      <c r="AL104" s="415"/>
    </row>
    <row r="105" spans="1:38" ht="12" thickBot="1">
      <c r="A105" s="275"/>
      <c r="B105" s="253"/>
      <c r="C105" s="193"/>
      <c r="D105" s="194"/>
      <c r="E105" s="195"/>
      <c r="F105" s="253"/>
      <c r="G105" s="253"/>
      <c r="H105" s="253"/>
      <c r="I105" s="253"/>
      <c r="J105" s="253"/>
      <c r="K105" s="218">
        <f t="shared" si="18"/>
        <v>0.7</v>
      </c>
      <c r="L105" s="242">
        <f t="shared" ca="1" si="19"/>
        <v>1155.2107186357339</v>
      </c>
      <c r="M105" s="198">
        <f t="shared" si="24"/>
        <v>50.200253611743619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1055.2409108667623</v>
      </c>
      <c r="W105" s="253"/>
      <c r="X105" s="253"/>
      <c r="Y105" s="218">
        <f t="shared" si="23"/>
        <v>0.9</v>
      </c>
      <c r="Z105" s="198">
        <f ca="1">IF($M$101-$I$176&gt;0,((($M$100+$M$101)/2)-$I$176)*($L$101-$L$100),IF((($M$100-$I$176)*($M$101-$I$176)&lt;0),(($L$101-$L$100)/($M$100-$M$101))*(($M$100-$I$176)^2)*0.5,""))</f>
        <v>4061.2852470421476</v>
      </c>
      <c r="AA105" s="258"/>
      <c r="AB105" s="253"/>
      <c r="AC105" s="253"/>
      <c r="AD105" s="253"/>
      <c r="AE105" s="253"/>
      <c r="AF105" s="253"/>
      <c r="AG105" s="253"/>
      <c r="AH105" s="253"/>
      <c r="AI105" s="253"/>
      <c r="AJ105" s="253"/>
      <c r="AK105" s="266"/>
      <c r="AL105" s="415"/>
    </row>
    <row r="106" spans="1:38">
      <c r="A106" s="275"/>
      <c r="B106" s="253"/>
      <c r="C106" s="253"/>
      <c r="D106" s="253"/>
      <c r="E106" s="253"/>
      <c r="F106" s="253"/>
      <c r="G106" s="253"/>
      <c r="H106" s="253"/>
      <c r="I106" s="253"/>
      <c r="J106" s="253"/>
      <c r="K106" s="218">
        <f t="shared" si="18"/>
        <v>0.65</v>
      </c>
      <c r="L106" s="242">
        <f t="shared" ca="1" si="19"/>
        <v>1553.1595615102144</v>
      </c>
      <c r="M106" s="198">
        <f t="shared" si="24"/>
        <v>46.614521210904797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2158.2464689909516</v>
      </c>
      <c r="W106" s="253"/>
      <c r="X106" s="253"/>
      <c r="Y106" s="218">
        <f t="shared" si="23"/>
        <v>0.85</v>
      </c>
      <c r="Z106" s="198">
        <f ca="1">IF($M$102-$I$176&gt;0,((($M$101+$M$102)/2)-$I$176)*($L$102-$L$101),IF((($M$101-$I$176)*($M$102-$I$176)&lt;0),(($L$102-$L$101)/($M$101-$M$102))*(($M$101-$I$176)^2)*0.5,""))</f>
        <v>9921.4289294053033</v>
      </c>
      <c r="AA106" s="258"/>
      <c r="AB106" s="253"/>
      <c r="AC106" s="253"/>
      <c r="AD106" s="253"/>
      <c r="AE106" s="253"/>
      <c r="AF106" s="253"/>
      <c r="AG106" s="253"/>
      <c r="AH106" s="253"/>
      <c r="AI106" s="253"/>
      <c r="AJ106" s="253"/>
      <c r="AK106" s="266"/>
      <c r="AL106" s="415"/>
    </row>
    <row r="107" spans="1:38" ht="12" thickBot="1">
      <c r="A107" s="275"/>
      <c r="B107" s="253"/>
      <c r="C107" s="253"/>
      <c r="D107" s="253"/>
      <c r="E107" s="253"/>
      <c r="F107" s="253"/>
      <c r="G107" s="253"/>
      <c r="H107" s="253"/>
      <c r="I107" s="253"/>
      <c r="J107" s="253"/>
      <c r="K107" s="218">
        <f t="shared" si="18"/>
        <v>0.6</v>
      </c>
      <c r="L107" s="242">
        <f t="shared" ca="1" si="19"/>
        <v>2026.2996345917479</v>
      </c>
      <c r="M107" s="198">
        <f t="shared" si="24"/>
        <v>43.028788810065961</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2623.2647166219817</v>
      </c>
      <c r="W107" s="253"/>
      <c r="X107" s="253"/>
      <c r="Y107" s="218">
        <f t="shared" si="23"/>
        <v>0.8</v>
      </c>
      <c r="Z107" s="198">
        <f ca="1">IF($M$103-$I$176&gt;0,((($M$102+$M$103)/2)-$I$176)*($L$103-$L$102),IF((($M$102-$I$176)*($M$103-$I$176)&lt;0),(($L$103-$L$102)/($M$102-$M$103))*(($M$102-$I$176)^2)*0.5,""))</f>
        <v>15420.841817718818</v>
      </c>
      <c r="AA107" s="258"/>
      <c r="AB107" s="253"/>
      <c r="AC107" s="253"/>
      <c r="AD107" s="253"/>
      <c r="AE107" s="253"/>
      <c r="AF107" s="253"/>
      <c r="AG107" s="253"/>
      <c r="AH107" s="253"/>
      <c r="AI107" s="253"/>
      <c r="AJ107" s="253"/>
      <c r="AK107" s="266"/>
      <c r="AL107" s="415"/>
    </row>
    <row r="108" spans="1:38">
      <c r="A108" s="275"/>
      <c r="B108" s="253"/>
      <c r="C108" s="423" t="s">
        <v>153</v>
      </c>
      <c r="D108" s="424"/>
      <c r="E108" s="425"/>
      <c r="F108" s="253"/>
      <c r="G108" s="253"/>
      <c r="H108" s="253"/>
      <c r="I108" s="253"/>
      <c r="J108" s="253"/>
      <c r="K108" s="218">
        <f t="shared" si="18"/>
        <v>0.55000000000000104</v>
      </c>
      <c r="L108" s="242">
        <f t="shared" ca="1" si="19"/>
        <v>2598.4068209497577</v>
      </c>
      <c r="M108" s="198">
        <f t="shared" si="24"/>
        <v>39.443056409227211</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1983.2705702453477</v>
      </c>
      <c r="W108" s="253"/>
      <c r="X108" s="253"/>
      <c r="Y108" s="218">
        <f t="shared" si="23"/>
        <v>0.75</v>
      </c>
      <c r="Z108" s="198">
        <f ca="1">IF($M$104-$I$176&gt;0,((($M$103+$M$104)/2)-$I$176)*($L$104-$L$103),IF((($M$103-$I$176)*($M$104-$I$176)&lt;0),(($L$104-$L$103)/($M$103-$M$104))*(($M$103-$I$176)^2)*0.5,""))</f>
        <v>17013.492251120482</v>
      </c>
      <c r="AA108" s="258"/>
      <c r="AB108" s="253"/>
      <c r="AC108" s="253"/>
      <c r="AD108" s="253"/>
      <c r="AE108" s="253"/>
      <c r="AF108" s="253"/>
      <c r="AG108" s="253"/>
      <c r="AH108" s="253"/>
      <c r="AI108" s="253"/>
      <c r="AJ108" s="253"/>
      <c r="AK108" s="266"/>
      <c r="AL108" s="415"/>
    </row>
    <row r="109" spans="1:38">
      <c r="A109" s="275"/>
      <c r="B109" s="253"/>
      <c r="C109" s="426"/>
      <c r="D109" s="427"/>
      <c r="E109" s="428"/>
      <c r="F109" s="253"/>
      <c r="G109" s="253"/>
      <c r="H109" s="253"/>
      <c r="I109" s="253"/>
      <c r="J109" s="253"/>
      <c r="K109" s="218">
        <f t="shared" si="18"/>
        <v>0.500000000000001</v>
      </c>
      <c r="L109" s="242">
        <f t="shared" ca="1" si="19"/>
        <v>3233.5200974417403</v>
      </c>
      <c r="M109" s="198">
        <f t="shared" si="24"/>
        <v>35.857324008388375</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1017.1800487458628</v>
      </c>
      <c r="W109" s="253"/>
      <c r="X109" s="253"/>
      <c r="Y109" s="218">
        <f t="shared" si="23"/>
        <v>0.7</v>
      </c>
      <c r="Z109" s="198">
        <f ca="1">IF($M$105-$I$176&gt;0,((($M$104+$M$105)/2)-$I$176)*($L$105-$L$104),IF((($M$104-$I$176)*($M$105-$I$176)&lt;0),(($L$105-$L$104)/($M$104-$M$105))*(($M$104-$I$176)^2)*0.5,""))</f>
        <v>18280.046309400885</v>
      </c>
      <c r="AA109" s="258"/>
      <c r="AB109" s="253"/>
      <c r="AC109" s="253"/>
      <c r="AD109" s="253"/>
      <c r="AE109" s="253"/>
      <c r="AF109" s="253"/>
      <c r="AG109" s="253"/>
      <c r="AH109" s="253"/>
      <c r="AI109" s="253"/>
      <c r="AJ109" s="253"/>
      <c r="AK109" s="266"/>
      <c r="AL109" s="415"/>
    </row>
    <row r="110" spans="1:38">
      <c r="A110" s="275"/>
      <c r="B110" s="253"/>
      <c r="C110" s="196" t="s">
        <v>147</v>
      </c>
      <c r="D110" s="197" t="s">
        <v>160</v>
      </c>
      <c r="E110" s="198" t="s">
        <v>159</v>
      </c>
      <c r="F110" s="253"/>
      <c r="G110" s="253"/>
      <c r="H110" s="253"/>
      <c r="I110" s="253"/>
      <c r="J110" s="253"/>
      <c r="K110" s="218">
        <f t="shared" si="18"/>
        <v>0.45000000000000101</v>
      </c>
      <c r="L110" s="242">
        <f t="shared" ca="1" si="19"/>
        <v>3775.3130328862349</v>
      </c>
      <c r="M110" s="198">
        <f t="shared" si="24"/>
        <v>32.271591607549546</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67.174583254019666</v>
      </c>
      <c r="W110" s="253"/>
      <c r="X110" s="253"/>
      <c r="Y110" s="218">
        <f t="shared" si="23"/>
        <v>0.65</v>
      </c>
      <c r="Z110" s="198">
        <f ca="1">IF($M$106-$I$176&gt;0,((($M$105+$M$106)/2)-$I$176)*($L$106-$L$105),IF((($M$105-$I$176)*($M$106-$I$176)&lt;0),(($L$106-$L$105)/($M$105-$M$106))*(($M$105-$I$176)^2)*0.5,""))</f>
        <v>19263.663806913166</v>
      </c>
      <c r="AA110" s="258"/>
      <c r="AB110" s="253"/>
      <c r="AC110" s="253"/>
      <c r="AD110" s="253"/>
      <c r="AE110" s="253"/>
      <c r="AF110" s="253"/>
      <c r="AG110" s="253"/>
      <c r="AH110" s="253"/>
      <c r="AI110" s="253"/>
      <c r="AJ110" s="253"/>
      <c r="AK110" s="266"/>
      <c r="AL110" s="415"/>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4072.8087697924002</v>
      </c>
      <c r="M111" s="198">
        <f t="shared" si="24"/>
        <v>28.685859206710717</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21206.921127296333</v>
      </c>
      <c r="AA111" s="258"/>
      <c r="AB111" s="253"/>
      <c r="AC111" s="253"/>
      <c r="AD111" s="253"/>
      <c r="AE111" s="253"/>
      <c r="AF111" s="253"/>
      <c r="AG111" s="253"/>
      <c r="AH111" s="253"/>
      <c r="AI111" s="253"/>
      <c r="AJ111" s="253"/>
      <c r="AK111" s="266"/>
      <c r="AL111" s="415"/>
    </row>
    <row r="112" spans="1:38" ht="12" thickBot="1">
      <c r="A112" s="275"/>
      <c r="B112" s="253"/>
      <c r="C112" s="199">
        <f>'Load Duration Curves'!B36</f>
        <v>0.99</v>
      </c>
      <c r="D112" s="237">
        <f ca="1">'Load Duration Curves'!C36</f>
        <v>3.3834077683042357E-4</v>
      </c>
      <c r="E112" s="238">
        <f ca="1">'Load Duration Curves'!D36</f>
        <v>1.4859926918392203</v>
      </c>
      <c r="F112" s="253"/>
      <c r="G112" s="253"/>
      <c r="H112" s="253"/>
      <c r="I112" s="253"/>
      <c r="J112" s="253"/>
      <c r="K112" s="218">
        <f t="shared" si="18"/>
        <v>0.35000000000000098</v>
      </c>
      <c r="L112" s="242">
        <f t="shared" ca="1" si="19"/>
        <v>4198.8209500603461</v>
      </c>
      <c r="M112" s="198">
        <f t="shared" si="24"/>
        <v>25.100126805871884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23591.367661081549</v>
      </c>
      <c r="AA112" s="259"/>
      <c r="AB112" s="253"/>
      <c r="AC112" s="253"/>
      <c r="AD112" s="253"/>
      <c r="AE112" s="253"/>
      <c r="AF112" s="253"/>
      <c r="AG112" s="253"/>
      <c r="AH112" s="253"/>
      <c r="AI112" s="253"/>
      <c r="AJ112" s="253"/>
      <c r="AK112" s="266"/>
      <c r="AL112" s="415"/>
    </row>
    <row r="113" spans="1:38">
      <c r="A113" s="275"/>
      <c r="B113" s="253"/>
      <c r="C113" s="199">
        <f>'Load Duration Curves'!B37</f>
        <v>0.98</v>
      </c>
      <c r="D113" s="237">
        <f ca="1">'Load Duration Curves'!C37</f>
        <v>7.4434970902693173E-4</v>
      </c>
      <c r="E113" s="238">
        <f ca="1">'Load Duration Curves'!D37</f>
        <v>3.2691839220462842</v>
      </c>
      <c r="F113" s="253"/>
      <c r="G113" s="253"/>
      <c r="H113" s="253"/>
      <c r="I113" s="253"/>
      <c r="J113" s="253"/>
      <c r="K113" s="218">
        <f t="shared" si="18"/>
        <v>0.30000000000000099</v>
      </c>
      <c r="L113" s="242">
        <f t="shared" ca="1" si="19"/>
        <v>4271.337393422089</v>
      </c>
      <c r="M113" s="198">
        <f t="shared" si="24"/>
        <v>21.514394405033052</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23912.13566406228</v>
      </c>
      <c r="AA113" s="258"/>
      <c r="AB113" s="253"/>
      <c r="AC113" s="253"/>
      <c r="AD113" s="253"/>
      <c r="AE113" s="253"/>
      <c r="AF113" s="253"/>
      <c r="AG113" s="253"/>
      <c r="AH113" s="253"/>
      <c r="AI113" s="253"/>
      <c r="AJ113" s="253"/>
      <c r="AK113" s="266"/>
      <c r="AL113" s="415"/>
    </row>
    <row r="114" spans="1:38">
      <c r="A114" s="275"/>
      <c r="B114" s="253"/>
      <c r="C114" s="199">
        <f>'Load Duration Curves'!B38</f>
        <v>0.97</v>
      </c>
      <c r="D114" s="237">
        <f ca="1">'Load Duration Curves'!C38</f>
        <v>1.5563675734199481E-3</v>
      </c>
      <c r="E114" s="238">
        <f ca="1">'Load Duration Curves'!D38</f>
        <v>6.8355663824604127</v>
      </c>
      <c r="F114" s="253"/>
      <c r="G114" s="253"/>
      <c r="H114" s="253"/>
      <c r="I114" s="253"/>
      <c r="J114" s="253"/>
      <c r="K114" s="218">
        <f t="shared" si="18"/>
        <v>0.250000000000001</v>
      </c>
      <c r="L114" s="242">
        <f t="shared" ca="1" si="19"/>
        <v>4321.8611449446144</v>
      </c>
      <c r="M114" s="198">
        <f t="shared" si="24"/>
        <v>17.928662004194223</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18455.882590104637</v>
      </c>
      <c r="AA114" s="258"/>
      <c r="AB114" s="253"/>
      <c r="AC114" s="253"/>
      <c r="AD114" s="253"/>
      <c r="AE114" s="253"/>
      <c r="AF114" s="253"/>
      <c r="AG114" s="253"/>
      <c r="AH114" s="253"/>
      <c r="AI114" s="253"/>
      <c r="AJ114" s="253"/>
      <c r="AK114" s="266"/>
      <c r="AL114" s="415"/>
    </row>
    <row r="115" spans="1:38">
      <c r="A115" s="275"/>
      <c r="B115" s="253"/>
      <c r="C115" s="199">
        <f>'Load Duration Curves'!B39</f>
        <v>0.95</v>
      </c>
      <c r="D115" s="237">
        <f ca="1">'Load Duration Curves'!C39</f>
        <v>3.9924211665990032E-3</v>
      </c>
      <c r="E115" s="238">
        <f ca="1">'Load Duration Curves'!D39</f>
        <v>17.534713763702822</v>
      </c>
      <c r="F115" s="253"/>
      <c r="G115" s="253"/>
      <c r="H115" s="253"/>
      <c r="I115" s="253"/>
      <c r="J115" s="253"/>
      <c r="K115" s="218">
        <f t="shared" si="18"/>
        <v>0.20000000000000101</v>
      </c>
      <c r="L115" s="242">
        <f t="shared" ca="1" si="19"/>
        <v>4353.0669914732325</v>
      </c>
      <c r="M115" s="198">
        <f t="shared" si="24"/>
        <v>14.342929603355394</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9067.2908749548424</v>
      </c>
      <c r="AA115" s="258"/>
      <c r="AB115" s="253"/>
      <c r="AC115" s="253"/>
      <c r="AD115" s="253"/>
      <c r="AE115" s="253"/>
      <c r="AF115" s="253"/>
      <c r="AG115" s="253"/>
      <c r="AH115" s="253"/>
      <c r="AI115" s="253"/>
      <c r="AJ115" s="253"/>
      <c r="AK115" s="266"/>
      <c r="AL115" s="415"/>
    </row>
    <row r="116" spans="1:38">
      <c r="A116" s="275"/>
      <c r="B116" s="253"/>
      <c r="C116" s="199">
        <f>'Load Duration Curves'!B40</f>
        <v>0.9</v>
      </c>
      <c r="D116" s="237">
        <f ca="1">'Load Duration Curves'!C40</f>
        <v>1.7932061172012407E-2</v>
      </c>
      <c r="E116" s="238">
        <f ca="1">'Load Duration Curves'!D40</f>
        <v>78.757612667478497</v>
      </c>
      <c r="F116" s="253"/>
      <c r="G116" s="253"/>
      <c r="H116" s="253"/>
      <c r="I116" s="253"/>
      <c r="J116" s="253"/>
      <c r="K116" s="218">
        <f t="shared" si="18"/>
        <v>0.15000000000000099</v>
      </c>
      <c r="L116" s="242">
        <f t="shared" ca="1" si="19"/>
        <v>4369.4129110834619</v>
      </c>
      <c r="M116" s="198">
        <f t="shared" si="24"/>
        <v>10.757197202516563</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3388.8446826533886</v>
      </c>
      <c r="AA116" s="258"/>
      <c r="AB116" s="253"/>
      <c r="AC116" s="253"/>
      <c r="AD116" s="253"/>
      <c r="AE116" s="253"/>
      <c r="AF116" s="253"/>
      <c r="AG116" s="253"/>
      <c r="AH116" s="253"/>
      <c r="AI116" s="253"/>
      <c r="AJ116" s="253"/>
      <c r="AK116" s="266"/>
      <c r="AL116" s="415"/>
    </row>
    <row r="117" spans="1:38">
      <c r="A117" s="275"/>
      <c r="B117" s="253"/>
      <c r="C117" s="199">
        <f>'Load Duration Curves'!B41</f>
        <v>0.85</v>
      </c>
      <c r="D117" s="237">
        <f ca="1">'Load Duration Curves'!C41</f>
        <v>5.393151982677051E-2</v>
      </c>
      <c r="E117" s="238">
        <f ca="1">'Load Duration Curves'!D41</f>
        <v>236.86723507917608</v>
      </c>
      <c r="F117" s="253"/>
      <c r="G117" s="253"/>
      <c r="H117" s="253"/>
      <c r="I117" s="253"/>
      <c r="J117" s="253"/>
      <c r="K117" s="218">
        <f t="shared" si="18"/>
        <v>0.100000000000001</v>
      </c>
      <c r="L117" s="242">
        <f t="shared" ca="1" si="19"/>
        <v>4378.6260657728635</v>
      </c>
      <c r="M117" s="198">
        <f t="shared" si="24"/>
        <v>7.1714648016777325</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1690.1596436126747</v>
      </c>
      <c r="AA117" s="258"/>
      <c r="AB117" s="253"/>
      <c r="AC117" s="253"/>
      <c r="AD117" s="253"/>
      <c r="AE117" s="253"/>
      <c r="AF117" s="253"/>
      <c r="AG117" s="253"/>
      <c r="AH117" s="253"/>
      <c r="AI117" s="253"/>
      <c r="AJ117" s="253"/>
      <c r="AK117" s="266"/>
      <c r="AL117" s="415"/>
    </row>
    <row r="118" spans="1:38">
      <c r="A118" s="275"/>
      <c r="B118" s="253"/>
      <c r="C118" s="199">
        <f>'Load Duration Curves'!B42</f>
        <v>0.8</v>
      </c>
      <c r="D118" s="237">
        <f ca="1">'Load Duration Curves'!C42</f>
        <v>0.11327649208282964</v>
      </c>
      <c r="E118" s="238">
        <f ca="1">'Load Duration Curves'!D42</f>
        <v>497.51035322778779</v>
      </c>
      <c r="F118" s="253"/>
      <c r="G118" s="253"/>
      <c r="H118" s="253"/>
      <c r="I118" s="253"/>
      <c r="J118" s="253"/>
      <c r="K118" s="218">
        <f t="shared" si="18"/>
        <v>5.0000000000001002E-2</v>
      </c>
      <c r="L118" s="242">
        <f t="shared" ca="1" si="19"/>
        <v>4391.7028014610469</v>
      </c>
      <c r="M118" s="198">
        <f t="shared" si="24"/>
        <v>3.5857324008389022</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996.40559065437481</v>
      </c>
      <c r="AA118" s="258"/>
      <c r="AB118" s="253"/>
      <c r="AC118" s="253"/>
      <c r="AD118" s="253"/>
      <c r="AE118" s="253"/>
      <c r="AF118" s="253"/>
      <c r="AG118" s="253"/>
      <c r="AH118" s="253"/>
      <c r="AI118" s="253"/>
      <c r="AJ118" s="253"/>
      <c r="AK118" s="266"/>
      <c r="AL118" s="415"/>
    </row>
    <row r="119" spans="1:38" ht="12" thickBot="1">
      <c r="A119" s="275"/>
      <c r="B119" s="253"/>
      <c r="C119" s="199">
        <f>'Load Duration Curves'!B43</f>
        <v>0.75</v>
      </c>
      <c r="D119" s="237">
        <f ca="1">'Load Duration Curves'!C43</f>
        <v>0.18297469210988834</v>
      </c>
      <c r="E119" s="238">
        <f ca="1">'Load Duration Curves'!D43</f>
        <v>803.6248477466296</v>
      </c>
      <c r="F119" s="253"/>
      <c r="G119" s="253"/>
      <c r="H119" s="253"/>
      <c r="I119" s="253"/>
      <c r="J119" s="253"/>
      <c r="K119" s="219">
        <f t="shared" si="18"/>
        <v>9.9920072216264108E-16</v>
      </c>
      <c r="L119" s="245">
        <f t="shared" ca="1" si="19"/>
        <v>4391.7028014610469</v>
      </c>
      <c r="M119" s="202">
        <f t="shared" si="24"/>
        <v>7.1657328088002807E-14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503.53116746971767</v>
      </c>
      <c r="AA119" s="258"/>
      <c r="AB119" s="253"/>
      <c r="AC119" s="253"/>
      <c r="AD119" s="253"/>
      <c r="AE119" s="253"/>
      <c r="AF119" s="253"/>
      <c r="AG119" s="253"/>
      <c r="AH119" s="253"/>
      <c r="AI119" s="253"/>
      <c r="AJ119" s="253"/>
      <c r="AK119" s="266"/>
      <c r="AL119" s="415"/>
    </row>
    <row r="120" spans="1:38">
      <c r="A120" s="275"/>
      <c r="B120" s="253"/>
      <c r="C120" s="199">
        <f>'Load Duration Curves'!B44</f>
        <v>0.7</v>
      </c>
      <c r="D120" s="237">
        <f ca="1">'Load Duration Curves'!C44</f>
        <v>0.26302611990795399</v>
      </c>
      <c r="E120" s="238">
        <f ca="1">'Load Duration Curves'!D44</f>
        <v>1155.2107186357339</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205.14232748767392</v>
      </c>
      <c r="AA120" s="258"/>
      <c r="AB120" s="253"/>
      <c r="AC120" s="253"/>
      <c r="AD120" s="253"/>
      <c r="AE120" s="253"/>
      <c r="AF120" s="253"/>
      <c r="AG120" s="253"/>
      <c r="AH120" s="253"/>
      <c r="AI120" s="253"/>
      <c r="AJ120" s="253"/>
      <c r="AK120" s="266"/>
      <c r="AL120" s="415"/>
    </row>
    <row r="121" spans="1:38">
      <c r="A121" s="275"/>
      <c r="B121" s="253"/>
      <c r="C121" s="199">
        <f>'Load Duration Curves'!B45</f>
        <v>0.65</v>
      </c>
      <c r="D121" s="237">
        <f ca="1">'Load Duration Curves'!C45</f>
        <v>0.35363377994312717</v>
      </c>
      <c r="E121" s="238">
        <f ca="1">'Load Duration Curves'!D45</f>
        <v>1553.1595615102144</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82.589768209319146</v>
      </c>
      <c r="AA121" s="258"/>
      <c r="AB121" s="253"/>
      <c r="AC121" s="253"/>
      <c r="AD121" s="253"/>
      <c r="AE121" s="253"/>
      <c r="AF121" s="253"/>
      <c r="AG121" s="253"/>
      <c r="AH121" s="253"/>
      <c r="AI121" s="253"/>
      <c r="AJ121" s="253"/>
      <c r="AK121" s="266"/>
      <c r="AL121" s="415"/>
    </row>
    <row r="122" spans="1:38">
      <c r="A122" s="275"/>
      <c r="B122" s="253"/>
      <c r="C122" s="199">
        <f>'Load Duration Curves'!B46</f>
        <v>0.6</v>
      </c>
      <c r="D122" s="237">
        <f ca="1">'Load Duration Curves'!C46</f>
        <v>0.46136148328591708</v>
      </c>
      <c r="E122" s="238">
        <f ca="1">'Load Duration Curves'!D46</f>
        <v>2026.2996345917479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70.334512281487747</v>
      </c>
      <c r="AA122" s="258"/>
      <c r="AB122" s="253"/>
      <c r="AC122" s="253"/>
      <c r="AD122" s="253"/>
      <c r="AE122" s="253"/>
      <c r="AF122" s="253"/>
      <c r="AG122" s="253"/>
      <c r="AH122" s="253"/>
      <c r="AI122" s="253"/>
      <c r="AJ122" s="253"/>
      <c r="AK122" s="266"/>
      <c r="AL122" s="415"/>
    </row>
    <row r="123" spans="1:38" ht="12" thickBot="1">
      <c r="A123" s="275"/>
      <c r="B123" s="253"/>
      <c r="C123" s="199">
        <f>'Load Duration Curves'!B47</f>
        <v>0.55000000000000104</v>
      </c>
      <c r="D123" s="237">
        <f ca="1">'Load Duration Curves'!C47</f>
        <v>0.59162268236560966</v>
      </c>
      <c r="E123" s="238">
        <f ca="1">'Load Duration Curves'!D47</f>
        <v>2598.4068209497577</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15"/>
    </row>
    <row r="124" spans="1:38">
      <c r="A124" s="275"/>
      <c r="B124" s="253"/>
      <c r="C124" s="199">
        <f>'Load Duration Curves'!B48</f>
        <v>0.500000000000001</v>
      </c>
      <c r="D124" s="237">
        <f ca="1">'Load Duration Curves'!C48</f>
        <v>0.73622953038290995</v>
      </c>
      <c r="E124" s="238">
        <f ca="1">'Load Duration Curves'!D48</f>
        <v>3233.5200974417403</v>
      </c>
      <c r="F124" s="253"/>
      <c r="G124" s="253"/>
      <c r="H124" s="253"/>
      <c r="I124" s="253"/>
      <c r="J124" s="253"/>
      <c r="K124" s="429" t="s">
        <v>52</v>
      </c>
      <c r="L124" s="430"/>
      <c r="M124" s="431"/>
      <c r="N124" s="253"/>
      <c r="O124" s="258"/>
      <c r="P124" s="261"/>
      <c r="Q124" s="197" t="s">
        <v>155</v>
      </c>
      <c r="R124" s="198">
        <f>SUM(R100:R123)*PowerFactor</f>
        <v>0</v>
      </c>
      <c r="S124" s="254"/>
      <c r="T124" s="258"/>
      <c r="U124" s="197" t="s">
        <v>155</v>
      </c>
      <c r="V124" s="198">
        <f ca="1">SUM(V100:V123)*PowerFactor</f>
        <v>9261.3821572683646</v>
      </c>
      <c r="W124" s="253"/>
      <c r="X124" s="258"/>
      <c r="Y124" s="196" t="s">
        <v>155</v>
      </c>
      <c r="Z124" s="198">
        <f ca="1">SUM(Z100:Z123)*PowerFactor</f>
        <v>188349.32327581028</v>
      </c>
      <c r="AA124" s="258"/>
      <c r="AB124" s="253"/>
      <c r="AC124" s="253"/>
      <c r="AD124" s="253"/>
      <c r="AE124" s="253"/>
      <c r="AF124" s="253"/>
      <c r="AG124" s="253"/>
      <c r="AH124" s="253"/>
      <c r="AI124" s="253"/>
      <c r="AJ124" s="253"/>
      <c r="AK124" s="266"/>
      <c r="AL124" s="415"/>
    </row>
    <row r="125" spans="1:38" ht="12" thickBot="1">
      <c r="A125" s="275"/>
      <c r="B125" s="253"/>
      <c r="C125" s="199">
        <f>'Load Duration Curves'!B49</f>
        <v>0.45000000000000101</v>
      </c>
      <c r="D125" s="237">
        <f ca="1">'Load Duration Curves'!C49</f>
        <v>0.85958857761526297</v>
      </c>
      <c r="E125" s="238">
        <f ca="1">'Load Duration Curves'!D49</f>
        <v>3775.3130328862349</v>
      </c>
      <c r="F125" s="253"/>
      <c r="G125" s="253"/>
      <c r="H125" s="253"/>
      <c r="I125" s="253"/>
      <c r="J125" s="253"/>
      <c r="K125" s="432"/>
      <c r="L125" s="433"/>
      <c r="M125" s="434"/>
      <c r="N125" s="253"/>
      <c r="O125" s="258"/>
      <c r="P125" s="261"/>
      <c r="Q125" s="201" t="s">
        <v>156</v>
      </c>
      <c r="R125" s="202" cm="1">
        <f t="array" ref="R125">R124*70%*INDEX(N_PoF,0,7)*Winter_PV_Factor</f>
        <v>0</v>
      </c>
      <c r="S125" s="253"/>
      <c r="T125" s="258"/>
      <c r="U125" s="200" t="s">
        <v>156</v>
      </c>
      <c r="V125" s="202" cm="1">
        <f t="array" aca="1" ref="V125" ca="1">V124*70%*INDEX(N_1_PoF,0,7)*Winter_PV_Factor</f>
        <v>1.2176250327384406</v>
      </c>
      <c r="W125" s="253"/>
      <c r="X125" s="258"/>
      <c r="Y125" s="200" t="s">
        <v>156</v>
      </c>
      <c r="Z125" s="202" cm="1">
        <f t="array" aca="1" ref="Z125" ca="1">Z124*70%*INDEX(N_2_PoF,0,7)*Winter_PV_Factor</f>
        <v>1.6204523909362316E-3</v>
      </c>
      <c r="AA125" s="258"/>
      <c r="AB125" s="253"/>
      <c r="AC125" s="253"/>
      <c r="AD125" s="253"/>
      <c r="AE125" s="253"/>
      <c r="AF125" s="253"/>
      <c r="AG125" s="253"/>
      <c r="AH125" s="253"/>
      <c r="AI125" s="253"/>
      <c r="AJ125" s="253"/>
      <c r="AK125" s="266"/>
      <c r="AL125" s="415"/>
    </row>
    <row r="126" spans="1:38" ht="12" thickBot="1">
      <c r="A126" s="275"/>
      <c r="B126" s="253"/>
      <c r="C126" s="199">
        <f>'Load Duration Curves'!B50</f>
        <v>0.40000000000000102</v>
      </c>
      <c r="D126" s="237">
        <f ca="1">'Load Duration Curves'!C50</f>
        <v>0.92732440113670311</v>
      </c>
      <c r="E126" s="238">
        <f ca="1">'Load Duration Curves'!D50</f>
        <v>4072.8087697924002</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5"/>
    </row>
    <row r="127" spans="1:38">
      <c r="A127" s="275"/>
      <c r="B127" s="253"/>
      <c r="C127" s="199">
        <f>'Load Duration Curves'!B51</f>
        <v>0.35000000000000098</v>
      </c>
      <c r="D127" s="237">
        <f ca="1">'Load Duration Curves'!C51</f>
        <v>0.95601569901191852</v>
      </c>
      <c r="E127" s="238">
        <f ca="1">'Load Duration Curves'!D51</f>
        <v>4198.8209500603461</v>
      </c>
      <c r="F127" s="253"/>
      <c r="G127" s="253"/>
      <c r="H127" s="253"/>
      <c r="I127" s="253"/>
      <c r="J127" s="253"/>
      <c r="K127" s="213">
        <f t="shared" ref="K127:K139" si="26">C141</f>
        <v>1</v>
      </c>
      <c r="L127" s="243">
        <f ca="1">E141</f>
        <v>0</v>
      </c>
      <c r="M127" s="205">
        <f>K127*$H$39</f>
        <v>74.669258285818501</v>
      </c>
      <c r="N127" s="253"/>
      <c r="O127" s="258"/>
      <c r="P127" s="253"/>
      <c r="Q127" s="396" t="s">
        <v>144</v>
      </c>
      <c r="R127" s="397"/>
      <c r="S127" s="254"/>
      <c r="T127" s="258"/>
      <c r="U127" s="396" t="s">
        <v>144</v>
      </c>
      <c r="V127" s="397"/>
      <c r="W127" s="253"/>
      <c r="X127" s="253"/>
      <c r="Y127" s="396" t="s">
        <v>144</v>
      </c>
      <c r="Z127" s="397"/>
      <c r="AA127" s="258"/>
      <c r="AB127" s="253"/>
      <c r="AC127" s="253"/>
      <c r="AD127" s="253"/>
      <c r="AE127" s="253"/>
      <c r="AF127" s="253"/>
      <c r="AG127" s="253"/>
      <c r="AH127" s="253"/>
      <c r="AI127" s="253"/>
      <c r="AJ127" s="253"/>
      <c r="AK127" s="266"/>
      <c r="AL127" s="415"/>
    </row>
    <row r="128" spans="1:38" ht="12" thickBot="1">
      <c r="A128" s="275"/>
      <c r="B128" s="253"/>
      <c r="C128" s="199">
        <f>'Load Duration Curves'!B52</f>
        <v>0.30000000000000099</v>
      </c>
      <c r="D128" s="237">
        <f ca="1">'Load Duration Curves'!C52</f>
        <v>0.97252672892124059</v>
      </c>
      <c r="E128" s="238">
        <f ca="1">'Load Duration Curves'!D52</f>
        <v>4271.337393422089</v>
      </c>
      <c r="F128" s="253"/>
      <c r="G128" s="253"/>
      <c r="H128" s="253"/>
      <c r="I128" s="253"/>
      <c r="J128" s="253"/>
      <c r="K128" s="213">
        <f t="shared" si="26"/>
        <v>0.99</v>
      </c>
      <c r="L128" s="243">
        <f t="shared" ref="L128:L139" ca="1" si="27">E142</f>
        <v>1.4859926918392203</v>
      </c>
      <c r="M128" s="205">
        <f t="shared" ref="M128:M134" si="28">K128*$H$39</f>
        <v>73.922565702960313</v>
      </c>
      <c r="N128" s="253"/>
      <c r="O128" s="258"/>
      <c r="P128" s="253"/>
      <c r="Q128" s="398"/>
      <c r="R128" s="399"/>
      <c r="S128" s="254"/>
      <c r="T128" s="253"/>
      <c r="U128" s="398"/>
      <c r="V128" s="399"/>
      <c r="W128" s="253"/>
      <c r="X128" s="253"/>
      <c r="Y128" s="398"/>
      <c r="Z128" s="399"/>
      <c r="AA128" s="258"/>
      <c r="AB128" s="253"/>
      <c r="AC128" s="253"/>
      <c r="AD128" s="253"/>
      <c r="AE128" s="253"/>
      <c r="AF128" s="253"/>
      <c r="AG128" s="253"/>
      <c r="AH128" s="253"/>
      <c r="AI128" s="253"/>
      <c r="AJ128" s="253"/>
      <c r="AK128" s="266"/>
      <c r="AL128" s="415"/>
    </row>
    <row r="129" spans="1:38">
      <c r="A129" s="275"/>
      <c r="B129" s="253"/>
      <c r="C129" s="199">
        <f>'Load Duration Curves'!B53</f>
        <v>0.250000000000001</v>
      </c>
      <c r="D129" s="237">
        <f ca="1">'Load Duration Curves'!C53</f>
        <v>0.98403031533347318</v>
      </c>
      <c r="E129" s="238">
        <f ca="1">'Load Duration Curves'!D53</f>
        <v>4321.8611449446144</v>
      </c>
      <c r="F129" s="253"/>
      <c r="G129" s="253"/>
      <c r="H129" s="253"/>
      <c r="I129" s="253"/>
      <c r="J129" s="253"/>
      <c r="K129" s="213">
        <f t="shared" si="26"/>
        <v>0.98</v>
      </c>
      <c r="L129" s="243">
        <f t="shared" ca="1" si="27"/>
        <v>3.2691839220462842</v>
      </c>
      <c r="M129" s="205">
        <f t="shared" si="28"/>
        <v>73.175873120102125</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5"/>
    </row>
    <row r="130" spans="1:38">
      <c r="A130" s="275"/>
      <c r="B130" s="253"/>
      <c r="C130" s="199">
        <f>'Load Duration Curves'!B54</f>
        <v>0.20000000000000101</v>
      </c>
      <c r="D130" s="237">
        <f ca="1">'Load Duration Curves'!C54</f>
        <v>0.99113547164691096</v>
      </c>
      <c r="E130" s="238">
        <f ca="1">'Load Duration Curves'!D54</f>
        <v>4353.0669914732325</v>
      </c>
      <c r="F130" s="253"/>
      <c r="G130" s="253"/>
      <c r="H130" s="253"/>
      <c r="I130" s="253"/>
      <c r="J130" s="253"/>
      <c r="K130" s="213">
        <f t="shared" si="26"/>
        <v>0.97</v>
      </c>
      <c r="L130" s="243">
        <f t="shared" ca="1" si="27"/>
        <v>6.8355663824604127</v>
      </c>
      <c r="M130" s="205">
        <f t="shared" si="28"/>
        <v>72.429180537243937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5"/>
    </row>
    <row r="131" spans="1:38">
      <c r="A131" s="275"/>
      <c r="B131" s="253"/>
      <c r="C131" s="199">
        <f>'Load Duration Curves'!B55</f>
        <v>0.15000000000000099</v>
      </c>
      <c r="D131" s="237">
        <f ca="1">'Load Duration Curves'!C55</f>
        <v>0.99485722019204503</v>
      </c>
      <c r="E131" s="238">
        <f ca="1">'Load Duration Curves'!D55</f>
        <v>4369.4129110834619</v>
      </c>
      <c r="F131" s="253"/>
      <c r="G131" s="253"/>
      <c r="H131" s="253"/>
      <c r="I131" s="253"/>
      <c r="J131" s="253"/>
      <c r="K131" s="213">
        <f t="shared" si="26"/>
        <v>0.95</v>
      </c>
      <c r="L131" s="243">
        <f t="shared" ca="1" si="27"/>
        <v>17.534713763702822</v>
      </c>
      <c r="M131" s="205">
        <f t="shared" si="28"/>
        <v>70.935795371527576</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37.440941087886799</v>
      </c>
      <c r="W131" s="253"/>
      <c r="X131" s="253"/>
      <c r="Y131" s="213">
        <f>$K$128</f>
        <v>0.99</v>
      </c>
      <c r="Z131" s="205">
        <f ca="1">IF($M$128-$I$176&gt;0,((($M$127+$M$128)/2)-$I$176)*($L$128-$L$127),IF((($M$127-$I$176)*($M$128-$I$176)&lt;0),(($L$128-$L$127)/($M$127-$M$128))*(($M$127-$I$176)^2)*0.5,""))</f>
        <v>110.40318225719253</v>
      </c>
      <c r="AA131" s="258"/>
      <c r="AB131" s="253"/>
      <c r="AC131" s="253"/>
      <c r="AD131" s="253"/>
      <c r="AE131" s="253"/>
      <c r="AF131" s="253"/>
      <c r="AG131" s="253"/>
      <c r="AH131" s="253"/>
      <c r="AI131" s="253"/>
      <c r="AJ131" s="253"/>
      <c r="AK131" s="266"/>
      <c r="AL131" s="415"/>
    </row>
    <row r="132" spans="1:38">
      <c r="A132" s="275"/>
      <c r="B132" s="253"/>
      <c r="C132" s="199">
        <f>'Load Duration Curves'!B56</f>
        <v>0.100000000000001</v>
      </c>
      <c r="D132" s="237">
        <f ca="1">'Load Duration Curves'!C56</f>
        <v>0.99695493300839333</v>
      </c>
      <c r="E132" s="238">
        <f ca="1">'Load Duration Curves'!D56</f>
        <v>4378.6260657728635</v>
      </c>
      <c r="F132" s="253"/>
      <c r="G132" s="253"/>
      <c r="H132" s="253"/>
      <c r="I132" s="253"/>
      <c r="J132" s="253"/>
      <c r="K132" s="213">
        <f t="shared" si="26"/>
        <v>0.9</v>
      </c>
      <c r="L132" s="243">
        <f t="shared" ca="1" si="27"/>
        <v>78.757612667478497</v>
      </c>
      <c r="M132" s="205">
        <f t="shared" si="28"/>
        <v>67.20233245723665</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43.597633640050788</v>
      </c>
      <c r="W132" s="253"/>
      <c r="X132" s="253"/>
      <c r="Y132" s="213">
        <f>$K$129</f>
        <v>0.98</v>
      </c>
      <c r="Z132" s="205">
        <f ca="1">IF($M$129-$I$176&gt;0,((($M$128+$M$129)/2)-$I$176)*($L$129-$L$128),IF((($M$128-$I$176)*($M$129-$I$176)&lt;0),(($L$129-$L$128)/($M$128-$M$129))*(($M$128-$I$176)^2)*0.5,""))</f>
        <v>131.15232304321762</v>
      </c>
      <c r="AA132" s="258"/>
      <c r="AB132" s="253"/>
      <c r="AC132" s="253"/>
      <c r="AD132" s="253"/>
      <c r="AE132" s="253"/>
      <c r="AF132" s="253"/>
      <c r="AG132" s="253"/>
      <c r="AH132" s="253"/>
      <c r="AI132" s="253"/>
      <c r="AJ132" s="253"/>
      <c r="AK132" s="266"/>
      <c r="AL132" s="415"/>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236.86723507917608</v>
      </c>
      <c r="M133" s="205">
        <f t="shared" si="28"/>
        <v>63.468869542945725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84.532275949274791</v>
      </c>
      <c r="W133" s="253"/>
      <c r="X133" s="253"/>
      <c r="Y133" s="213">
        <f>$K$130</f>
        <v>0.97</v>
      </c>
      <c r="Z133" s="205">
        <f ca="1">IF($M$130-$I$176&gt;0,((($M$129+$M$130)/2)-$I$176)*($L$130-$L$129),IF((($M$129-$I$176)*($M$130-$I$176)&lt;0),(($L$130-$L$129)/($M$129-$M$130))*(($M$129-$I$176)^2)*0.5,""))</f>
        <v>259.6416547556085</v>
      </c>
      <c r="AA133" s="258"/>
      <c r="AB133" s="253"/>
      <c r="AC133" s="253"/>
      <c r="AD133" s="253"/>
      <c r="AE133" s="253"/>
      <c r="AF133" s="253"/>
      <c r="AG133" s="253"/>
      <c r="AH133" s="253"/>
      <c r="AI133" s="253"/>
      <c r="AJ133" s="253"/>
      <c r="AK133" s="266"/>
      <c r="AL133" s="415"/>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497.51035322778779</v>
      </c>
      <c r="M134" s="205">
        <f t="shared" si="28"/>
        <v>59.7354066286548</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241.6133668591045</v>
      </c>
      <c r="W134" s="253"/>
      <c r="X134" s="253"/>
      <c r="Y134" s="213">
        <f>$K$131</f>
        <v>0.95</v>
      </c>
      <c r="Z134" s="205">
        <f ca="1">IF($M$131-$I$176&gt;0,((($M$130+$M$131)/2)-$I$176)*($L$131-$L$130),IF((($M$130-$I$176)*($M$131-$I$176)&lt;0),(($L$131-$L$130)/($M$130-$M$131))*(($M$130-$I$176)^2)*0.5,""))</f>
        <v>766.94150327810678</v>
      </c>
      <c r="AA134" s="258"/>
      <c r="AB134" s="253"/>
      <c r="AC134" s="253"/>
      <c r="AD134" s="253"/>
      <c r="AE134" s="253"/>
      <c r="AF134" s="253"/>
      <c r="AG134" s="253"/>
      <c r="AH134" s="253"/>
      <c r="AI134" s="253"/>
      <c r="AJ134" s="253"/>
      <c r="AK134" s="266"/>
      <c r="AL134" s="415"/>
    </row>
    <row r="135" spans="1:38" ht="12" thickBot="1">
      <c r="A135" s="275"/>
      <c r="B135" s="253"/>
      <c r="C135" s="200"/>
      <c r="D135" s="201"/>
      <c r="E135" s="202"/>
      <c r="F135" s="253"/>
      <c r="G135" s="253"/>
      <c r="H135" s="253"/>
      <c r="I135" s="253"/>
      <c r="J135" s="253"/>
      <c r="K135" s="213">
        <f t="shared" si="26"/>
        <v>0.75</v>
      </c>
      <c r="L135" s="243">
        <f t="shared" ca="1" si="27"/>
        <v>803.6248477466296</v>
      </c>
      <c r="M135" s="205">
        <f t="shared" ref="M135:M150" si="29">K135*$H$39</f>
        <v>56.001943714363875</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1222.5639812332508</v>
      </c>
      <c r="W135" s="253"/>
      <c r="X135" s="253"/>
      <c r="Y135" s="213">
        <f>$K$132</f>
        <v>0.9</v>
      </c>
      <c r="Z135" s="205">
        <f ca="1">IF($M$132-$I$176&gt;0,((($M$131+$M$132)/2)-$I$176)*($L$132-$L$131),IF((($M$131-$I$176)*($M$132-$I$176)&lt;0),(($L$132-$L$131)/($M$131-$M$132))*(($M$131-$I$176)^2)*0.5,""))</f>
        <v>4228.6083174086361</v>
      </c>
      <c r="AA135" s="258"/>
      <c r="AB135" s="253"/>
      <c r="AC135" s="253"/>
      <c r="AD135" s="253"/>
      <c r="AE135" s="253"/>
      <c r="AF135" s="253"/>
      <c r="AG135" s="253"/>
      <c r="AH135" s="253"/>
      <c r="AI135" s="253"/>
      <c r="AJ135" s="253"/>
      <c r="AK135" s="266"/>
      <c r="AL135" s="415"/>
    </row>
    <row r="136" spans="1:38">
      <c r="A136" s="275"/>
      <c r="B136" s="253"/>
      <c r="C136" s="253"/>
      <c r="D136" s="253"/>
      <c r="E136" s="253"/>
      <c r="F136" s="253"/>
      <c r="G136" s="253"/>
      <c r="H136" s="253"/>
      <c r="I136" s="253"/>
      <c r="J136" s="253"/>
      <c r="K136" s="213">
        <f t="shared" si="26"/>
        <v>0.7</v>
      </c>
      <c r="L136" s="243">
        <f t="shared" ca="1" si="27"/>
        <v>1155.2107186357339</v>
      </c>
      <c r="M136" s="205">
        <f t="shared" si="29"/>
        <v>52.26848080007295</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2567.0047437513972</v>
      </c>
      <c r="W136" s="253"/>
      <c r="X136" s="253"/>
      <c r="Y136" s="213">
        <f>$K$133</f>
        <v>0.85</v>
      </c>
      <c r="Z136" s="205">
        <f ca="1">IF($M$133-$I$176&gt;0,((($M$132+$M$133)/2)-$I$176)*($L$133-$L$132),IF((($M$132-$I$176)*($M$133-$I$176)&lt;0),(($L$133-$L$132)/($M$132-$M$133))*(($M$132-$I$176)^2)*0.5,""))</f>
        <v>10330.18720416575</v>
      </c>
      <c r="AA136" s="258"/>
      <c r="AB136" s="253"/>
      <c r="AC136" s="253"/>
      <c r="AD136" s="253"/>
      <c r="AE136" s="253"/>
      <c r="AF136" s="253"/>
      <c r="AG136" s="253"/>
      <c r="AH136" s="253"/>
      <c r="AI136" s="253"/>
      <c r="AJ136" s="253"/>
      <c r="AK136" s="266"/>
      <c r="AL136" s="415"/>
    </row>
    <row r="137" spans="1:38" ht="12" thickBot="1">
      <c r="A137" s="275"/>
      <c r="B137" s="253"/>
      <c r="C137" s="253"/>
      <c r="D137" s="253"/>
      <c r="E137" s="253"/>
      <c r="F137" s="253"/>
      <c r="G137" s="253"/>
      <c r="H137" s="253"/>
      <c r="I137" s="253"/>
      <c r="J137" s="253"/>
      <c r="K137" s="213">
        <f t="shared" si="26"/>
        <v>0.65</v>
      </c>
      <c r="L137" s="243">
        <f t="shared" ca="1" si="27"/>
        <v>1553.1595615102144</v>
      </c>
      <c r="M137" s="205">
        <f t="shared" si="29"/>
        <v>48.535017885782025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3258.5962542074963</v>
      </c>
      <c r="W137" s="253"/>
      <c r="X137" s="253"/>
      <c r="Y137" s="213">
        <f>$K$134</f>
        <v>0.8</v>
      </c>
      <c r="Z137" s="205">
        <f ca="1">IF($M$134-$I$176&gt;0,((($M$133+$M$134)/2)-$I$176)*($L$134-$L$133),IF((($M$133-$I$176)*($M$134-$I$176)&lt;0),(($L$134-$L$133)/($M$133-$M$134))*(($M$133-$I$176)^2)*0.5,""))</f>
        <v>16056.173355304332</v>
      </c>
      <c r="AA137" s="258"/>
      <c r="AB137" s="253"/>
      <c r="AC137" s="253"/>
      <c r="AD137" s="253"/>
      <c r="AE137" s="253"/>
      <c r="AF137" s="253"/>
      <c r="AG137" s="253"/>
      <c r="AH137" s="253"/>
      <c r="AI137" s="253"/>
      <c r="AJ137" s="253"/>
      <c r="AK137" s="266"/>
      <c r="AL137" s="415"/>
    </row>
    <row r="138" spans="1:38">
      <c r="A138" s="275"/>
      <c r="B138" s="253"/>
      <c r="C138" s="429" t="s">
        <v>153</v>
      </c>
      <c r="D138" s="430"/>
      <c r="E138" s="431"/>
      <c r="F138" s="253"/>
      <c r="G138" s="253"/>
      <c r="H138" s="253"/>
      <c r="I138" s="253"/>
      <c r="J138" s="253"/>
      <c r="K138" s="213">
        <f t="shared" si="26"/>
        <v>0.6</v>
      </c>
      <c r="L138" s="243">
        <f t="shared" ca="1" si="27"/>
        <v>2026.2996345917479</v>
      </c>
      <c r="M138" s="205">
        <f t="shared" si="29"/>
        <v>44.8015549714911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2684.2185677264993</v>
      </c>
      <c r="W138" s="253"/>
      <c r="X138" s="253"/>
      <c r="Y138" s="213">
        <f>$K$135</f>
        <v>0.75</v>
      </c>
      <c r="Z138" s="205">
        <f ca="1">IF($M$135-$I$176&gt;0,((($M$134+$M$135)/2)-$I$176)*($L$135-$L$134),IF((($M$134-$I$176)*($M$135-$I$176)&lt;0),(($L$135-$L$134)/($M$134-$M$135))*(($M$134-$I$176)^2)*0.5,""))</f>
        <v>17714.440248601633</v>
      </c>
      <c r="AA138" s="258"/>
      <c r="AB138" s="253"/>
      <c r="AC138" s="253"/>
      <c r="AD138" s="253"/>
      <c r="AE138" s="253"/>
      <c r="AF138" s="253"/>
      <c r="AG138" s="253"/>
      <c r="AH138" s="253"/>
      <c r="AI138" s="253"/>
      <c r="AJ138" s="253"/>
      <c r="AK138" s="266"/>
      <c r="AL138" s="415"/>
    </row>
    <row r="139" spans="1:38">
      <c r="A139" s="275"/>
      <c r="B139" s="253"/>
      <c r="C139" s="432"/>
      <c r="D139" s="433"/>
      <c r="E139" s="434"/>
      <c r="F139" s="253"/>
      <c r="G139" s="253"/>
      <c r="H139" s="253"/>
      <c r="I139" s="253"/>
      <c r="J139" s="253"/>
      <c r="K139" s="213">
        <f t="shared" si="26"/>
        <v>0.55000000000000104</v>
      </c>
      <c r="L139" s="243">
        <f t="shared" ca="1" si="27"/>
        <v>2598.4068209497577</v>
      </c>
      <c r="M139" s="205">
        <f t="shared" si="29"/>
        <v>41.068092057200253</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1770.3094865656278</v>
      </c>
      <c r="W139" s="253"/>
      <c r="X139" s="253"/>
      <c r="Y139" s="213">
        <f>$K$136</f>
        <v>0.7</v>
      </c>
      <c r="Z139" s="205">
        <f ca="1">IF($M$136-$I$176&gt;0,((($M$135+$M$136)/2)-$I$176)*($L$136-$L$135),IF((($M$135-$I$176)*($M$136-$I$176)&lt;0),(($L$136-$L$135)/($M$135-$M$136))*(($M$135-$I$176)^2)*0.5,""))</f>
        <v>19033.175747220648</v>
      </c>
      <c r="AA139" s="258"/>
      <c r="AB139" s="253"/>
      <c r="AC139" s="253"/>
      <c r="AD139" s="253"/>
      <c r="AE139" s="253"/>
      <c r="AF139" s="253"/>
      <c r="AG139" s="253"/>
      <c r="AH139" s="253"/>
      <c r="AI139" s="253"/>
      <c r="AJ139" s="253"/>
      <c r="AK139" s="266"/>
      <c r="AL139" s="415"/>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3233.5200974417403</v>
      </c>
      <c r="M140" s="205">
        <f t="shared" si="29"/>
        <v>37.334629142909328</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535.04162255018218</v>
      </c>
      <c r="W140" s="253"/>
      <c r="X140" s="253"/>
      <c r="Y140" s="213">
        <f>$K$137</f>
        <v>0.65</v>
      </c>
      <c r="Z140" s="205">
        <f ca="1">IF($M$137-$I$176&gt;0,((($M$136+$M$137)/2)-$I$176)*($L$137-$L$136),IF((($M$136-$I$176)*($M$137-$I$176)&lt;0),(($L$137-$L$136)/($M$136-$M$137))*(($M$136-$I$176)^2)*0.5,""))</f>
        <v>20057.317829867603</v>
      </c>
      <c r="AA140" s="258"/>
      <c r="AB140" s="253"/>
      <c r="AC140" s="253"/>
      <c r="AD140" s="253"/>
      <c r="AE140" s="253"/>
      <c r="AF140" s="253"/>
      <c r="AG140" s="253"/>
      <c r="AH140" s="253"/>
      <c r="AI140" s="253"/>
      <c r="AJ140" s="253"/>
      <c r="AK140" s="266"/>
      <c r="AL140" s="415"/>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3775.3130328862349</v>
      </c>
      <c r="M141" s="205">
        <f t="shared" si="29"/>
        <v>33.601166228618403</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22080.636451435043</v>
      </c>
      <c r="AA141" s="258"/>
      <c r="AB141" s="253"/>
      <c r="AC141" s="253"/>
      <c r="AD141" s="253"/>
      <c r="AE141" s="253"/>
      <c r="AF141" s="253"/>
      <c r="AG141" s="253"/>
      <c r="AH141" s="253"/>
      <c r="AI141" s="253"/>
      <c r="AJ141" s="253"/>
      <c r="AK141" s="266"/>
      <c r="AL141" s="415"/>
    </row>
    <row r="142" spans="1:38" ht="12" thickBot="1">
      <c r="A142" s="275"/>
      <c r="B142" s="253"/>
      <c r="C142" s="206">
        <f>'Load Duration Curves'!B7</f>
        <v>0.99</v>
      </c>
      <c r="D142" s="239">
        <f ca="1">'Load Duration Curves'!C7</f>
        <v>3.3834077683042357E-4</v>
      </c>
      <c r="E142" s="240">
        <f ca="1">'Load Duration Curves'!D7</f>
        <v>1.4859926918392203</v>
      </c>
      <c r="F142" s="253"/>
      <c r="G142" s="253"/>
      <c r="H142" s="253"/>
      <c r="I142" s="293"/>
      <c r="J142" s="253"/>
      <c r="K142" s="213">
        <f t="shared" si="30"/>
        <v>0.40000000000000102</v>
      </c>
      <c r="L142" s="243">
        <f t="shared" ca="1" si="31"/>
        <v>4072.8087697924002</v>
      </c>
      <c r="M142" s="205">
        <f t="shared" si="29"/>
        <v>29.867703314327475</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24563.321077570024</v>
      </c>
      <c r="AA142" s="261"/>
      <c r="AB142" s="253"/>
      <c r="AC142" s="253"/>
      <c r="AD142" s="253"/>
      <c r="AE142" s="253"/>
      <c r="AF142" s="253"/>
      <c r="AG142" s="253"/>
      <c r="AH142" s="253"/>
      <c r="AI142" s="253"/>
      <c r="AJ142" s="253"/>
      <c r="AK142" s="266"/>
      <c r="AL142" s="415"/>
    </row>
    <row r="143" spans="1:38" ht="12" thickBot="1">
      <c r="A143" s="275"/>
      <c r="B143" s="253"/>
      <c r="C143" s="206">
        <f>'Load Duration Curves'!B8</f>
        <v>0.98</v>
      </c>
      <c r="D143" s="239">
        <f ca="1">'Load Duration Curves'!C8</f>
        <v>7.4434970902693173E-4</v>
      </c>
      <c r="E143" s="240">
        <f ca="1">'Load Duration Curves'!D8</f>
        <v>3.2691839220462842</v>
      </c>
      <c r="F143" s="253"/>
      <c r="G143" s="253"/>
      <c r="H143" s="253"/>
      <c r="I143" s="253"/>
      <c r="J143" s="253"/>
      <c r="K143" s="213">
        <f t="shared" si="30"/>
        <v>0.35000000000000098</v>
      </c>
      <c r="L143" s="243">
        <f t="shared" ca="1" si="31"/>
        <v>4198.8209500603461</v>
      </c>
      <c r="M143" s="205">
        <f t="shared" si="29"/>
        <v>26.13424040003655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24897.304573644509</v>
      </c>
      <c r="AA143" s="259"/>
      <c r="AB143" s="253"/>
      <c r="AC143" s="253"/>
      <c r="AD143" s="253"/>
      <c r="AE143" s="253"/>
      <c r="AF143" s="253"/>
      <c r="AG143" s="253"/>
      <c r="AH143" s="253"/>
      <c r="AI143" s="253"/>
      <c r="AJ143" s="253"/>
      <c r="AK143" s="266"/>
      <c r="AL143" s="415"/>
    </row>
    <row r="144" spans="1:38">
      <c r="A144" s="275"/>
      <c r="B144" s="253"/>
      <c r="C144" s="206">
        <f>'Load Duration Curves'!B9</f>
        <v>0.97</v>
      </c>
      <c r="D144" s="239">
        <f ca="1">'Load Duration Curves'!C9</f>
        <v>1.5563675734199481E-3</v>
      </c>
      <c r="E144" s="240">
        <f ca="1">'Load Duration Curves'!D9</f>
        <v>6.8355663824604127</v>
      </c>
      <c r="F144" s="253"/>
      <c r="G144" s="253"/>
      <c r="H144" s="253"/>
      <c r="I144" s="253"/>
      <c r="J144" s="253"/>
      <c r="K144" s="213">
        <f t="shared" si="30"/>
        <v>0.30000000000000099</v>
      </c>
      <c r="L144" s="243">
        <f t="shared" ca="1" si="31"/>
        <v>4271.337393422089</v>
      </c>
      <c r="M144" s="205">
        <f t="shared" si="29"/>
        <v>22.400777485745625</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19216.256401215</v>
      </c>
      <c r="AA144" s="351"/>
      <c r="AB144" s="253"/>
      <c r="AC144" s="253"/>
      <c r="AD144" s="253"/>
      <c r="AE144" s="253"/>
      <c r="AF144" s="253"/>
      <c r="AG144" s="253"/>
      <c r="AH144" s="253"/>
      <c r="AI144" s="253"/>
      <c r="AJ144" s="253"/>
      <c r="AK144" s="266"/>
      <c r="AL144" s="415"/>
    </row>
    <row r="145" spans="1:78">
      <c r="A145" s="275"/>
      <c r="B145" s="253"/>
      <c r="C145" s="206">
        <f>'Load Duration Curves'!B10</f>
        <v>0.95</v>
      </c>
      <c r="D145" s="239">
        <f ca="1">'Load Duration Curves'!C10</f>
        <v>3.9924211665990032E-3</v>
      </c>
      <c r="E145" s="240">
        <f ca="1">'Load Duration Curves'!D10</f>
        <v>17.534713763702822</v>
      </c>
      <c r="F145" s="253"/>
      <c r="G145" s="253"/>
      <c r="H145" s="253"/>
      <c r="I145" s="253"/>
      <c r="J145" s="253"/>
      <c r="K145" s="213">
        <f t="shared" si="30"/>
        <v>0.250000000000001</v>
      </c>
      <c r="L145" s="243">
        <f t="shared" ca="1" si="31"/>
        <v>4321.8611449446144</v>
      </c>
      <c r="M145" s="205">
        <f t="shared" si="29"/>
        <v>18.6673145714547</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9440.8590576399802</v>
      </c>
      <c r="AA145" s="253"/>
      <c r="AB145" s="253"/>
      <c r="AC145" s="253"/>
      <c r="AD145" s="253"/>
      <c r="AE145" s="253"/>
      <c r="AF145" s="253"/>
      <c r="AG145" s="253"/>
      <c r="AH145" s="253"/>
      <c r="AI145" s="253"/>
      <c r="AJ145" s="253"/>
      <c r="AK145" s="266"/>
      <c r="AL145" s="415"/>
    </row>
    <row r="146" spans="1:78" ht="12" thickBot="1">
      <c r="A146" s="275"/>
      <c r="B146" s="253"/>
      <c r="C146" s="206">
        <f>'Load Duration Curves'!B11</f>
        <v>0.9</v>
      </c>
      <c r="D146" s="239">
        <f ca="1">'Load Duration Curves'!C11</f>
        <v>1.7932061172012407E-2</v>
      </c>
      <c r="E146" s="240">
        <f ca="1">'Load Duration Curves'!D11</f>
        <v>78.757612667478497</v>
      </c>
      <c r="F146" s="253"/>
      <c r="G146" s="253"/>
      <c r="H146" s="253"/>
      <c r="I146" s="253"/>
      <c r="J146" s="253"/>
      <c r="K146" s="213">
        <f t="shared" si="30"/>
        <v>0.20000000000000101</v>
      </c>
      <c r="L146" s="243">
        <f t="shared" ca="1" si="31"/>
        <v>4353.0669914732325</v>
      </c>
      <c r="M146" s="205">
        <f t="shared" si="29"/>
        <v>14.933851657163775</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3528.463513344901</v>
      </c>
      <c r="AA146" s="253"/>
      <c r="AB146" s="253"/>
      <c r="AC146" s="253"/>
      <c r="AD146" s="253"/>
      <c r="AE146" s="253"/>
      <c r="AF146" s="253"/>
      <c r="AG146" s="253"/>
      <c r="AH146" s="253"/>
      <c r="AI146" s="253"/>
      <c r="AJ146" s="253"/>
      <c r="AK146" s="266"/>
      <c r="AL146" s="415"/>
    </row>
    <row r="147" spans="1:78">
      <c r="A147" s="275"/>
      <c r="B147" s="253"/>
      <c r="C147" s="206">
        <f>'Load Duration Curves'!B12</f>
        <v>0.85</v>
      </c>
      <c r="D147" s="239">
        <f ca="1">'Load Duration Curves'!C12</f>
        <v>5.393151982677051E-2</v>
      </c>
      <c r="E147" s="240">
        <f ca="1">'Load Duration Curves'!D12</f>
        <v>236.86723507917608</v>
      </c>
      <c r="F147" s="253"/>
      <c r="G147" s="253"/>
      <c r="H147" s="253"/>
      <c r="I147" s="253"/>
      <c r="J147" s="253"/>
      <c r="K147" s="213">
        <f t="shared" si="30"/>
        <v>0.15000000000000099</v>
      </c>
      <c r="L147" s="243">
        <f t="shared" ca="1" si="31"/>
        <v>4369.4129110834619</v>
      </c>
      <c r="M147" s="205">
        <f t="shared" si="29"/>
        <v>11.20038874287285</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1759.7934377877498</v>
      </c>
      <c r="AA147" s="253"/>
      <c r="AB147" s="253"/>
      <c r="AC147" s="253"/>
      <c r="AD147" s="253"/>
      <c r="AE147" s="253"/>
      <c r="AF147" s="253"/>
      <c r="AG147" s="253"/>
      <c r="AH147" s="253"/>
      <c r="AI147" s="253"/>
      <c r="AJ147" s="253"/>
      <c r="AK147" s="266"/>
      <c r="AL147" s="415"/>
      <c r="BS147" s="298"/>
      <c r="BT147" s="299"/>
      <c r="BU147" s="299"/>
      <c r="BV147" s="299"/>
      <c r="BW147" s="299"/>
      <c r="BX147" s="299"/>
      <c r="BY147" s="299"/>
      <c r="BZ147" s="300"/>
    </row>
    <row r="148" spans="1:78">
      <c r="A148" s="275"/>
      <c r="B148" s="253"/>
      <c r="C148" s="206">
        <f>'Load Duration Curves'!B13</f>
        <v>0.8</v>
      </c>
      <c r="D148" s="239">
        <f ca="1">'Load Duration Curves'!C13</f>
        <v>0.11327649208282964</v>
      </c>
      <c r="E148" s="240">
        <f ca="1">'Load Duration Curves'!D13</f>
        <v>497.51035322778779</v>
      </c>
      <c r="F148" s="253"/>
      <c r="G148" s="253"/>
      <c r="H148" s="253"/>
      <c r="I148" s="253"/>
      <c r="J148" s="253"/>
      <c r="K148" s="213">
        <f t="shared" si="30"/>
        <v>0.100000000000001</v>
      </c>
      <c r="L148" s="243">
        <f t="shared" ca="1" si="31"/>
        <v>4378.6260657728635</v>
      </c>
      <c r="M148" s="205">
        <f t="shared" si="29"/>
        <v>7.4669258285819247</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1037.4570393010929</v>
      </c>
      <c r="AA148" s="253"/>
      <c r="AB148" s="253"/>
      <c r="AC148" s="253"/>
      <c r="AD148" s="253"/>
      <c r="AE148" s="253"/>
      <c r="AF148" s="253"/>
      <c r="AG148" s="253"/>
      <c r="AH148" s="253"/>
      <c r="AI148" s="253"/>
      <c r="AJ148" s="253"/>
      <c r="AK148" s="266"/>
      <c r="AL148" s="415"/>
      <c r="BS148" s="301"/>
      <c r="BT148" s="140"/>
      <c r="BU148" s="140"/>
      <c r="BV148" s="140"/>
      <c r="BW148" s="140"/>
      <c r="BX148" s="140"/>
      <c r="BY148" s="140"/>
      <c r="BZ148" s="302"/>
    </row>
    <row r="149" spans="1:78">
      <c r="A149" s="275"/>
      <c r="B149" s="253"/>
      <c r="C149" s="206">
        <f>'Load Duration Curves'!B14</f>
        <v>0.75</v>
      </c>
      <c r="D149" s="239">
        <f ca="1">'Load Duration Curves'!C14</f>
        <v>0.18297469210988834</v>
      </c>
      <c r="E149" s="240">
        <f ca="1">'Load Duration Curves'!D14</f>
        <v>803.6248477466296</v>
      </c>
      <c r="F149" s="253"/>
      <c r="G149" s="253"/>
      <c r="H149" s="253"/>
      <c r="I149" s="253"/>
      <c r="J149" s="253"/>
      <c r="K149" s="213">
        <f t="shared" si="30"/>
        <v>5.0000000000001002E-2</v>
      </c>
      <c r="L149" s="243">
        <f t="shared" ca="1" si="31"/>
        <v>4391.7028014610469</v>
      </c>
      <c r="M149" s="205">
        <f t="shared" si="29"/>
        <v>3.7334629142909996</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524.27641825642786</v>
      </c>
      <c r="AA149" s="253"/>
      <c r="AB149" s="253"/>
      <c r="AC149" s="253"/>
      <c r="AD149" s="253"/>
      <c r="AE149" s="253"/>
      <c r="AF149" s="253"/>
      <c r="AG149" s="253"/>
      <c r="AH149" s="253"/>
      <c r="AI149" s="253"/>
      <c r="AJ149" s="253"/>
      <c r="AK149" s="266"/>
      <c r="AL149" s="415"/>
      <c r="BS149" s="301"/>
      <c r="BT149" s="140"/>
      <c r="BU149" s="140"/>
      <c r="BV149" s="140"/>
      <c r="BW149" s="140"/>
      <c r="BX149" s="140"/>
      <c r="BY149" s="140"/>
      <c r="BZ149" s="302"/>
    </row>
    <row r="150" spans="1:78" ht="12" thickBot="1">
      <c r="A150" s="275"/>
      <c r="B150" s="253"/>
      <c r="C150" s="206">
        <f>'Load Duration Curves'!B15</f>
        <v>0.7</v>
      </c>
      <c r="D150" s="239">
        <f ca="1">'Load Duration Curves'!C15</f>
        <v>0.26302611990795399</v>
      </c>
      <c r="E150" s="240">
        <f ca="1">'Load Duration Curves'!D15</f>
        <v>1155.2107186357339</v>
      </c>
      <c r="F150" s="253"/>
      <c r="G150" s="253"/>
      <c r="H150" s="253"/>
      <c r="I150" s="253"/>
      <c r="J150" s="253"/>
      <c r="K150" s="214">
        <f t="shared" si="30"/>
        <v>9.9920072216264108E-16</v>
      </c>
      <c r="L150" s="246">
        <f t="shared" ca="1" si="31"/>
        <v>4391.7028014610469</v>
      </c>
      <c r="M150" s="209">
        <f t="shared" si="29"/>
        <v>7.4609576802538615E-14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213.59409632670443</v>
      </c>
      <c r="AA150" s="253"/>
      <c r="AB150" s="253"/>
      <c r="AC150" s="253"/>
      <c r="AD150" s="253"/>
      <c r="AE150" s="253"/>
      <c r="AF150" s="253"/>
      <c r="AG150" s="253"/>
      <c r="AH150" s="253"/>
      <c r="AI150" s="253"/>
      <c r="AJ150" s="253"/>
      <c r="AK150" s="266"/>
      <c r="AL150" s="415"/>
      <c r="BS150" s="301"/>
      <c r="BT150" s="140"/>
      <c r="BU150" s="140"/>
      <c r="BV150" s="140"/>
      <c r="BW150" s="140"/>
      <c r="BX150" s="140"/>
      <c r="BY150" s="140"/>
      <c r="BZ150" s="302"/>
    </row>
    <row r="151" spans="1:78">
      <c r="A151" s="275"/>
      <c r="B151" s="253"/>
      <c r="C151" s="206">
        <f>'Load Duration Curves'!B16</f>
        <v>0.65</v>
      </c>
      <c r="D151" s="239">
        <f ca="1">'Load Duration Curves'!C16</f>
        <v>0.35363377994312717</v>
      </c>
      <c r="E151" s="240">
        <f ca="1">'Load Duration Curves'!D16</f>
        <v>1553.1595615102144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85.992428391266344</v>
      </c>
      <c r="AA151" s="253"/>
      <c r="AB151" s="253"/>
      <c r="AC151" s="253"/>
      <c r="AD151" s="253"/>
      <c r="AE151" s="253"/>
      <c r="AF151" s="253"/>
      <c r="AG151" s="253"/>
      <c r="AH151" s="253"/>
      <c r="AI151" s="253"/>
      <c r="AJ151" s="253"/>
      <c r="AK151" s="266"/>
      <c r="AL151" s="415"/>
      <c r="BS151" s="301"/>
      <c r="BT151" s="140"/>
      <c r="BU151" s="140"/>
      <c r="BV151" s="140"/>
      <c r="BW151" s="140"/>
      <c r="BX151" s="140"/>
      <c r="BY151" s="140"/>
      <c r="BZ151" s="302"/>
    </row>
    <row r="152" spans="1:78">
      <c r="A152" s="275"/>
      <c r="B152" s="253"/>
      <c r="C152" s="206">
        <f>'Load Duration Curves'!B17</f>
        <v>0.6</v>
      </c>
      <c r="D152" s="239">
        <f ca="1">'Load Duration Curves'!C17</f>
        <v>0.46136148328591708</v>
      </c>
      <c r="E152" s="240">
        <f ca="1">'Load Duration Curves'!D17</f>
        <v>2026.2996345917479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73.232261597726776</v>
      </c>
      <c r="AA152" s="253"/>
      <c r="AB152" s="253"/>
      <c r="AC152" s="253"/>
      <c r="AD152" s="253"/>
      <c r="AE152" s="253"/>
      <c r="AF152" s="253"/>
      <c r="AG152" s="253"/>
      <c r="AH152" s="253"/>
      <c r="AI152" s="253"/>
      <c r="AJ152" s="253"/>
      <c r="AK152" s="266"/>
      <c r="AL152" s="415"/>
      <c r="BS152" s="301"/>
      <c r="BT152" s="140"/>
      <c r="BU152" s="140"/>
      <c r="BV152" s="140"/>
      <c r="BW152" s="140"/>
      <c r="BX152" s="140"/>
      <c r="BY152" s="140"/>
      <c r="BZ152" s="302"/>
    </row>
    <row r="153" spans="1:78">
      <c r="A153" s="275"/>
      <c r="B153" s="253"/>
      <c r="C153" s="206">
        <f>'Load Duration Curves'!B18</f>
        <v>0.55000000000000104</v>
      </c>
      <c r="D153" s="239">
        <f ca="1">'Load Duration Curves'!C18</f>
        <v>0.59162268236560966</v>
      </c>
      <c r="E153" s="240">
        <f ca="1">'Load Duration Curves'!D18</f>
        <v>2598.4068209497577</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5"/>
      <c r="BS153" s="301"/>
      <c r="BT153" s="140"/>
      <c r="BU153" s="140"/>
      <c r="BV153" s="140"/>
      <c r="BW153" s="140"/>
      <c r="BX153" s="140"/>
      <c r="BY153" s="140"/>
      <c r="BZ153" s="302"/>
    </row>
    <row r="154" spans="1:78">
      <c r="A154" s="275"/>
      <c r="B154" s="253"/>
      <c r="C154" s="206">
        <f>'Load Duration Curves'!B19</f>
        <v>0.500000000000001</v>
      </c>
      <c r="D154" s="239">
        <f ca="1">'Load Duration Curves'!C19</f>
        <v>0.73622953038290995</v>
      </c>
      <c r="E154" s="240">
        <f ca="1">'Load Duration Curves'!D19</f>
        <v>3233.5200974417403</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12444.918873570768</v>
      </c>
      <c r="W154" s="253"/>
      <c r="X154" s="258"/>
      <c r="Y154" s="204" t="s">
        <v>155</v>
      </c>
      <c r="Z154" s="205">
        <f ca="1">SUM(Z130:Z153)*PowerFactor</f>
        <v>196109.22812241316</v>
      </c>
      <c r="AA154" s="253"/>
      <c r="AB154" s="253"/>
      <c r="AC154" s="253"/>
      <c r="AD154" s="253"/>
      <c r="AE154" s="253"/>
      <c r="AF154" s="253"/>
      <c r="AG154" s="253"/>
      <c r="AH154" s="253"/>
      <c r="AI154" s="253"/>
      <c r="AJ154" s="253"/>
      <c r="AK154" s="266"/>
      <c r="AL154" s="415"/>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0.85958857761526297</v>
      </c>
      <c r="E155" s="240">
        <f ca="1">'Load Duration Curves'!D20</f>
        <v>3775.3130328862349</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0.70121798669881785</v>
      </c>
      <c r="W155" s="253"/>
      <c r="X155" s="258"/>
      <c r="Y155" s="208" t="s">
        <v>156</v>
      </c>
      <c r="Z155" s="209" cm="1">
        <f t="array" aca="1" ref="Z155" ca="1">Z154*30%*INDEX(N_2_PoF,0,7)*Winter_PV_Factor</f>
        <v>7.2309183368577984E-4</v>
      </c>
      <c r="AA155" s="253"/>
      <c r="AB155" s="253"/>
      <c r="AC155" s="253"/>
      <c r="AD155" s="253"/>
      <c r="AE155" s="253"/>
      <c r="AF155" s="253"/>
      <c r="AG155" s="253"/>
      <c r="AH155" s="253"/>
      <c r="AI155" s="253"/>
      <c r="AJ155" s="253"/>
      <c r="AK155" s="266"/>
      <c r="AL155" s="415"/>
      <c r="BS155" s="301"/>
      <c r="BT155" s="140"/>
      <c r="BU155" s="140"/>
      <c r="BV155" s="140"/>
      <c r="BW155" s="140"/>
      <c r="BX155" s="140"/>
      <c r="BY155" s="140"/>
      <c r="BZ155" s="302"/>
    </row>
    <row r="156" spans="1:78">
      <c r="A156" s="275"/>
      <c r="B156" s="253"/>
      <c r="C156" s="206">
        <f>'Load Duration Curves'!B21</f>
        <v>0.40000000000000102</v>
      </c>
      <c r="D156" s="239">
        <f ca="1">'Load Duration Curves'!C21</f>
        <v>0.92732440113670311</v>
      </c>
      <c r="E156" s="240">
        <f ca="1">'Load Duration Curves'!D21</f>
        <v>4072.8087697924002</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5"/>
      <c r="BS156" s="301"/>
      <c r="BT156" s="140"/>
      <c r="BU156" s="140"/>
      <c r="BV156" s="140"/>
      <c r="BW156" s="140"/>
      <c r="BX156" s="140"/>
      <c r="BY156" s="140"/>
      <c r="BZ156" s="302"/>
    </row>
    <row r="157" spans="1:78">
      <c r="A157" s="275"/>
      <c r="B157" s="253"/>
      <c r="C157" s="206">
        <f>'Load Duration Curves'!B22</f>
        <v>0.35000000000000098</v>
      </c>
      <c r="D157" s="239">
        <f ca="1">'Load Duration Curves'!C22</f>
        <v>0.95601569901191852</v>
      </c>
      <c r="E157" s="240">
        <f ca="1">'Load Duration Curves'!D22</f>
        <v>4198.8209500603461</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5"/>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0.97252672892124059</v>
      </c>
      <c r="E158" s="240">
        <f ca="1">'Load Duration Curves'!D23</f>
        <v>4271.337393422089</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5"/>
      <c r="BS158" s="303"/>
      <c r="BT158" s="304"/>
      <c r="BU158" s="304"/>
      <c r="BV158" s="304"/>
      <c r="BW158" s="304"/>
      <c r="BX158" s="304"/>
      <c r="BY158" s="304"/>
      <c r="BZ158" s="305"/>
    </row>
    <row r="159" spans="1:78">
      <c r="A159" s="275"/>
      <c r="B159" s="253"/>
      <c r="C159" s="206">
        <f>'Load Duration Curves'!B24</f>
        <v>0.250000000000001</v>
      </c>
      <c r="D159" s="239">
        <f ca="1">'Load Duration Curves'!C24</f>
        <v>0.98403031533347318</v>
      </c>
      <c r="E159" s="240">
        <f ca="1">'Load Duration Curves'!D24</f>
        <v>4321.8611449446144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5"/>
    </row>
    <row r="160" spans="1:78">
      <c r="A160" s="275"/>
      <c r="B160" s="253"/>
      <c r="C160" s="206">
        <f>'Load Duration Curves'!B25</f>
        <v>0.20000000000000101</v>
      </c>
      <c r="D160" s="239">
        <f ca="1">'Load Duration Curves'!C25</f>
        <v>0.99113547164691096</v>
      </c>
      <c r="E160" s="240">
        <f ca="1">'Load Duration Curves'!D25</f>
        <v>4353.0669914732325</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5"/>
    </row>
    <row r="161" spans="1:38">
      <c r="A161" s="275"/>
      <c r="B161" s="253"/>
      <c r="C161" s="206">
        <f>'Load Duration Curves'!B26</f>
        <v>0.15000000000000099</v>
      </c>
      <c r="D161" s="239">
        <f ca="1">'Load Duration Curves'!C26</f>
        <v>0.99485722019204503</v>
      </c>
      <c r="E161" s="240">
        <f ca="1">'Load Duration Curves'!D26</f>
        <v>4369.4129110834619</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5"/>
    </row>
    <row r="162" spans="1:38">
      <c r="A162" s="275"/>
      <c r="B162" s="253"/>
      <c r="C162" s="206">
        <f>'Load Duration Curves'!B27</f>
        <v>0.100000000000001</v>
      </c>
      <c r="D162" s="239">
        <f ca="1">'Load Duration Curves'!C27</f>
        <v>0.99695493300839333</v>
      </c>
      <c r="E162" s="240">
        <f ca="1">'Load Duration Curves'!D27</f>
        <v>4378.6260657728635</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5"/>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5"/>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5"/>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5"/>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5"/>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5"/>
    </row>
    <row r="168" spans="1:38" ht="12">
      <c r="A168" s="275"/>
      <c r="B168" s="253"/>
      <c r="C168" s="400" t="s">
        <v>163</v>
      </c>
      <c r="D168" s="403"/>
      <c r="E168" s="401"/>
      <c r="F168" s="253"/>
      <c r="G168" s="253"/>
      <c r="H168" s="400" t="s">
        <v>164</v>
      </c>
      <c r="I168" s="401"/>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5"/>
    </row>
    <row r="169" spans="1:38" ht="12" customHeight="1" thickBot="1">
      <c r="A169" s="275"/>
      <c r="B169" s="253"/>
      <c r="C169" s="146"/>
      <c r="D169" s="392"/>
      <c r="E169" s="393"/>
      <c r="F169" s="253"/>
      <c r="G169" s="253"/>
      <c r="H169" s="391"/>
      <c r="I169" s="402"/>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5"/>
    </row>
    <row r="170" spans="1:38" ht="15" thickBot="1">
      <c r="A170" s="275"/>
      <c r="B170" s="253"/>
      <c r="C170" s="146" t="s">
        <v>165</v>
      </c>
      <c r="D170" s="392" cm="1">
        <f t="array" ref="D170">INDEX(SCR_BAU,0,7)</f>
        <v>91.9</v>
      </c>
      <c r="E170" s="393"/>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5"/>
    </row>
    <row r="171" spans="1:38">
      <c r="A171" s="275"/>
      <c r="B171" s="253"/>
      <c r="C171" s="146" t="s">
        <v>166</v>
      </c>
      <c r="D171" s="392" cm="1">
        <f t="array" ref="D171">INDEX(SCR_BAU_N_1,0,7)</f>
        <v>45</v>
      </c>
      <c r="E171" s="393"/>
      <c r="F171" s="253"/>
      <c r="G171" s="257"/>
      <c r="H171" s="146" t="s">
        <v>165</v>
      </c>
      <c r="I171" s="249">
        <f>$D$170+$D$182</f>
        <v>91.9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5"/>
    </row>
    <row r="172" spans="1:38" ht="12" thickBot="1">
      <c r="A172" s="275"/>
      <c r="B172" s="253"/>
      <c r="C172" s="146" t="s">
        <v>167</v>
      </c>
      <c r="D172" s="392" cm="1">
        <f t="array" ref="D172">INDEX(SCR_BAU_N_2,0,7)</f>
        <v>0</v>
      </c>
      <c r="E172" s="393"/>
      <c r="F172" s="253"/>
      <c r="G172" s="256"/>
      <c r="H172" s="146" t="s">
        <v>166</v>
      </c>
      <c r="I172" s="249">
        <f>$D$171+$D$183</f>
        <v>45</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5"/>
    </row>
    <row r="173" spans="1:38">
      <c r="A173" s="275"/>
      <c r="B173" s="253"/>
      <c r="C173" s="146" t="s">
        <v>168</v>
      </c>
      <c r="D173" s="392" cm="1">
        <f t="array" ref="D173">INDEX(WCR_BAU,0,7)</f>
        <v>95.7</v>
      </c>
      <c r="E173" s="393"/>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5"/>
    </row>
    <row r="174" spans="1:38">
      <c r="A174" s="275"/>
      <c r="B174" s="253"/>
      <c r="C174" s="146" t="s">
        <v>169</v>
      </c>
      <c r="D174" s="392" cm="1">
        <f t="array" ref="D174">INDEX(WCR_BAU_N_1,0,7)</f>
        <v>49.1</v>
      </c>
      <c r="E174" s="393"/>
      <c r="F174" s="258"/>
      <c r="G174" s="269"/>
      <c r="H174" s="146" t="s">
        <v>168</v>
      </c>
      <c r="I174" s="249">
        <f>$D$173+$D$182</f>
        <v>95.7</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5"/>
    </row>
    <row r="175" spans="1:38" ht="12" thickBot="1">
      <c r="A175" s="275"/>
      <c r="B175" s="253"/>
      <c r="C175" s="141" t="s">
        <v>170</v>
      </c>
      <c r="D175" s="394" cm="1">
        <f t="array" ref="D175">INDEX(WCR_BAU_N_2,0,7)</f>
        <v>0</v>
      </c>
      <c r="E175" s="395"/>
      <c r="F175" s="258"/>
      <c r="G175" s="269"/>
      <c r="H175" s="146" t="s">
        <v>169</v>
      </c>
      <c r="I175" s="249">
        <f>$D$174+$D$183</f>
        <v>49.1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5"/>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5"/>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5"/>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5"/>
    </row>
    <row r="179" spans="1:38">
      <c r="A179" s="275"/>
      <c r="B179" s="253"/>
      <c r="C179" s="400" t="s">
        <v>171</v>
      </c>
      <c r="D179" s="401"/>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5"/>
    </row>
    <row r="180" spans="1:38" ht="12" thickBot="1">
      <c r="A180" s="275"/>
      <c r="B180" s="253"/>
      <c r="C180" s="391"/>
      <c r="D180" s="402"/>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5"/>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5"/>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5"/>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5"/>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5"/>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5"/>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5"/>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5"/>
    </row>
    <row r="188" spans="1:38">
      <c r="A188" s="275"/>
      <c r="B188" s="253"/>
      <c r="C188" s="400" t="s">
        <v>175</v>
      </c>
      <c r="D188" s="401"/>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5"/>
    </row>
    <row r="189" spans="1:38" ht="12" thickBot="1">
      <c r="A189" s="275"/>
      <c r="B189" s="253"/>
      <c r="C189" s="391"/>
      <c r="D189" s="402"/>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5"/>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5"/>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5"/>
    </row>
    <row r="192" spans="1:38">
      <c r="D192" s="140"/>
      <c r="E192" s="140"/>
      <c r="F192" s="140"/>
      <c r="G192" s="140"/>
      <c r="H192" s="140"/>
      <c r="I192" s="140"/>
      <c r="J192" s="140"/>
      <c r="K192" s="140"/>
      <c r="L192" s="140"/>
      <c r="M192" s="443" t="s">
        <v>113</v>
      </c>
      <c r="N192" s="443"/>
      <c r="O192" s="443"/>
      <c r="P192" s="443"/>
      <c r="Q192" s="443"/>
      <c r="R192" s="443"/>
      <c r="S192" s="443"/>
      <c r="T192" s="443"/>
      <c r="U192" s="443"/>
      <c r="V192" s="443"/>
      <c r="W192" s="443"/>
      <c r="X192" s="443"/>
      <c r="Y192" s="443"/>
      <c r="Z192" s="443"/>
      <c r="AA192" s="443"/>
      <c r="AB192" s="443"/>
      <c r="AC192" s="443"/>
      <c r="AD192" s="443"/>
      <c r="AE192" s="443"/>
      <c r="AF192" s="443"/>
      <c r="AG192" s="443"/>
      <c r="AH192" s="443"/>
      <c r="AI192" s="443"/>
      <c r="AJ192" s="443"/>
      <c r="AK192" s="443"/>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K39" sqref="K39"/>
    </sheetView>
  </sheetViews>
  <sheetFormatPr defaultRowHeight="11.45"/>
  <cols>
    <col min="2" max="2" width="26.7109375" customWidth="1"/>
    <col min="4" max="4" width="12" bestFit="1" customWidth="1"/>
  </cols>
  <sheetData>
    <row r="1" spans="1:4" ht="12">
      <c r="A1" s="444" t="s">
        <v>177</v>
      </c>
      <c r="B1" s="444"/>
    </row>
    <row r="2" spans="1:4">
      <c r="A2" s="445" t="str">
        <f ca="1">IF(AND(C5="Good",C6="Good",C7="Good",C8="Good")=TRUE,"Good","Bad")</f>
        <v>Good</v>
      </c>
      <c r="B2" s="445"/>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H36" sqref="H36"/>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2.1780844978404397E-4</v>
      </c>
      <c r="C5" s="166">
        <f ca="1"/>
        <v>9.879535551939286E-3</v>
      </c>
      <c r="D5" s="7">
        <f ca="1"/>
        <v>2.6376958930323404E-2</v>
      </c>
      <c r="E5" s="7">
        <f ca="1"/>
        <v>3.6054843816446316E-2</v>
      </c>
      <c r="F5" s="7">
        <f ca="1"/>
        <v>4.755887208383662E-2</v>
      </c>
      <c r="G5" s="7">
        <f ca="1"/>
        <v>6.5252448726241502E-2</v>
      </c>
      <c r="H5" s="7">
        <f ca="1"/>
        <v>9.7942774739327151E-2</v>
      </c>
      <c r="I5" s="7">
        <f ca="1"/>
        <v>0.13514870821134464</v>
      </c>
      <c r="J5" s="7">
        <f ca="1"/>
        <v>0.18945064915950127</v>
      </c>
      <c r="K5" s="7">
        <f ca="1"/>
        <v>0.2758810212822384</v>
      </c>
      <c r="L5" s="7">
        <f ca="1"/>
        <v>0.29460885117505403</v>
      </c>
      <c r="M5" s="7">
        <f ca="1"/>
        <v>0.31172961126740051</v>
      </c>
      <c r="N5" s="7">
        <f ca="1"/>
        <v>0.40596847752827109</v>
      </c>
      <c r="O5" s="7">
        <f ca="1"/>
        <v>0.56604808643522875</v>
      </c>
      <c r="P5" s="7">
        <f ca="1"/>
        <v>0.55688309214724918</v>
      </c>
      <c r="Q5" s="7">
        <f ca="1"/>
        <v>0.55688309214724918</v>
      </c>
      <c r="R5" s="7">
        <f ca="1"/>
        <v>0.55688309214724918</v>
      </c>
      <c r="S5" s="7">
        <f ca="1"/>
        <v>0.55688309214724918</v>
      </c>
      <c r="T5" s="7">
        <f ca="1"/>
        <v>0.55688309214724918</v>
      </c>
      <c r="U5" s="7">
        <f ca="1"/>
        <v>0.55688309214724918</v>
      </c>
      <c r="V5" s="7">
        <f ca="1"/>
        <v>0.55688309214724918</v>
      </c>
      <c r="W5" s="7">
        <f ca="1"/>
        <v>0.55688309214724918</v>
      </c>
      <c r="X5" s="7">
        <f ca="1"/>
        <v>0.55688309214724918</v>
      </c>
      <c r="Y5" s="7">
        <f ca="1"/>
        <v>0.55688309214724918</v>
      </c>
      <c r="Z5" s="7">
        <f ca="1"/>
        <v>0.55688309214724918</v>
      </c>
      <c r="AA5" s="7">
        <f ca="1"/>
        <v>0.55688309214724918</v>
      </c>
      <c r="AB5" s="7">
        <f ca="1"/>
        <v>0.55688309214724918</v>
      </c>
      <c r="AC5" s="7">
        <f ca="1"/>
        <v>0.55688309214724918</v>
      </c>
      <c r="AD5" s="7">
        <f ca="1"/>
        <v>0.55688309214724918</v>
      </c>
      <c r="AE5" s="7">
        <f ca="1"/>
        <v>0.55688309214724918</v>
      </c>
      <c r="AF5" s="7"/>
    </row>
    <row r="6" spans="1:32">
      <c r="A6" s="9" t="s">
        <v>194</v>
      </c>
      <c r="B6" s="135" cm="1">
        <f t="array" aca="1" ref="B6:AE6" ca="1">Total_EUE__MWh____Option_1</f>
        <v>5.6418068769223248E-3</v>
      </c>
      <c r="C6" s="167">
        <f ca="1"/>
        <v>0.2559057358564098</v>
      </c>
      <c r="D6" s="135">
        <f ca="1"/>
        <v>0.68323202535505101</v>
      </c>
      <c r="E6" s="135">
        <f ca="1"/>
        <v>0.93391448307754643</v>
      </c>
      <c r="F6" s="135">
        <f ca="1"/>
        <v>1.2318988168149334</v>
      </c>
      <c r="G6" s="135">
        <f ca="1"/>
        <v>1.6902085953264963</v>
      </c>
      <c r="H6" s="135">
        <f ca="1"/>
        <v>2.5369732928959587</v>
      </c>
      <c r="I6" s="135">
        <f ca="1"/>
        <v>3.5007040000051926</v>
      </c>
      <c r="J6" s="135">
        <f ca="1"/>
        <v>4.9072658858057459</v>
      </c>
      <c r="K6" s="135">
        <f ca="1"/>
        <v>7.1460379274803927</v>
      </c>
      <c r="L6" s="135">
        <f ca="1"/>
        <v>7.6311375624297204</v>
      </c>
      <c r="M6" s="135">
        <f ca="1"/>
        <v>8.0746098984337102</v>
      </c>
      <c r="N6" s="135">
        <f ca="1"/>
        <v>10.515642302232086</v>
      </c>
      <c r="O6" s="135">
        <f ca="1"/>
        <v>14.662121648105797</v>
      </c>
      <c r="P6" s="135">
        <f ca="1"/>
        <v>14.424724394454048</v>
      </c>
      <c r="Q6" s="135">
        <f ca="1"/>
        <v>14.424724394454048</v>
      </c>
      <c r="R6" s="135">
        <f ca="1"/>
        <v>14.424724394454048</v>
      </c>
      <c r="S6" s="135">
        <f ca="1"/>
        <v>14.424724394454048</v>
      </c>
      <c r="T6" s="135">
        <f ca="1"/>
        <v>14.424724394454048</v>
      </c>
      <c r="U6" s="135">
        <f ca="1"/>
        <v>14.424724394454048</v>
      </c>
      <c r="V6" s="135">
        <f ca="1"/>
        <v>14.424724394454048</v>
      </c>
      <c r="W6" s="135">
        <f ca="1"/>
        <v>14.424724394454048</v>
      </c>
      <c r="X6" s="135">
        <f ca="1"/>
        <v>14.424724394454048</v>
      </c>
      <c r="Y6" s="135">
        <f ca="1"/>
        <v>14.424724394454048</v>
      </c>
      <c r="Z6" s="135">
        <f ca="1"/>
        <v>14.424724394454048</v>
      </c>
      <c r="AA6" s="135">
        <f ca="1"/>
        <v>14.424724394454048</v>
      </c>
      <c r="AB6" s="135">
        <f ca="1"/>
        <v>14.424724394454048</v>
      </c>
      <c r="AC6" s="135">
        <f ca="1"/>
        <v>14.424724394454048</v>
      </c>
      <c r="AD6" s="135">
        <f ca="1"/>
        <v>14.424724394454048</v>
      </c>
      <c r="AE6" s="135">
        <f ca="1"/>
        <v>14.424724394454048</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2.1780844978404397E-4</v>
      </c>
      <c r="C10" s="166">
        <f ca="1"/>
        <v>9.879535551939286E-3</v>
      </c>
      <c r="D10" s="7">
        <f ca="1"/>
        <v>2.6376958930323404E-2</v>
      </c>
      <c r="E10" s="7">
        <f ca="1"/>
        <v>5.466436319652903E-4</v>
      </c>
      <c r="F10" s="7">
        <f ca="1"/>
        <v>7.1025795929702284E-4</v>
      </c>
      <c r="G10" s="7">
        <f ca="1"/>
        <v>1.0330013103626845E-3</v>
      </c>
      <c r="H10" s="7">
        <f ca="1"/>
        <v>1.9876313492666444E-3</v>
      </c>
      <c r="I10" s="7">
        <f ca="1"/>
        <v>3.6162201188550142E-3</v>
      </c>
      <c r="J10" s="7">
        <f ca="1"/>
        <v>7.7041083717714828E-3</v>
      </c>
      <c r="K10" s="7">
        <f ca="1"/>
        <v>2.4865836492011517E-2</v>
      </c>
      <c r="L10" s="7">
        <f ca="1"/>
        <v>1.658161592376102E-2</v>
      </c>
      <c r="M10" s="7">
        <f ca="1"/>
        <v>1.4203245144068502E-2</v>
      </c>
      <c r="N10" s="7">
        <f ca="1"/>
        <v>2.479348791095624E-2</v>
      </c>
      <c r="O10" s="7">
        <f ca="1"/>
        <v>5.5678772506588654E-2</v>
      </c>
      <c r="P10" s="7">
        <f ca="1"/>
        <v>3.9642837618859485E-2</v>
      </c>
      <c r="Q10" s="7">
        <f ca="1"/>
        <v>3.9642837618859485E-2</v>
      </c>
      <c r="R10" s="7">
        <f ca="1"/>
        <v>3.9642837618859485E-2</v>
      </c>
      <c r="S10" s="7">
        <f ca="1"/>
        <v>3.9642837618859485E-2</v>
      </c>
      <c r="T10" s="7">
        <f ca="1"/>
        <v>3.9642837618859485E-2</v>
      </c>
      <c r="U10" s="7">
        <f ca="1"/>
        <v>3.9642837618859485E-2</v>
      </c>
      <c r="V10" s="7">
        <f ca="1"/>
        <v>3.9642837618859485E-2</v>
      </c>
      <c r="W10" s="7">
        <f ca="1"/>
        <v>3.9642837618859485E-2</v>
      </c>
      <c r="X10" s="7">
        <f ca="1"/>
        <v>3.9642837618859485E-2</v>
      </c>
      <c r="Y10" s="7">
        <f ca="1"/>
        <v>3.9642837618859485E-2</v>
      </c>
      <c r="Z10" s="7">
        <f ca="1"/>
        <v>3.9642837618859485E-2</v>
      </c>
      <c r="AA10" s="7">
        <f ca="1"/>
        <v>3.9642837618859485E-2</v>
      </c>
      <c r="AB10" s="7">
        <f ca="1"/>
        <v>3.9642837618859485E-2</v>
      </c>
      <c r="AC10" s="7">
        <f ca="1"/>
        <v>3.9642837618859485E-2</v>
      </c>
      <c r="AD10" s="7">
        <f ca="1"/>
        <v>3.9642837618859485E-2</v>
      </c>
      <c r="AE10" s="7">
        <f ca="1"/>
        <v>3.9642837618859485E-2</v>
      </c>
      <c r="AF10" s="7"/>
    </row>
    <row r="11" spans="1:32">
      <c r="A11" s="354" t="s">
        <v>194</v>
      </c>
      <c r="B11" s="135" cm="1">
        <f t="array" aca="1" ref="B11:AE11" ca="1">Total_EUE__MWh____Option_2</f>
        <v>5.6418068769223248E-3</v>
      </c>
      <c r="C11" s="167">
        <f ca="1"/>
        <v>0.2559057358564098</v>
      </c>
      <c r="D11" s="135">
        <f ca="1"/>
        <v>0.68323202535505101</v>
      </c>
      <c r="E11" s="135">
        <f ca="1"/>
        <v>1.4159495672024661E-2</v>
      </c>
      <c r="F11" s="135">
        <f ca="1"/>
        <v>1.839753344337108E-2</v>
      </c>
      <c r="G11" s="135">
        <f ca="1"/>
        <v>2.6757427925557496E-2</v>
      </c>
      <c r="H11" s="135">
        <f ca="1"/>
        <v>5.1484835534146692E-2</v>
      </c>
      <c r="I11" s="135">
        <f ca="1"/>
        <v>9.366953189947215E-2</v>
      </c>
      <c r="J11" s="135">
        <f ca="1"/>
        <v>0.19955649854498589</v>
      </c>
      <c r="K11" s="135">
        <f ca="1"/>
        <v>0.64409001331285254</v>
      </c>
      <c r="L11" s="135">
        <f ca="1"/>
        <v>0.42950709599152048</v>
      </c>
      <c r="M11" s="135">
        <f ca="1"/>
        <v>0.36790109019126549</v>
      </c>
      <c r="N11" s="135">
        <f ca="1"/>
        <v>0.64221599638404225</v>
      </c>
      <c r="O11" s="135">
        <f ca="1"/>
        <v>1.4422254138336819</v>
      </c>
      <c r="P11" s="135">
        <f ca="1"/>
        <v>1.0268528797691345</v>
      </c>
      <c r="Q11" s="135">
        <f ca="1"/>
        <v>1.0268528797691345</v>
      </c>
      <c r="R11" s="135">
        <f ca="1"/>
        <v>1.0268528797691345</v>
      </c>
      <c r="S11" s="135">
        <f ca="1"/>
        <v>1.0268528797691345</v>
      </c>
      <c r="T11" s="135">
        <f ca="1"/>
        <v>1.0268528797691345</v>
      </c>
      <c r="U11" s="135">
        <f ca="1"/>
        <v>1.0268528797691345</v>
      </c>
      <c r="V11" s="135">
        <f ca="1"/>
        <v>1.0268528797691345</v>
      </c>
      <c r="W11" s="135">
        <f ca="1"/>
        <v>1.0268528797691345</v>
      </c>
      <c r="X11" s="135">
        <f ca="1"/>
        <v>1.0268528797691345</v>
      </c>
      <c r="Y11" s="135">
        <f ca="1"/>
        <v>1.0268528797691345</v>
      </c>
      <c r="Z11" s="135">
        <f ca="1"/>
        <v>1.0268528797691345</v>
      </c>
      <c r="AA11" s="135">
        <f ca="1"/>
        <v>1.0268528797691345</v>
      </c>
      <c r="AB11" s="135">
        <f ca="1"/>
        <v>1.0268528797691345</v>
      </c>
      <c r="AC11" s="135">
        <f ca="1"/>
        <v>1.0268528797691345</v>
      </c>
      <c r="AD11" s="135">
        <f ca="1"/>
        <v>1.0268528797691345</v>
      </c>
      <c r="AE11" s="135">
        <f ca="1"/>
        <v>1.0268528797691345</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2.1780844978404397E-4</v>
      </c>
      <c r="C13" s="166">
        <f ca="1"/>
        <v>9.879535551939286E-3</v>
      </c>
      <c r="D13" s="7">
        <f ca="1"/>
        <v>2.6376958930323404E-2</v>
      </c>
      <c r="E13" s="7">
        <f ca="1"/>
        <v>1.9641999989290939E-6</v>
      </c>
      <c r="F13" s="7">
        <f ca="1"/>
        <v>3.2320942816142254E-6</v>
      </c>
      <c r="G13" s="7">
        <f ca="1"/>
        <v>5.3665702636100838E-6</v>
      </c>
      <c r="H13" s="7">
        <f ca="1"/>
        <v>9.4731582252593435E-6</v>
      </c>
      <c r="I13" s="7">
        <f ca="1"/>
        <v>1.5271794302264295E-5</v>
      </c>
      <c r="J13" s="7">
        <f ca="1"/>
        <v>2.4712315882305922E-5</v>
      </c>
      <c r="K13" s="7">
        <f ca="1"/>
        <v>4.0900305327664171E-5</v>
      </c>
      <c r="L13" s="7">
        <f ca="1"/>
        <v>5.1048559738978986E-5</v>
      </c>
      <c r="M13" s="7">
        <f ca="1"/>
        <v>6.2368349594849038E-5</v>
      </c>
      <c r="N13" s="7">
        <f ca="1"/>
        <v>9.1191992190991911E-5</v>
      </c>
      <c r="O13" s="7">
        <f ca="1"/>
        <v>1.4080669637965576E-4</v>
      </c>
      <c r="P13" s="7">
        <f ca="1"/>
        <v>1.579273148707074E-4</v>
      </c>
      <c r="Q13" s="7">
        <f ca="1"/>
        <v>1.579273148707074E-4</v>
      </c>
      <c r="R13" s="7">
        <f ca="1"/>
        <v>1.579273148707074E-4</v>
      </c>
      <c r="S13" s="7">
        <f ca="1"/>
        <v>1.579273148707074E-4</v>
      </c>
      <c r="T13" s="7">
        <f ca="1"/>
        <v>1.579273148707074E-4</v>
      </c>
      <c r="U13" s="7">
        <f ca="1"/>
        <v>1.579273148707074E-4</v>
      </c>
      <c r="V13" s="7">
        <f ca="1"/>
        <v>1.579273148707074E-4</v>
      </c>
      <c r="W13" s="7">
        <f ca="1"/>
        <v>1.579273148707074E-4</v>
      </c>
      <c r="X13" s="7">
        <f ca="1"/>
        <v>1.579273148707074E-4</v>
      </c>
      <c r="Y13" s="7">
        <f ca="1"/>
        <v>1.579273148707074E-4</v>
      </c>
      <c r="Z13" s="7">
        <f ca="1"/>
        <v>1.579273148707074E-4</v>
      </c>
      <c r="AA13" s="7">
        <f ca="1"/>
        <v>1.579273148707074E-4</v>
      </c>
      <c r="AB13" s="7">
        <f ca="1"/>
        <v>1.579273148707074E-4</v>
      </c>
      <c r="AC13" s="7">
        <f ca="1"/>
        <v>1.579273148707074E-4</v>
      </c>
      <c r="AD13" s="7">
        <f ca="1"/>
        <v>1.579273148707074E-4</v>
      </c>
      <c r="AE13" s="7">
        <f ca="1"/>
        <v>1.579273148707074E-4</v>
      </c>
      <c r="AF13" s="7"/>
    </row>
    <row r="14" spans="1:32">
      <c r="A14" s="354" t="s">
        <v>194</v>
      </c>
      <c r="B14" s="135" cm="1">
        <f t="array" aca="1" ref="B14:AE14" ca="1">Total_EUE__MWh____Option_3</f>
        <v>5.6418068769223248E-3</v>
      </c>
      <c r="C14" s="167">
        <f ca="1"/>
        <v>0.2559057358564098</v>
      </c>
      <c r="D14" s="135">
        <f ca="1"/>
        <v>0.68323202535505101</v>
      </c>
      <c r="E14" s="135">
        <f ca="1"/>
        <v>5.0877902453262829E-5</v>
      </c>
      <c r="F14" s="135">
        <f ca="1"/>
        <v>8.371967094459478E-5</v>
      </c>
      <c r="G14" s="135">
        <f ca="1"/>
        <v>1.3900816542582197E-4</v>
      </c>
      <c r="H14" s="135">
        <f ca="1"/>
        <v>2.453795032949026E-4</v>
      </c>
      <c r="I14" s="135">
        <f ca="1"/>
        <v>3.9557930008172598E-4</v>
      </c>
      <c r="J14" s="135">
        <f ca="1"/>
        <v>6.4011342915165452E-4</v>
      </c>
      <c r="K14" s="135">
        <f ca="1"/>
        <v>1.0594245728052683E-3</v>
      </c>
      <c r="L14" s="135">
        <f ca="1"/>
        <v>1.3222908279174128E-3</v>
      </c>
      <c r="M14" s="135">
        <f ca="1"/>
        <v>1.6155029063169614E-3</v>
      </c>
      <c r="N14" s="135">
        <f ca="1"/>
        <v>2.3621104193776552E-3</v>
      </c>
      <c r="O14" s="135">
        <f ca="1"/>
        <v>3.6472606491580266E-3</v>
      </c>
      <c r="P14" s="135">
        <f ca="1"/>
        <v>4.0907293173191948E-3</v>
      </c>
      <c r="Q14" s="135">
        <f ca="1"/>
        <v>4.0907293173191948E-3</v>
      </c>
      <c r="R14" s="135">
        <f ca="1"/>
        <v>4.0907293173191948E-3</v>
      </c>
      <c r="S14" s="135">
        <f ca="1"/>
        <v>4.0907293173191948E-3</v>
      </c>
      <c r="T14" s="135">
        <f ca="1"/>
        <v>4.0907293173191948E-3</v>
      </c>
      <c r="U14" s="135">
        <f ca="1"/>
        <v>4.0907293173191948E-3</v>
      </c>
      <c r="V14" s="135">
        <f ca="1"/>
        <v>4.0907293173191948E-3</v>
      </c>
      <c r="W14" s="135">
        <f ca="1"/>
        <v>4.0907293173191948E-3</v>
      </c>
      <c r="X14" s="135">
        <f ca="1"/>
        <v>4.0907293173191948E-3</v>
      </c>
      <c r="Y14" s="135">
        <f ca="1"/>
        <v>4.0907293173191948E-3</v>
      </c>
      <c r="Z14" s="135">
        <f ca="1"/>
        <v>4.0907293173191948E-3</v>
      </c>
      <c r="AA14" s="135">
        <f ca="1"/>
        <v>4.0907293173191948E-3</v>
      </c>
      <c r="AB14" s="135">
        <f ca="1"/>
        <v>4.0907293173191948E-3</v>
      </c>
      <c r="AC14" s="135">
        <f ca="1"/>
        <v>4.0907293173191948E-3</v>
      </c>
      <c r="AD14" s="135">
        <f ca="1"/>
        <v>4.0907293173191948E-3</v>
      </c>
      <c r="AE14" s="135">
        <f ca="1"/>
        <v>4.0907293173191948E-3</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2.1780844978404397E-4</v>
      </c>
      <c r="C16" s="166">
        <f ca="1"/>
        <v>9.879535551939286E-3</v>
      </c>
      <c r="D16" s="7">
        <f ca="1"/>
        <v>2.6376958930323404E-2</v>
      </c>
      <c r="E16" s="7">
        <f ca="1"/>
        <v>2.0112964092848198E-2</v>
      </c>
      <c r="F16" s="7">
        <f ca="1"/>
        <v>2.6953524990534251E-2</v>
      </c>
      <c r="G16" s="7">
        <f ca="1"/>
        <v>3.8123563792498628E-2</v>
      </c>
      <c r="H16" s="7">
        <f ca="1"/>
        <v>6.0787425194144533E-2</v>
      </c>
      <c r="I16" s="7">
        <f ca="1"/>
        <v>8.6766660124168865E-2</v>
      </c>
      <c r="J16" s="7">
        <f ca="1"/>
        <v>0.12680839947764663</v>
      </c>
      <c r="K16" s="7">
        <f ca="1"/>
        <v>0.19510684593202085</v>
      </c>
      <c r="L16" s="7">
        <f ca="1"/>
        <v>0.20311589028900329</v>
      </c>
      <c r="M16" s="7">
        <f ca="1"/>
        <v>0.21026247754375349</v>
      </c>
      <c r="N16" s="7">
        <f ca="1"/>
        <v>0.28184860211388968</v>
      </c>
      <c r="O16" s="7">
        <f ca="1"/>
        <v>0.40968375993806483</v>
      </c>
      <c r="P16" s="7">
        <f ca="1"/>
        <v>0.39187851084276643</v>
      </c>
      <c r="Q16" s="7">
        <f ca="1"/>
        <v>0.39187851084276643</v>
      </c>
      <c r="R16" s="7">
        <f ca="1"/>
        <v>0.39187851084276643</v>
      </c>
      <c r="S16" s="7">
        <f ca="1"/>
        <v>0.39187851084276643</v>
      </c>
      <c r="T16" s="7">
        <f ca="1"/>
        <v>0.39187851084276643</v>
      </c>
      <c r="U16" s="7">
        <f ca="1"/>
        <v>0.39187851084276643</v>
      </c>
      <c r="V16" s="7">
        <f ca="1"/>
        <v>0.39187851084276643</v>
      </c>
      <c r="W16" s="7">
        <f ca="1"/>
        <v>0.39187851084276643</v>
      </c>
      <c r="X16" s="7">
        <f ca="1"/>
        <v>0.39187851084276643</v>
      </c>
      <c r="Y16" s="7">
        <f ca="1"/>
        <v>0.39187851084276643</v>
      </c>
      <c r="Z16" s="7">
        <f ca="1"/>
        <v>0.39187851084276643</v>
      </c>
      <c r="AA16" s="7">
        <f ca="1"/>
        <v>0.39187851084276643</v>
      </c>
      <c r="AB16" s="7">
        <f ca="1"/>
        <v>0.39187851084276643</v>
      </c>
      <c r="AC16" s="7">
        <f ca="1"/>
        <v>0.39187851084276643</v>
      </c>
      <c r="AD16" s="7">
        <f ca="1"/>
        <v>0.39187851084276643</v>
      </c>
      <c r="AE16" s="7">
        <f ca="1"/>
        <v>0.39187851084276643</v>
      </c>
      <c r="AF16" s="7"/>
    </row>
    <row r="17" spans="1:32">
      <c r="A17" s="354" t="s">
        <v>194</v>
      </c>
      <c r="B17" s="135" cm="1">
        <f t="array" aca="1" ref="B17:AE17" ca="1">Total_EUE__MWh____Option_4</f>
        <v>5.6418068769223248E-3</v>
      </c>
      <c r="C17" s="167">
        <f ca="1"/>
        <v>0.2559057358564098</v>
      </c>
      <c r="D17" s="135">
        <f ca="1"/>
        <v>0.68323202535505101</v>
      </c>
      <c r="E17" s="135">
        <f ca="1"/>
        <v>0.52097822305255437</v>
      </c>
      <c r="F17" s="135">
        <f ca="1"/>
        <v>0.69816658995400382</v>
      </c>
      <c r="G17" s="135">
        <f ca="1"/>
        <v>0.98749972551828102</v>
      </c>
      <c r="H17" s="135">
        <f ca="1"/>
        <v>1.5745528414106991</v>
      </c>
      <c r="I17" s="135">
        <f ca="1"/>
        <v>2.2474827779247102</v>
      </c>
      <c r="J17" s="135">
        <f ca="1"/>
        <v>3.2846682529251918</v>
      </c>
      <c r="K17" s="135">
        <f ca="1"/>
        <v>5.0537761331357585</v>
      </c>
      <c r="L17" s="135">
        <f ca="1"/>
        <v>5.2612312689470668</v>
      </c>
      <c r="M17" s="135">
        <f ca="1"/>
        <v>5.4463465165894416</v>
      </c>
      <c r="N17" s="135">
        <f ca="1"/>
        <v>7.3006138340073514</v>
      </c>
      <c r="O17" s="135">
        <f ca="1"/>
        <v>10.611877805813631</v>
      </c>
      <c r="P17" s="135">
        <f ca="1"/>
        <v>10.150675419539045</v>
      </c>
      <c r="Q17" s="135">
        <f ca="1"/>
        <v>10.150675419539045</v>
      </c>
      <c r="R17" s="135">
        <f ca="1"/>
        <v>10.150675419539045</v>
      </c>
      <c r="S17" s="135">
        <f ca="1"/>
        <v>10.150675419539045</v>
      </c>
      <c r="T17" s="135">
        <f ca="1"/>
        <v>10.150675419539045</v>
      </c>
      <c r="U17" s="135">
        <f ca="1"/>
        <v>10.150675419539045</v>
      </c>
      <c r="V17" s="135">
        <f ca="1"/>
        <v>10.150675419539045</v>
      </c>
      <c r="W17" s="135">
        <f ca="1"/>
        <v>10.150675419539045</v>
      </c>
      <c r="X17" s="135">
        <f ca="1"/>
        <v>10.150675419539045</v>
      </c>
      <c r="Y17" s="135">
        <f ca="1"/>
        <v>10.150675419539045</v>
      </c>
      <c r="Z17" s="135">
        <f ca="1"/>
        <v>10.150675419539045</v>
      </c>
      <c r="AA17" s="135">
        <f ca="1"/>
        <v>10.150675419539045</v>
      </c>
      <c r="AB17" s="135">
        <f ca="1"/>
        <v>10.150675419539045</v>
      </c>
      <c r="AC17" s="135">
        <f ca="1"/>
        <v>10.150675419539045</v>
      </c>
      <c r="AD17" s="135">
        <f ca="1"/>
        <v>10.150675419539045</v>
      </c>
      <c r="AE17" s="135">
        <f ca="1"/>
        <v>10.150675419539045</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2.1780844978404397E-4</v>
      </c>
      <c r="C19" s="166">
        <f ca="1"/>
        <v>9.879535551939286E-3</v>
      </c>
      <c r="D19" s="7">
        <f ca="1"/>
        <v>2.6376958930323404E-2</v>
      </c>
      <c r="E19" s="7">
        <f ca="1"/>
        <v>3.3205987201550755E-4</v>
      </c>
      <c r="F19" s="7">
        <f ca="1"/>
        <v>4.2870674459145539E-4</v>
      </c>
      <c r="G19" s="7">
        <f ca="1"/>
        <v>6.00216170276828E-4</v>
      </c>
      <c r="H19" s="7">
        <f ca="1"/>
        <v>1.0026602903480219E-3</v>
      </c>
      <c r="I19" s="7">
        <f ca="1"/>
        <v>1.69147561409404E-3</v>
      </c>
      <c r="J19" s="7">
        <f ca="1"/>
        <v>3.6408445400179131E-3</v>
      </c>
      <c r="K19" s="7">
        <f ca="1"/>
        <v>1.5390018304472106E-2</v>
      </c>
      <c r="L19" s="7">
        <f ca="1"/>
        <v>8.2173426649688273E-3</v>
      </c>
      <c r="M19" s="7">
        <f ca="1"/>
        <v>7.1726996329025058E-3</v>
      </c>
      <c r="N19" s="7">
        <f ca="1"/>
        <v>1.2715420088373185E-2</v>
      </c>
      <c r="O19" s="7">
        <f ca="1"/>
        <v>3.2361557989418768E-2</v>
      </c>
      <c r="P19" s="7">
        <f ca="1"/>
        <v>2.1257374067625793E-2</v>
      </c>
      <c r="Q19" s="7">
        <f ca="1"/>
        <v>2.1257374067625793E-2</v>
      </c>
      <c r="R19" s="7">
        <f ca="1"/>
        <v>2.1257374067625793E-2</v>
      </c>
      <c r="S19" s="7">
        <f ca="1"/>
        <v>2.1257374067625793E-2</v>
      </c>
      <c r="T19" s="7">
        <f ca="1"/>
        <v>2.1257374067625793E-2</v>
      </c>
      <c r="U19" s="7">
        <f ca="1"/>
        <v>2.1257374067625793E-2</v>
      </c>
      <c r="V19" s="7">
        <f ca="1"/>
        <v>2.1257374067625793E-2</v>
      </c>
      <c r="W19" s="7">
        <f ca="1"/>
        <v>2.1257374067625793E-2</v>
      </c>
      <c r="X19" s="7">
        <f ca="1"/>
        <v>2.1257374067625793E-2</v>
      </c>
      <c r="Y19" s="7">
        <f ca="1"/>
        <v>2.1257374067625793E-2</v>
      </c>
      <c r="Z19" s="7">
        <f ca="1"/>
        <v>2.1257374067625793E-2</v>
      </c>
      <c r="AA19" s="7">
        <f ca="1"/>
        <v>2.1257374067625793E-2</v>
      </c>
      <c r="AB19" s="7">
        <f ca="1"/>
        <v>2.1257374067625793E-2</v>
      </c>
      <c r="AC19" s="7">
        <f ca="1"/>
        <v>2.1257374067625793E-2</v>
      </c>
      <c r="AD19" s="7">
        <f ca="1"/>
        <v>2.1257374067625793E-2</v>
      </c>
      <c r="AE19" s="7">
        <f ca="1"/>
        <v>2.1257374067625793E-2</v>
      </c>
      <c r="AF19" s="7"/>
    </row>
    <row r="20" spans="1:32">
      <c r="A20" s="354" t="s">
        <v>194</v>
      </c>
      <c r="B20" s="135" cm="1">
        <f t="array" aca="1" ref="B20:AE20" ca="1">Total_EUE__MWh____Option_5</f>
        <v>5.6418068769223248E-3</v>
      </c>
      <c r="C20" s="167">
        <f ca="1"/>
        <v>0.2559057358564098</v>
      </c>
      <c r="D20" s="135">
        <f ca="1"/>
        <v>0.68323202535505101</v>
      </c>
      <c r="E20" s="135">
        <f ca="1"/>
        <v>8.6012166715502634E-3</v>
      </c>
      <c r="F20" s="135">
        <f ca="1"/>
        <v>1.1104622718802535E-2</v>
      </c>
      <c r="G20" s="135">
        <f ca="1"/>
        <v>1.5547164127311375E-2</v>
      </c>
      <c r="H20" s="135">
        <f ca="1"/>
        <v>2.597151638015472E-2</v>
      </c>
      <c r="I20" s="135">
        <f ca="1"/>
        <v>4.3813629642027126E-2</v>
      </c>
      <c r="J20" s="135">
        <f ca="1"/>
        <v>9.4307368626168564E-2</v>
      </c>
      <c r="K20" s="135">
        <f ca="1"/>
        <v>0.39864161005792126</v>
      </c>
      <c r="L20" s="135">
        <f ca="1"/>
        <v>0.21285060521396082</v>
      </c>
      <c r="M20" s="135">
        <f ca="1"/>
        <v>0.18579162633557336</v>
      </c>
      <c r="N20" s="135">
        <f ca="1"/>
        <v>0.32936254111660007</v>
      </c>
      <c r="O20" s="135">
        <f ca="1"/>
        <v>0.83824874835502594</v>
      </c>
      <c r="P20" s="135">
        <f ca="1"/>
        <v>0.55062142593159946</v>
      </c>
      <c r="Q20" s="135">
        <f ca="1"/>
        <v>0.55062142593159946</v>
      </c>
      <c r="R20" s="135">
        <f ca="1"/>
        <v>0.55062142593159946</v>
      </c>
      <c r="S20" s="135">
        <f ca="1"/>
        <v>0.55062142593159946</v>
      </c>
      <c r="T20" s="135">
        <f ca="1"/>
        <v>0.55062142593159946</v>
      </c>
      <c r="U20" s="135">
        <f ca="1"/>
        <v>0.55062142593159946</v>
      </c>
      <c r="V20" s="135">
        <f ca="1"/>
        <v>0.55062142593159946</v>
      </c>
      <c r="W20" s="135">
        <f ca="1"/>
        <v>0.55062142593159946</v>
      </c>
      <c r="X20" s="135">
        <f ca="1"/>
        <v>0.55062142593159946</v>
      </c>
      <c r="Y20" s="135">
        <f ca="1"/>
        <v>0.55062142593159946</v>
      </c>
      <c r="Z20" s="135">
        <f ca="1"/>
        <v>0.55062142593159946</v>
      </c>
      <c r="AA20" s="135">
        <f ca="1"/>
        <v>0.55062142593159946</v>
      </c>
      <c r="AB20" s="135">
        <f ca="1"/>
        <v>0.55062142593159946</v>
      </c>
      <c r="AC20" s="135">
        <f ca="1"/>
        <v>0.55062142593159946</v>
      </c>
      <c r="AD20" s="135">
        <f ca="1"/>
        <v>0.55062142593159946</v>
      </c>
      <c r="AE20" s="135">
        <f ca="1"/>
        <v>0.55062142593159946</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2.1780844978404397E-4</v>
      </c>
      <c r="C22" s="166">
        <f ca="1"/>
        <v>9.879535551939286E-3</v>
      </c>
      <c r="D22" s="7">
        <f ca="1"/>
        <v>2.6376958930323404E-2</v>
      </c>
      <c r="E22" s="7">
        <f ca="1"/>
        <v>3.6054843816446316E-2</v>
      </c>
      <c r="F22" s="7">
        <f ca="1"/>
        <v>4.755887208383662E-2</v>
      </c>
      <c r="G22" s="7">
        <f ca="1"/>
        <v>6.5252448726241502E-2</v>
      </c>
      <c r="H22" s="7">
        <f ca="1"/>
        <v>9.7942774739327151E-2</v>
      </c>
      <c r="I22" s="7">
        <f ca="1"/>
        <v>0.13514870821134464</v>
      </c>
      <c r="J22" s="7">
        <f ca="1"/>
        <v>0.18945064915950127</v>
      </c>
      <c r="K22" s="7">
        <f ca="1"/>
        <v>0.2758810212822384</v>
      </c>
      <c r="L22" s="7">
        <f ca="1"/>
        <v>0.29460885117505403</v>
      </c>
      <c r="M22" s="7">
        <f ca="1"/>
        <v>0.31172961126740051</v>
      </c>
      <c r="N22" s="7">
        <f ca="1"/>
        <v>0.40596847752827109</v>
      </c>
      <c r="O22" s="7">
        <f ca="1"/>
        <v>0.56604808643522875</v>
      </c>
      <c r="P22" s="7">
        <f ca="1"/>
        <v>0.55688309214724918</v>
      </c>
      <c r="Q22" s="7">
        <f ca="1"/>
        <v>0.55688309214724918</v>
      </c>
      <c r="R22" s="7">
        <f ca="1"/>
        <v>0.55688309214724918</v>
      </c>
      <c r="S22" s="7">
        <f ca="1"/>
        <v>0.55688309214724918</v>
      </c>
      <c r="T22" s="7">
        <f ca="1"/>
        <v>0.55688309214724918</v>
      </c>
      <c r="U22" s="7">
        <f ca="1"/>
        <v>0.55688309214724918</v>
      </c>
      <c r="V22" s="7">
        <f ca="1"/>
        <v>0.55688309214724918</v>
      </c>
      <c r="W22" s="7">
        <f ca="1"/>
        <v>0.55688309214724918</v>
      </c>
      <c r="X22" s="7">
        <f ca="1"/>
        <v>0.55688309214724918</v>
      </c>
      <c r="Y22" s="7">
        <f ca="1"/>
        <v>0.55688309214724918</v>
      </c>
      <c r="Z22" s="7">
        <f ca="1"/>
        <v>0.55688309214724918</v>
      </c>
      <c r="AA22" s="7">
        <f ca="1"/>
        <v>0.55688309214724918</v>
      </c>
      <c r="AB22" s="7">
        <f ca="1"/>
        <v>0.55688309214724918</v>
      </c>
      <c r="AC22" s="7">
        <f ca="1"/>
        <v>0.55688309214724918</v>
      </c>
      <c r="AD22" s="7">
        <f ca="1"/>
        <v>0.55688309214724918</v>
      </c>
      <c r="AE22" s="7">
        <f ca="1"/>
        <v>0.55688309214724918</v>
      </c>
      <c r="AF22" s="7"/>
    </row>
    <row r="23" spans="1:32">
      <c r="A23" s="354" t="s">
        <v>194</v>
      </c>
      <c r="B23" s="135" cm="1">
        <f t="array" aca="1" ref="B23:AE23" ca="1">Total_EUE__MWh____Option_6</f>
        <v>5.6418068769223248E-3</v>
      </c>
      <c r="C23" s="167">
        <f ca="1"/>
        <v>0.2559057358564098</v>
      </c>
      <c r="D23" s="135">
        <f ca="1"/>
        <v>0.68323202535505101</v>
      </c>
      <c r="E23" s="135">
        <f ca="1"/>
        <v>0.93391448307754643</v>
      </c>
      <c r="F23" s="135">
        <f ca="1"/>
        <v>1.2318988168149334</v>
      </c>
      <c r="G23" s="135">
        <f ca="1"/>
        <v>1.6902085953264963</v>
      </c>
      <c r="H23" s="135">
        <f ca="1"/>
        <v>2.5369732928959587</v>
      </c>
      <c r="I23" s="135">
        <f ca="1"/>
        <v>3.5007040000051926</v>
      </c>
      <c r="J23" s="135">
        <f ca="1"/>
        <v>4.9072658858057459</v>
      </c>
      <c r="K23" s="135">
        <f ca="1"/>
        <v>7.1460379274803927</v>
      </c>
      <c r="L23" s="135">
        <f ca="1"/>
        <v>7.6311375624297204</v>
      </c>
      <c r="M23" s="135">
        <f ca="1"/>
        <v>8.0746098984337102</v>
      </c>
      <c r="N23" s="135">
        <f ca="1"/>
        <v>10.515642302232086</v>
      </c>
      <c r="O23" s="135">
        <f ca="1"/>
        <v>14.662121648105797</v>
      </c>
      <c r="P23" s="135">
        <f ca="1"/>
        <v>14.424724394454048</v>
      </c>
      <c r="Q23" s="135">
        <f ca="1"/>
        <v>14.424724394454048</v>
      </c>
      <c r="R23" s="135">
        <f ca="1"/>
        <v>14.424724394454048</v>
      </c>
      <c r="S23" s="135">
        <f ca="1"/>
        <v>14.424724394454048</v>
      </c>
      <c r="T23" s="135">
        <f ca="1"/>
        <v>14.424724394454048</v>
      </c>
      <c r="U23" s="135">
        <f ca="1"/>
        <v>14.424724394454048</v>
      </c>
      <c r="V23" s="135">
        <f ca="1"/>
        <v>14.424724394454048</v>
      </c>
      <c r="W23" s="135">
        <f ca="1"/>
        <v>14.424724394454048</v>
      </c>
      <c r="X23" s="135">
        <f ca="1"/>
        <v>14.424724394454048</v>
      </c>
      <c r="Y23" s="135">
        <f ca="1"/>
        <v>14.424724394454048</v>
      </c>
      <c r="Z23" s="135">
        <f ca="1"/>
        <v>14.424724394454048</v>
      </c>
      <c r="AA23" s="135">
        <f ca="1"/>
        <v>14.424724394454048</v>
      </c>
      <c r="AB23" s="135">
        <f ca="1"/>
        <v>14.424724394454048</v>
      </c>
      <c r="AC23" s="135">
        <f ca="1"/>
        <v>14.424724394454048</v>
      </c>
      <c r="AD23" s="135">
        <f ca="1"/>
        <v>14.424724394454048</v>
      </c>
      <c r="AE23" s="135">
        <f ca="1"/>
        <v>14.424724394454048</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2.1780844978404397E-4</v>
      </c>
      <c r="C25" s="166">
        <f ca="1"/>
        <v>9.879535551939286E-3</v>
      </c>
      <c r="D25" s="7">
        <f ca="1"/>
        <v>2.6376958930323404E-2</v>
      </c>
      <c r="E25" s="7">
        <f ca="1"/>
        <v>3.6054843816446316E-2</v>
      </c>
      <c r="F25" s="7">
        <f ca="1"/>
        <v>4.755887208383662E-2</v>
      </c>
      <c r="G25" s="7">
        <f ca="1"/>
        <v>6.5252448726241502E-2</v>
      </c>
      <c r="H25" s="7">
        <f ca="1"/>
        <v>9.7942774739327151E-2</v>
      </c>
      <c r="I25" s="7">
        <f ca="1"/>
        <v>0.13514870821134464</v>
      </c>
      <c r="J25" s="7">
        <f ca="1"/>
        <v>0.18945064915950127</v>
      </c>
      <c r="K25" s="7">
        <f ca="1"/>
        <v>0.2758810212822384</v>
      </c>
      <c r="L25" s="7">
        <f ca="1"/>
        <v>0.29460885117505403</v>
      </c>
      <c r="M25" s="7">
        <f ca="1"/>
        <v>0.31172961126740051</v>
      </c>
      <c r="N25" s="7">
        <f ca="1"/>
        <v>0.40596847752827109</v>
      </c>
      <c r="O25" s="7">
        <f ca="1"/>
        <v>0.56604808643522875</v>
      </c>
      <c r="P25" s="7">
        <f ca="1"/>
        <v>0.55688309214724918</v>
      </c>
      <c r="Q25" s="7">
        <f ca="1"/>
        <v>0.55688309214724918</v>
      </c>
      <c r="R25" s="7">
        <f ca="1"/>
        <v>0.55688309214724918</v>
      </c>
      <c r="S25" s="7">
        <f ca="1"/>
        <v>0.55688309214724918</v>
      </c>
      <c r="T25" s="7">
        <f ca="1"/>
        <v>0.55688309214724918</v>
      </c>
      <c r="U25" s="7">
        <f ca="1"/>
        <v>0.55688309214724918</v>
      </c>
      <c r="V25" s="7">
        <f ca="1"/>
        <v>0.55688309214724918</v>
      </c>
      <c r="W25" s="7">
        <f ca="1"/>
        <v>0.55688309214724918</v>
      </c>
      <c r="X25" s="7">
        <f ca="1"/>
        <v>0.55688309214724918</v>
      </c>
      <c r="Y25" s="7">
        <f ca="1"/>
        <v>0.55688309214724918</v>
      </c>
      <c r="Z25" s="7">
        <f ca="1"/>
        <v>0.55688309214724918</v>
      </c>
      <c r="AA25" s="7">
        <f ca="1"/>
        <v>0.55688309214724918</v>
      </c>
      <c r="AB25" s="7">
        <f ca="1"/>
        <v>0.55688309214724918</v>
      </c>
      <c r="AC25" s="7">
        <f ca="1"/>
        <v>0.55688309214724918</v>
      </c>
      <c r="AD25" s="7">
        <f ca="1"/>
        <v>0.55688309214724918</v>
      </c>
      <c r="AE25" s="7">
        <f ca="1"/>
        <v>0.55688309214724918</v>
      </c>
      <c r="AF25" s="7"/>
    </row>
    <row r="26" spans="1:32">
      <c r="A26" s="354" t="s">
        <v>194</v>
      </c>
      <c r="B26" s="135" cm="1">
        <f t="array" aca="1" ref="B26:AE26" ca="1">Total_EUE__MWh____Option_7</f>
        <v>5.6418068769223248E-3</v>
      </c>
      <c r="C26" s="167">
        <f ca="1"/>
        <v>0.2559057358564098</v>
      </c>
      <c r="D26" s="135">
        <f ca="1"/>
        <v>0.68323202535505101</v>
      </c>
      <c r="E26" s="135">
        <f ca="1"/>
        <v>0.93391448307754643</v>
      </c>
      <c r="F26" s="135">
        <f ca="1"/>
        <v>1.2318988168149334</v>
      </c>
      <c r="G26" s="135">
        <f ca="1"/>
        <v>1.6902085953264963</v>
      </c>
      <c r="H26" s="135">
        <f ca="1"/>
        <v>2.5369732928959587</v>
      </c>
      <c r="I26" s="135">
        <f ca="1"/>
        <v>3.5007040000051926</v>
      </c>
      <c r="J26" s="135">
        <f ca="1"/>
        <v>4.9072658858057459</v>
      </c>
      <c r="K26" s="135">
        <f ca="1"/>
        <v>7.1460379274803927</v>
      </c>
      <c r="L26" s="135">
        <f ca="1"/>
        <v>7.6311375624297204</v>
      </c>
      <c r="M26" s="135">
        <f ca="1"/>
        <v>8.0746098984337102</v>
      </c>
      <c r="N26" s="135">
        <f ca="1"/>
        <v>10.515642302232086</v>
      </c>
      <c r="O26" s="135">
        <f ca="1"/>
        <v>14.662121648105797</v>
      </c>
      <c r="P26" s="135">
        <f ca="1"/>
        <v>14.424724394454048</v>
      </c>
      <c r="Q26" s="135">
        <f ca="1"/>
        <v>14.424724394454048</v>
      </c>
      <c r="R26" s="135">
        <f ca="1"/>
        <v>14.424724394454048</v>
      </c>
      <c r="S26" s="135">
        <f ca="1"/>
        <v>14.424724394454048</v>
      </c>
      <c r="T26" s="135">
        <f ca="1"/>
        <v>14.424724394454048</v>
      </c>
      <c r="U26" s="135">
        <f ca="1"/>
        <v>14.424724394454048</v>
      </c>
      <c r="V26" s="135">
        <f ca="1"/>
        <v>14.424724394454048</v>
      </c>
      <c r="W26" s="135">
        <f ca="1"/>
        <v>14.424724394454048</v>
      </c>
      <c r="X26" s="135">
        <f ca="1"/>
        <v>14.424724394454048</v>
      </c>
      <c r="Y26" s="135">
        <f ca="1"/>
        <v>14.424724394454048</v>
      </c>
      <c r="Z26" s="135">
        <f ca="1"/>
        <v>14.424724394454048</v>
      </c>
      <c r="AA26" s="135">
        <f ca="1"/>
        <v>14.424724394454048</v>
      </c>
      <c r="AB26" s="135">
        <f ca="1"/>
        <v>14.424724394454048</v>
      </c>
      <c r="AC26" s="135">
        <f ca="1"/>
        <v>14.424724394454048</v>
      </c>
      <c r="AD26" s="135">
        <f ca="1"/>
        <v>14.424724394454048</v>
      </c>
      <c r="AE26" s="135">
        <f ca="1"/>
        <v>14.424724394454048</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2.1780844978404397E-4</v>
      </c>
      <c r="C28" s="166">
        <f ca="1"/>
        <v>9.879535551939286E-3</v>
      </c>
      <c r="D28" s="7">
        <f ca="1"/>
        <v>2.6376958930323404E-2</v>
      </c>
      <c r="E28" s="7">
        <f ca="1"/>
        <v>3.6054843816446316E-2</v>
      </c>
      <c r="F28" s="7">
        <f ca="1"/>
        <v>4.755887208383662E-2</v>
      </c>
      <c r="G28" s="7">
        <f ca="1"/>
        <v>6.5252448726241502E-2</v>
      </c>
      <c r="H28" s="7">
        <f ca="1"/>
        <v>9.7942774739327151E-2</v>
      </c>
      <c r="I28" s="7">
        <f ca="1"/>
        <v>0.13514870821134464</v>
      </c>
      <c r="J28" s="7">
        <f ca="1"/>
        <v>0.18945064915950127</v>
      </c>
      <c r="K28" s="7">
        <f ca="1"/>
        <v>0.2758810212822384</v>
      </c>
      <c r="L28" s="7">
        <f ca="1"/>
        <v>0.29460885117505403</v>
      </c>
      <c r="M28" s="7">
        <f ca="1"/>
        <v>0.31172961126740051</v>
      </c>
      <c r="N28" s="7">
        <f ca="1"/>
        <v>0.40596847752827109</v>
      </c>
      <c r="O28" s="7">
        <f ca="1"/>
        <v>0.56604808643522875</v>
      </c>
      <c r="P28" s="7">
        <f ca="1"/>
        <v>0.55688309214724918</v>
      </c>
      <c r="Q28" s="7">
        <f ca="1"/>
        <v>0.55688309214724918</v>
      </c>
      <c r="R28" s="7">
        <f ca="1"/>
        <v>0.55688309214724918</v>
      </c>
      <c r="S28" s="7">
        <f ca="1"/>
        <v>0.55688309214724918</v>
      </c>
      <c r="T28" s="7">
        <f ca="1"/>
        <v>0.55688309214724918</v>
      </c>
      <c r="U28" s="7">
        <f ca="1"/>
        <v>0.55688309214724918</v>
      </c>
      <c r="V28" s="7">
        <f ca="1"/>
        <v>0.55688309214724918</v>
      </c>
      <c r="W28" s="7">
        <f ca="1"/>
        <v>0.55688309214724918</v>
      </c>
      <c r="X28" s="7">
        <f ca="1"/>
        <v>0.55688309214724918</v>
      </c>
      <c r="Y28" s="7">
        <f ca="1"/>
        <v>0.55688309214724918</v>
      </c>
      <c r="Z28" s="7">
        <f ca="1"/>
        <v>0.55688309214724918</v>
      </c>
      <c r="AA28" s="7">
        <f ca="1"/>
        <v>0.55688309214724918</v>
      </c>
      <c r="AB28" s="7">
        <f ca="1"/>
        <v>0.55688309214724918</v>
      </c>
      <c r="AC28" s="7">
        <f ca="1"/>
        <v>0.55688309214724918</v>
      </c>
      <c r="AD28" s="7">
        <f ca="1"/>
        <v>0.55688309214724918</v>
      </c>
      <c r="AE28" s="7">
        <f ca="1"/>
        <v>0.55688309214724918</v>
      </c>
      <c r="AF28" s="7"/>
    </row>
    <row r="29" spans="1:32">
      <c r="A29" s="354" t="s">
        <v>194</v>
      </c>
      <c r="B29" s="135" cm="1">
        <f t="array" aca="1" ref="B29:AE29" ca="1">Total_EUE__MWh____Option_8</f>
        <v>5.6418068769223248E-3</v>
      </c>
      <c r="C29" s="167">
        <f ca="1"/>
        <v>0.2559057358564098</v>
      </c>
      <c r="D29" s="135">
        <f ca="1"/>
        <v>0.68323202535505101</v>
      </c>
      <c r="E29" s="135">
        <f ca="1"/>
        <v>0.93391448307754643</v>
      </c>
      <c r="F29" s="135">
        <f ca="1"/>
        <v>1.2318988168149334</v>
      </c>
      <c r="G29" s="135">
        <f ca="1"/>
        <v>1.6902085953264963</v>
      </c>
      <c r="H29" s="135">
        <f ca="1"/>
        <v>2.5369732928959587</v>
      </c>
      <c r="I29" s="135">
        <f ca="1"/>
        <v>3.5007040000051926</v>
      </c>
      <c r="J29" s="135">
        <f ca="1"/>
        <v>4.9072658858057459</v>
      </c>
      <c r="K29" s="135">
        <f ca="1"/>
        <v>7.1460379274803927</v>
      </c>
      <c r="L29" s="135">
        <f ca="1"/>
        <v>7.6311375624297204</v>
      </c>
      <c r="M29" s="135">
        <f ca="1"/>
        <v>8.0746098984337102</v>
      </c>
      <c r="N29" s="135">
        <f ca="1"/>
        <v>10.515642302232086</v>
      </c>
      <c r="O29" s="135">
        <f ca="1"/>
        <v>14.662121648105797</v>
      </c>
      <c r="P29" s="135">
        <f ca="1"/>
        <v>14.424724394454048</v>
      </c>
      <c r="Q29" s="135">
        <f ca="1"/>
        <v>14.424724394454048</v>
      </c>
      <c r="R29" s="135">
        <f ca="1"/>
        <v>14.424724394454048</v>
      </c>
      <c r="S29" s="135">
        <f ca="1"/>
        <v>14.424724394454048</v>
      </c>
      <c r="T29" s="135">
        <f ca="1"/>
        <v>14.424724394454048</v>
      </c>
      <c r="U29" s="135">
        <f ca="1"/>
        <v>14.424724394454048</v>
      </c>
      <c r="V29" s="135">
        <f ca="1"/>
        <v>14.424724394454048</v>
      </c>
      <c r="W29" s="135">
        <f ca="1"/>
        <v>14.424724394454048</v>
      </c>
      <c r="X29" s="135">
        <f ca="1"/>
        <v>14.424724394454048</v>
      </c>
      <c r="Y29" s="135">
        <f ca="1"/>
        <v>14.424724394454048</v>
      </c>
      <c r="Z29" s="135">
        <f ca="1"/>
        <v>14.424724394454048</v>
      </c>
      <c r="AA29" s="135">
        <f ca="1"/>
        <v>14.424724394454048</v>
      </c>
      <c r="AB29" s="135">
        <f ca="1"/>
        <v>14.424724394454048</v>
      </c>
      <c r="AC29" s="135">
        <f ca="1"/>
        <v>14.424724394454048</v>
      </c>
      <c r="AD29" s="135">
        <f ca="1"/>
        <v>14.424724394454048</v>
      </c>
      <c r="AE29" s="135">
        <f ca="1"/>
        <v>14.424724394454048</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opLeftCell="A43" workbookViewId="0">
      <selection activeCell="B66" sqref="B66:H7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6" t="s">
        <v>200</v>
      </c>
      <c r="E1" s="446"/>
      <c r="F1" s="446"/>
      <c r="G1" s="446"/>
      <c r="H1" s="446"/>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6" t="s">
        <v>213</v>
      </c>
      <c r="E7" s="446"/>
      <c r="F7" s="121"/>
      <c r="G7" s="446" t="s">
        <v>214</v>
      </c>
      <c r="H7" s="446"/>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4" t="s">
        <v>219</v>
      </c>
      <c r="C9" s="99"/>
      <c r="D9" s="121" t="s">
        <v>220</v>
      </c>
      <c r="E9" s="103">
        <v>1.1299999999999999</v>
      </c>
      <c r="F9" s="99"/>
      <c r="G9" s="103" t="s">
        <v>221</v>
      </c>
      <c r="H9" s="101">
        <f>IF(G9="High",150%,IF(G9="Low",50%,100%))</f>
        <v>0.5</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4"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4" t="s">
        <v>223</v>
      </c>
      <c r="C11" s="99"/>
      <c r="D11" s="447" t="s">
        <v>224</v>
      </c>
      <c r="E11" s="447"/>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4"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4"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4"/>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4"/>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4"/>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v>45</v>
      </c>
      <c r="F26" s="360">
        <v>45</v>
      </c>
      <c r="G26" s="360">
        <v>45</v>
      </c>
      <c r="H26" s="360">
        <v>45</v>
      </c>
      <c r="I26" s="104">
        <f t="shared" si="2"/>
        <v>45</v>
      </c>
      <c r="J26" s="104">
        <f t="shared" si="3"/>
        <v>45</v>
      </c>
      <c r="K26" s="104">
        <f t="shared" si="4"/>
        <v>45</v>
      </c>
      <c r="L26" s="104">
        <f t="shared" si="5"/>
        <v>45</v>
      </c>
      <c r="M26" s="104">
        <f t="shared" si="6"/>
        <v>45</v>
      </c>
      <c r="N26" s="104">
        <f t="shared" si="7"/>
        <v>45</v>
      </c>
      <c r="O26" s="104">
        <f t="shared" si="8"/>
        <v>45</v>
      </c>
      <c r="P26" s="104">
        <f t="shared" si="9"/>
        <v>45</v>
      </c>
      <c r="Q26" s="99"/>
      <c r="R26" s="99"/>
      <c r="S26" s="99"/>
      <c r="T26" s="99"/>
      <c r="U26" s="99"/>
      <c r="V26" s="99"/>
      <c r="W26" s="99"/>
      <c r="X26" s="99"/>
      <c r="Y26" s="99"/>
      <c r="Z26" s="99"/>
      <c r="AA26" s="99"/>
    </row>
    <row r="27" spans="1:27">
      <c r="A27" s="121" t="str">
        <f>_xlfn.CONCAT($A$19," Option 3 N-1")</f>
        <v>Added Capacity (MVA) Option 3 N-1</v>
      </c>
      <c r="B27" s="360"/>
      <c r="C27" s="360"/>
      <c r="D27" s="360"/>
      <c r="E27" s="360">
        <v>45</v>
      </c>
      <c r="F27" s="360">
        <v>45</v>
      </c>
      <c r="G27" s="360">
        <v>45</v>
      </c>
      <c r="H27" s="360">
        <v>45</v>
      </c>
      <c r="I27" s="104">
        <f t="shared" si="2"/>
        <v>45</v>
      </c>
      <c r="J27" s="104">
        <f t="shared" si="3"/>
        <v>45</v>
      </c>
      <c r="K27" s="104">
        <f t="shared" si="4"/>
        <v>45</v>
      </c>
      <c r="L27" s="104">
        <f t="shared" si="5"/>
        <v>45</v>
      </c>
      <c r="M27" s="104">
        <f t="shared" si="6"/>
        <v>45</v>
      </c>
      <c r="N27" s="104">
        <f t="shared" si="7"/>
        <v>45</v>
      </c>
      <c r="O27" s="104">
        <f t="shared" si="8"/>
        <v>45</v>
      </c>
      <c r="P27" s="104">
        <f t="shared" si="9"/>
        <v>45</v>
      </c>
      <c r="Q27" s="99"/>
      <c r="R27" s="99"/>
      <c r="S27" s="99"/>
      <c r="T27" s="99"/>
      <c r="U27" s="99"/>
      <c r="V27" s="99"/>
      <c r="W27" s="99"/>
      <c r="X27" s="99"/>
      <c r="Y27" s="99"/>
      <c r="Z27" s="99"/>
      <c r="AA27" s="99"/>
    </row>
    <row r="28" spans="1:27">
      <c r="A28" s="121" t="str">
        <f>_xlfn.CONCAT($A$19," Option 3 N-2")</f>
        <v>Added Capacity (MVA) Option 3 N-2</v>
      </c>
      <c r="B28" s="360"/>
      <c r="C28" s="360"/>
      <c r="D28" s="360"/>
      <c r="E28" s="360">
        <v>45</v>
      </c>
      <c r="F28" s="360">
        <v>45</v>
      </c>
      <c r="G28" s="360">
        <v>45</v>
      </c>
      <c r="H28" s="360">
        <v>45</v>
      </c>
      <c r="I28" s="104">
        <f t="shared" si="2"/>
        <v>45</v>
      </c>
      <c r="J28" s="104">
        <f t="shared" si="3"/>
        <v>45</v>
      </c>
      <c r="K28" s="104">
        <f t="shared" si="4"/>
        <v>45</v>
      </c>
      <c r="L28" s="104">
        <f t="shared" si="5"/>
        <v>45</v>
      </c>
      <c r="M28" s="104">
        <f t="shared" si="6"/>
        <v>45</v>
      </c>
      <c r="N28" s="104">
        <f t="shared" si="7"/>
        <v>45</v>
      </c>
      <c r="O28" s="104">
        <f t="shared" si="8"/>
        <v>45</v>
      </c>
      <c r="P28" s="104">
        <f t="shared" si="9"/>
        <v>45</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0"/>
      <c r="C56" s="360"/>
      <c r="D56" s="360"/>
      <c r="E56" s="360"/>
      <c r="F56" s="360"/>
      <c r="G56" s="360"/>
      <c r="H56" s="360"/>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ht="16.5">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ht="16.5">
      <c r="A67" s="121" t="str">
        <f>_xlfn.CONCAT("Added ",$A$65," Option 2")</f>
        <v>Added Transfers (MVA)  Option 2</v>
      </c>
      <c r="B67" s="360"/>
      <c r="C67" s="360"/>
      <c r="D67" s="360"/>
      <c r="E67" s="360">
        <v>19.333333329999999</v>
      </c>
      <c r="F67" s="360">
        <v>19.333333329999999</v>
      </c>
      <c r="G67" s="360">
        <v>19.333333329999999</v>
      </c>
      <c r="H67" s="360">
        <v>19.333333329999999</v>
      </c>
      <c r="I67" s="104">
        <f t="shared" ref="I67:P73" si="22">H67</f>
        <v>19.333333329999999</v>
      </c>
      <c r="J67" s="104">
        <f t="shared" si="22"/>
        <v>19.333333329999999</v>
      </c>
      <c r="K67" s="104">
        <f t="shared" si="22"/>
        <v>19.333333329999999</v>
      </c>
      <c r="L67" s="104">
        <f t="shared" si="22"/>
        <v>19.333333329999999</v>
      </c>
      <c r="M67" s="104">
        <f t="shared" si="22"/>
        <v>19.333333329999999</v>
      </c>
      <c r="N67" s="104">
        <f t="shared" si="22"/>
        <v>19.333333329999999</v>
      </c>
      <c r="O67" s="104">
        <f t="shared" si="22"/>
        <v>19.333333329999999</v>
      </c>
      <c r="P67" s="104">
        <f t="shared" si="22"/>
        <v>19.333333329999999</v>
      </c>
      <c r="Q67" s="99"/>
      <c r="R67" s="99"/>
      <c r="S67" s="99"/>
      <c r="T67" s="99"/>
      <c r="U67" s="99"/>
      <c r="V67" s="99"/>
      <c r="W67" s="99"/>
      <c r="X67" s="99"/>
      <c r="Y67" s="99"/>
      <c r="Z67" s="99"/>
      <c r="AA67" s="99"/>
    </row>
    <row r="68" spans="1:27" ht="16.5">
      <c r="A68" s="121" t="str">
        <f>_xlfn.CONCAT("Added ",$A$65," Option 3")</f>
        <v>Added Transfers (MVA)  Option 3</v>
      </c>
      <c r="B68" s="360"/>
      <c r="C68" s="360"/>
      <c r="D68" s="360"/>
      <c r="E68" s="360"/>
      <c r="F68" s="360"/>
      <c r="G68" s="360"/>
      <c r="H68" s="360"/>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ht="16.5">
      <c r="A69" s="121" t="str">
        <f>_xlfn.CONCAT("Added ",$A$65," Option 4")</f>
        <v>Added Transfers (MVA)  Option 4</v>
      </c>
      <c r="B69" s="360"/>
      <c r="C69" s="360"/>
      <c r="D69" s="360"/>
      <c r="E69" s="360">
        <v>4</v>
      </c>
      <c r="F69" s="360">
        <v>4</v>
      </c>
      <c r="G69" s="360">
        <v>4</v>
      </c>
      <c r="H69" s="360">
        <v>4</v>
      </c>
      <c r="I69" s="104">
        <f t="shared" si="22"/>
        <v>4</v>
      </c>
      <c r="J69" s="104">
        <f t="shared" si="22"/>
        <v>4</v>
      </c>
      <c r="K69" s="104">
        <f t="shared" si="22"/>
        <v>4</v>
      </c>
      <c r="L69" s="104">
        <f t="shared" si="22"/>
        <v>4</v>
      </c>
      <c r="M69" s="104">
        <f t="shared" si="22"/>
        <v>4</v>
      </c>
      <c r="N69" s="104">
        <f t="shared" si="22"/>
        <v>4</v>
      </c>
      <c r="O69" s="104">
        <f t="shared" si="22"/>
        <v>4</v>
      </c>
      <c r="P69" s="104">
        <f t="shared" si="22"/>
        <v>4</v>
      </c>
      <c r="Q69" s="99"/>
      <c r="R69" s="99"/>
      <c r="S69" s="99"/>
      <c r="T69" s="99"/>
      <c r="U69" s="99"/>
      <c r="V69" s="99"/>
      <c r="W69" s="99"/>
      <c r="X69" s="99"/>
      <c r="Y69" s="99"/>
      <c r="Z69" s="99"/>
      <c r="AA69" s="99"/>
    </row>
    <row r="70" spans="1:27" ht="16.5">
      <c r="A70" s="121" t="str">
        <f>_xlfn.CONCAT("Added ",$A$65," Option 5")</f>
        <v>Added Transfers (MVA)  Option 5</v>
      </c>
      <c r="B70" s="360"/>
      <c r="C70" s="360"/>
      <c r="D70" s="360"/>
      <c r="E70" s="360">
        <v>21.75</v>
      </c>
      <c r="F70" s="360">
        <v>21.75</v>
      </c>
      <c r="G70" s="360">
        <v>21.75</v>
      </c>
      <c r="H70" s="360">
        <v>21.75</v>
      </c>
      <c r="I70" s="104">
        <f t="shared" si="22"/>
        <v>21.75</v>
      </c>
      <c r="J70" s="104">
        <f t="shared" si="22"/>
        <v>21.75</v>
      </c>
      <c r="K70" s="104">
        <f t="shared" si="22"/>
        <v>21.75</v>
      </c>
      <c r="L70" s="104">
        <f t="shared" si="22"/>
        <v>21.75</v>
      </c>
      <c r="M70" s="104">
        <f t="shared" si="22"/>
        <v>21.75</v>
      </c>
      <c r="N70" s="104">
        <f t="shared" si="22"/>
        <v>21.75</v>
      </c>
      <c r="O70" s="104">
        <f t="shared" si="22"/>
        <v>21.75</v>
      </c>
      <c r="P70" s="104">
        <f t="shared" si="22"/>
        <v>21.75</v>
      </c>
      <c r="Q70" s="99"/>
      <c r="R70" s="99"/>
      <c r="S70" s="99"/>
      <c r="T70" s="99"/>
      <c r="U70" s="99"/>
      <c r="V70" s="99"/>
      <c r="W70" s="99"/>
      <c r="X70" s="99"/>
      <c r="Y70" s="99"/>
      <c r="Z70" s="99"/>
      <c r="AA70" s="99"/>
    </row>
    <row r="71" spans="1:27" ht="16.5">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ht="16.5">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ht="16.5">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234</v>
      </c>
      <c r="B88" s="98">
        <v>1.1000000000000001</v>
      </c>
    </row>
    <row r="89" spans="1:27">
      <c r="A89" s="4" t="s">
        <v>221</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8" t="s">
        <v>675</v>
      </c>
      <c r="E3" s="448"/>
      <c r="F3" s="448" t="s">
        <v>676</v>
      </c>
      <c r="G3" s="448"/>
      <c r="H3" s="448" t="s">
        <v>677</v>
      </c>
      <c r="I3" s="448"/>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702</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198</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49" t="s">
        <v>707</v>
      </c>
      <c r="D1" s="449"/>
      <c r="E1" s="449"/>
      <c r="F1" s="449"/>
      <c r="G1" s="449"/>
      <c r="H1" s="449"/>
      <c r="I1" s="449"/>
      <c r="J1" s="449"/>
      <c r="K1" s="449"/>
      <c r="L1" s="449"/>
    </row>
    <row r="2" spans="1:19">
      <c r="A2" s="355" t="s">
        <v>281</v>
      </c>
      <c r="B2" s="62"/>
      <c r="C2" s="61" t="str">
        <f>ZSS</f>
        <v>PHM</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52.862099420840103</v>
      </c>
      <c r="F9" s="72" cm="1">
        <f t="array" ref="F9">_xlfn._xlws.FILTER('Forecast - Summer'!$J:$J,  ('Forecast - Summer'!$B:$B=$C$2) *  ('Forecast - Summer'!$D:$D=F$4) *  ('Forecast - Summer'!$E:$E=F$6) *  ('Forecast - Summer'!$G:$G=$B$9),  "No match")</f>
        <v>69.620999846250896</v>
      </c>
      <c r="G9" s="72" cm="1">
        <f t="array" ref="G9">_xlfn._xlws.FILTER('Forecast - Summer'!$J:$J,  ('Forecast - Summer'!$B:$B=$C$2) *  ('Forecast - Summer'!$D:$D=G$4) *  ('Forecast - Summer'!$E:$E=G$6) *  ('Forecast - Summer'!$G:$G=$B$9),  "No match")</f>
        <v>74.152699730982206</v>
      </c>
      <c r="H9" s="72" cm="1">
        <f t="array" ref="H9">_xlfn._xlws.FILTER('Forecast - Summer'!$J:$J,  ('Forecast - Summer'!$B:$B=$C$2) *  ('Forecast - Summer'!$D:$D=H$4) *  ('Forecast - Summer'!$E:$E=H$6) *  ('Forecast - Summer'!$G:$G=$B$9),  "No match")</f>
        <v>73.999846666782901</v>
      </c>
      <c r="I9" s="72" cm="1">
        <f t="array" ref="I9">_xlfn._xlws.FILTER('Forecast - Summer'!$J:$J,  ('Forecast - Summer'!$B:$B=$C$2) *  ('Forecast - Summer'!$D:$D=I$4) *  ('Forecast - Summer'!$E:$E=I$6) *  ('Forecast - Summer'!$G:$G=$B$9),  "No match")</f>
        <v>73.964950376017498</v>
      </c>
      <c r="J9" s="72" cm="1">
        <f t="array" ref="J9">_xlfn._xlws.FILTER('Forecast - Summer'!$J:$J,  ('Forecast - Summer'!$B:$B=$C$2) *  ('Forecast - Summer'!$D:$D=J$4) *  ('Forecast - Summer'!$E:$E=J$6) *  ('Forecast - Summer'!$G:$G=$B$9),  "No match")</f>
        <v>74.464843150470998</v>
      </c>
      <c r="K9" s="72" cm="1">
        <f t="array" ref="K9">_xlfn._xlws.FILTER('Forecast - Summer'!$J:$J,  ('Forecast - Summer'!$B:$B=$C$2) *  ('Forecast - Summer'!$D:$D=K$4) *  ('Forecast - Summer'!$E:$E=K$6) *  ('Forecast - Summer'!$G:$G=$B$9),  "No match")</f>
        <v>75.015345932640102</v>
      </c>
      <c r="L9" s="72" cm="1">
        <f t="array" ref="L9">_xlfn._xlws.FILTER('Forecast - Summer'!$J:$J,  ('Forecast - Summer'!$B:$B=$C$2) *  ('Forecast - Summer'!$D:$D=L$4) *  ('Forecast - Summer'!$E:$E=L$6) *  ('Forecast - Summer'!$G:$G=$B$9),  "No match")</f>
        <v>76.1566049274345</v>
      </c>
      <c r="M9" s="72" cm="1">
        <f t="array" ref="M9">_xlfn._xlws.FILTER('Forecast - Summer'!$J:$J,  ('Forecast - Summer'!$B:$B=$C$2) *  ('Forecast - Summer'!$D:$D=M$4) *  ('Forecast - Summer'!$E:$E=M$6) *  ('Forecast - Summer'!$G:$G=$B$9),  "No match")</f>
        <v>76.978253148285404</v>
      </c>
      <c r="N9" s="72" cm="1">
        <f t="array" ref="N9">_xlfn._xlws.FILTER('Forecast - Summer'!$J:$J,  ('Forecast - Summer'!$B:$B=$C$2) *  ('Forecast - Summer'!$D:$D=N$4) *  ('Forecast - Summer'!$E:$E=N$6) *  ('Forecast - Summer'!$G:$G=$B$9),  "No match")</f>
        <v>77.414817928489299</v>
      </c>
      <c r="O9" s="72" cm="1">
        <f t="array" ref="O9">_xlfn._xlws.FILTER('Forecast - Summer'!$J:$J,  ('Forecast - Summer'!$B:$B=$C$2) *  ('Forecast - Summer'!$D:$D=O$4) *  ('Forecast - Summer'!$E:$E=O$6) *  ('Forecast - Summer'!$G:$G=$B$9),  "No match")</f>
        <v>77.884077508649099</v>
      </c>
      <c r="P9" s="72" cm="1">
        <f t="array" ref="P9">_xlfn._xlws.FILTER('Forecast - Summer'!$J:$J,  ('Forecast - Summer'!$B:$B=$C$2) *  ('Forecast - Summer'!$D:$D=P$4) *  ('Forecast - Summer'!$E:$E=P$6) *  ('Forecast - Summer'!$G:$G=$B$9),  "No match")</f>
        <v>78.321123848480099</v>
      </c>
      <c r="Q9" s="72" cm="1">
        <f t="array" ref="Q9">_xlfn._xlws.FILTER('Forecast - Summer'!$J:$J,  ('Forecast - Summer'!$B:$B=$C$2) *  ('Forecast - Summer'!$D:$D=Q$4) *  ('Forecast - Summer'!$E:$E=Q$6) *  ('Forecast - Summer'!$G:$G=$B$9),  "No match")</f>
        <v>79.127006100952897</v>
      </c>
      <c r="R9" s="72" cm="1">
        <f t="array" ref="R9">_xlfn._xlws.FILTER('Forecast - Summer'!$J:$J,  ('Forecast - Summer'!$B:$B=$C$2) *  ('Forecast - Summer'!$D:$D=R$4) *  ('Forecast - Summer'!$E:$E=R$6) *  ('Forecast - Summer'!$G:$G=$B$9),  "No match")</f>
        <v>80.132067389125098</v>
      </c>
      <c r="S9" s="72" cm="1">
        <f t="array" ref="S9">_xlfn._xlws.FILTER('Forecast - Summer'!$J:$J,  ('Forecast - Summer'!$B:$B=$C$2) *  ('Forecast - Summer'!$D:$D=S$4) *  ('Forecast - Summer'!$E:$E=S$6) *  ('Forecast - Summer'!$G:$G=$B$9),  "No match")</f>
        <v>80.040417347586398</v>
      </c>
    </row>
    <row r="10" spans="1:19" ht="14.45">
      <c r="A10" s="64" t="s">
        <v>139</v>
      </c>
      <c r="B10" s="64">
        <v>10</v>
      </c>
      <c r="C10" s="72"/>
      <c r="D10" s="72"/>
      <c r="E10" s="72" cm="1">
        <f t="array" ref="E10">_xlfn._xlws.FILTER('Forecast - Summer'!$J:$J,  ('Forecast - Summer'!$B:$B=$C$2) *  ('Forecast - Summer'!$D:$D=E4) *  ('Forecast - Summer'!$E:$E=E6) *  ('Forecast - Summer'!$G:$G=$B$10),  "No match")</f>
        <v>58.7281692067818</v>
      </c>
      <c r="F10" s="72" cm="1">
        <f t="array" ref="F10">_xlfn._xlws.FILTER('Forecast - Summer'!$J:$J,  ('Forecast - Summer'!$B:$B=$C$2) *  ('Forecast - Summer'!$D:$D=F4) *  ('Forecast - Summer'!$E:$E=F6) *  ('Forecast - Summer'!$G:$G=$B$10),  "No match")</f>
        <v>75.520698151019801</v>
      </c>
      <c r="G10" s="72" cm="1">
        <f t="array" ref="G10">_xlfn._xlws.FILTER('Forecast - Summer'!$J:$J,  ('Forecast - Summer'!$B:$B=$C$2) *  ('Forecast - Summer'!$D:$D=G4) *  ('Forecast - Summer'!$E:$E=G6) *  ('Forecast - Summer'!$G:$G=$B$10),  "No match")</f>
        <v>79.884544026396199</v>
      </c>
      <c r="H10" s="72" cm="1">
        <f t="array" ref="H10">_xlfn._xlws.FILTER('Forecast - Summer'!$J:$J,  ('Forecast - Summer'!$B:$B=$C$2) *  ('Forecast - Summer'!$D:$D=H4) *  ('Forecast - Summer'!$E:$E=H6) *  ('Forecast - Summer'!$G:$G=$B$10),  "No match")</f>
        <v>79.600809098795594</v>
      </c>
      <c r="I10" s="72" cm="1">
        <f t="array" ref="I10">_xlfn._xlws.FILTER('Forecast - Summer'!$J:$J,  ('Forecast - Summer'!$B:$B=$C$2) *  ('Forecast - Summer'!$D:$D=I4) *  ('Forecast - Summer'!$E:$E=I6) *  ('Forecast - Summer'!$G:$G=$B$10),  "No match")</f>
        <v>79.589430061220895</v>
      </c>
      <c r="J10" s="72" cm="1">
        <f t="array" ref="J10">_xlfn._xlws.FILTER('Forecast - Summer'!$J:$J,  ('Forecast - Summer'!$B:$B=$C$2) *  ('Forecast - Summer'!$D:$D=J4) *  ('Forecast - Summer'!$E:$E=J6) *  ('Forecast - Summer'!$G:$G=$B$10),  "No match")</f>
        <v>80.019910801217904</v>
      </c>
      <c r="K10" s="72" cm="1">
        <f t="array" ref="K10">_xlfn._xlws.FILTER('Forecast - Summer'!$J:$J,  ('Forecast - Summer'!$B:$B=$C$2) *  ('Forecast - Summer'!$D:$D=K4) *  ('Forecast - Summer'!$E:$E=K6) *  ('Forecast - Summer'!$G:$G=$B$10),  "No match")</f>
        <v>81.189487396904795</v>
      </c>
      <c r="L10" s="72" cm="1">
        <f t="array" ref="L10">_xlfn._xlws.FILTER('Forecast - Summer'!$J:$J,  ('Forecast - Summer'!$B:$B=$C$2) *  ('Forecast - Summer'!$D:$D=L4) *  ('Forecast - Summer'!$E:$E=L6) *  ('Forecast - Summer'!$G:$G=$B$10),  "No match")</f>
        <v>81.955240033379496</v>
      </c>
      <c r="M10" s="72" cm="1">
        <f t="array" ref="M10">_xlfn._xlws.FILTER('Forecast - Summer'!$J:$J,  ('Forecast - Summer'!$B:$B=$C$2) *  ('Forecast - Summer'!$D:$D=M4) *  ('Forecast - Summer'!$E:$E=M6) *  ('Forecast - Summer'!$G:$G=$B$10),  "No match")</f>
        <v>82.7146207293641</v>
      </c>
      <c r="N10" s="72" cm="1">
        <f t="array" ref="N10">_xlfn._xlws.FILTER('Forecast - Summer'!$J:$J,  ('Forecast - Summer'!$B:$B=$C$2) *  ('Forecast - Summer'!$D:$D=N4) *  ('Forecast - Summer'!$E:$E=N6) *  ('Forecast - Summer'!$G:$G=$B$10),  "No match")</f>
        <v>83.606247925875095</v>
      </c>
      <c r="O10" s="72" cm="1">
        <f t="array" ref="O10">_xlfn._xlws.FILTER('Forecast - Summer'!$J:$J,  ('Forecast - Summer'!$B:$B=$C$2) *  ('Forecast - Summer'!$D:$D=O4) *  ('Forecast - Summer'!$E:$E=O6) *  ('Forecast - Summer'!$G:$G=$B$10),  "No match")</f>
        <v>84.420562302890005</v>
      </c>
      <c r="P10" s="72" cm="1">
        <f t="array" ref="P10">_xlfn._xlws.FILTER('Forecast - Summer'!$J:$J,  ('Forecast - Summer'!$B:$B=$C$2) *  ('Forecast - Summer'!$D:$D=P4) *  ('Forecast - Summer'!$E:$E=P6) *  ('Forecast - Summer'!$G:$G=$B$10),  "No match")</f>
        <v>85.220612526140698</v>
      </c>
      <c r="Q10" s="72" cm="1">
        <f t="array" ref="Q10">_xlfn._xlws.FILTER('Forecast - Summer'!$J:$J,  ('Forecast - Summer'!$B:$B=$C$2) *  ('Forecast - Summer'!$D:$D=Q4) *  ('Forecast - Summer'!$E:$E=Q6) *  ('Forecast - Summer'!$G:$G=$B$10),  "No match")</f>
        <v>85.2936507508755</v>
      </c>
      <c r="R10" s="72" cm="1">
        <f t="array" ref="R10">_xlfn._xlws.FILTER('Forecast - Summer'!$J:$J,  ('Forecast - Summer'!$B:$B=$C$2) *  ('Forecast - Summer'!$D:$D=R4) *  ('Forecast - Summer'!$E:$E=R6) *  ('Forecast - Summer'!$G:$G=$B$10),  "No match")</f>
        <v>86.230881450222</v>
      </c>
      <c r="S10" s="72" cm="1">
        <f t="array" ref="S10">_xlfn._xlws.FILTER('Forecast - Summer'!$J:$J,  ('Forecast - Summer'!$B:$B=$C$2) *  ('Forecast - Summer'!$D:$D=S4) *  ('Forecast - Summer'!$E:$E=S6) *  ('Forecast - Summer'!$G:$G=$B$10),  "No match")</f>
        <v>85.484061690674594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46.731111164810201</v>
      </c>
      <c r="F17" s="72" cm="1">
        <f t="array" ref="F17">_xlfn._xlws.FILTER('Forecast- Winter'!$J:$J,  ('Forecast- Winter'!$B:$B=$C$2) *  ('Forecast- Winter'!$D:$D=F$12) *  ('Forecast- Winter'!$E:$E=F$14) *  ('Forecast- Winter'!$G:$G=$B$17),  "No match")</f>
        <v>64.137612640434497</v>
      </c>
      <c r="G17" s="72" cm="1">
        <f t="array" ref="G17">_xlfn._xlws.FILTER('Forecast- Winter'!$J:$J,  ('Forecast- Winter'!$B:$B=$C$2) *  ('Forecast- Winter'!$D:$D=G$12) *  ('Forecast- Winter'!$E:$E=G$14) *  ('Forecast- Winter'!$G:$G=$B$17),  "No match")</f>
        <v>68.629356363583298</v>
      </c>
      <c r="H17" s="72" cm="1">
        <f t="array" ref="H17">_xlfn._xlws.FILTER('Forecast- Winter'!$J:$J,  ('Forecast- Winter'!$B:$B=$C$2) *  ('Forecast- Winter'!$D:$D=H$12) *  ('Forecast- Winter'!$E:$E=H$14) *  ('Forecast- Winter'!$G:$G=$B$17),  "No match")</f>
        <v>69.378471392879206</v>
      </c>
      <c r="I17" s="72" cm="1">
        <f t="array" ref="I17">_xlfn._xlws.FILTER('Forecast- Winter'!$J:$J,  ('Forecast- Winter'!$B:$B=$C$2) *  ('Forecast- Winter'!$D:$D=I$12) *  ('Forecast- Winter'!$E:$E=I$14) *  ('Forecast- Winter'!$G:$G=$B$17),  "No match")</f>
        <v>69.946727500607906</v>
      </c>
      <c r="J17" s="72" cm="1">
        <f t="array" ref="J17">_xlfn._xlws.FILTER('Forecast- Winter'!$J:$J,  ('Forecast- Winter'!$B:$B=$C$2) *  ('Forecast- Winter'!$D:$D=J$12) *  ('Forecast- Winter'!$E:$E=J$14) *  ('Forecast- Winter'!$G:$G=$B$17),  "No match")</f>
        <v>70.960312111028898</v>
      </c>
      <c r="K17" s="72" cm="1">
        <f t="array" ref="K17">_xlfn._xlws.FILTER('Forecast- Winter'!$J:$J,  ('Forecast- Winter'!$B:$B=$C$2) *  ('Forecast- Winter'!$D:$D=K$12) *  ('Forecast- Winter'!$E:$E=K$14) *  ('Forecast- Winter'!$G:$G=$B$17),  "No match")</f>
        <v>73.294648016776605</v>
      </c>
      <c r="L17" s="72" cm="1">
        <f t="array" ref="L17">_xlfn._xlws.FILTER('Forecast- Winter'!$J:$J,  ('Forecast- Winter'!$B:$B=$C$2) *  ('Forecast- Winter'!$D:$D=L$12) *  ('Forecast- Winter'!$E:$E=L$14) *  ('Forecast- Winter'!$G:$G=$B$17),  "No match")</f>
        <v>74.838762649139596</v>
      </c>
      <c r="M17" s="72" cm="1">
        <f t="array" ref="M17">_xlfn._xlws.FILTER('Forecast- Winter'!$J:$J,  ('Forecast- Winter'!$B:$B=$C$2) *  ('Forecast- Winter'!$D:$D=M$12) *  ('Forecast- Winter'!$E:$E=M$14) *  ('Forecast- Winter'!$G:$G=$B$17),  "No match")</f>
        <v>76.814896200636298</v>
      </c>
      <c r="N17" s="72" cm="1">
        <f t="array" ref="N17">_xlfn._xlws.FILTER('Forecast- Winter'!$J:$J,  ('Forecast- Winter'!$B:$B=$C$2) *  ('Forecast- Winter'!$D:$D=N$12) *  ('Forecast- Winter'!$E:$E=N$14) *  ('Forecast- Winter'!$G:$G=$B$17),  "No match")</f>
        <v>77.829938466358399</v>
      </c>
      <c r="O17" s="72" cm="1">
        <f t="array" ref="O17">_xlfn._xlws.FILTER('Forecast- Winter'!$J:$J,  ('Forecast- Winter'!$B:$B=$C$2) *  ('Forecast- Winter'!$D:$D=O$12) *  ('Forecast- Winter'!$E:$E=O$14) *  ('Forecast- Winter'!$G:$G=$B$17),  "No match")</f>
        <v>78.709144932776098</v>
      </c>
      <c r="P17" s="72" cm="1">
        <f t="array" ref="P17">_xlfn._xlws.FILTER('Forecast- Winter'!$J:$J,  ('Forecast- Winter'!$B:$B=$C$2) *  ('Forecast- Winter'!$D:$D=P$12) *  ('Forecast- Winter'!$E:$E=P$14) *  ('Forecast- Winter'!$G:$G=$B$17),  "No match")</f>
        <v>77.005542618416499</v>
      </c>
      <c r="Q17" s="72" cm="1">
        <f t="array" ref="Q17">_xlfn._xlws.FILTER('Forecast- Winter'!$J:$J,  ('Forecast- Winter'!$B:$B=$C$2) *  ('Forecast- Winter'!$D:$D=Q$12) *  ('Forecast- Winter'!$E:$E=Q$14) *  ('Forecast- Winter'!$G:$G=$B$17),  "No match")</f>
        <v>78.953844162903195</v>
      </c>
      <c r="R17" s="72" cm="1">
        <f t="array" ref="R17">_xlfn._xlws.FILTER('Forecast- Winter'!$J:$J,  ('Forecast- Winter'!$B:$B=$C$2) *  ('Forecast- Winter'!$D:$D=R$12) *  ('Forecast- Winter'!$E:$E=R$14) *  ('Forecast- Winter'!$G:$G=$B$17),  "No match")</f>
        <v>82.029513849409398</v>
      </c>
      <c r="S17" s="72" cm="1">
        <f t="array" ref="S17">_xlfn._xlws.FILTER('Forecast- Winter'!$J:$J,  ('Forecast- Winter'!$B:$B=$C$2) *  ('Forecast- Winter'!$D:$D=S$12) *  ('Forecast- Winter'!$E:$E=S$14) *  ('Forecast- Winter'!$G:$G=$B$17),  "No match")</f>
        <v>79.656421572735795</v>
      </c>
    </row>
    <row r="18" spans="1:19" ht="14.45">
      <c r="A18" s="64" t="s">
        <v>141</v>
      </c>
      <c r="B18" s="64">
        <v>10</v>
      </c>
      <c r="C18" s="72"/>
      <c r="D18" s="72"/>
      <c r="E18" s="72" cm="1">
        <f t="array" ref="E18">_xlfn._xlws.FILTER('Forecast- Winter'!$J:$J,  ('Forecast- Winter'!$B:$B=$C$2) *  ('Forecast- Winter'!$D:$D=E$12) *  ('Forecast- Winter'!$E:$E=E$14) *  ('Forecast- Winter'!$G:$G=$B$18),  "No match")</f>
        <v>49.897777930332701</v>
      </c>
      <c r="F18" s="72" cm="1">
        <f t="array" ref="F18">_xlfn._xlws.FILTER('Forecast- Winter'!$J:$J,  ('Forecast- Winter'!$B:$B=$C$2) *  ('Forecast- Winter'!$D:$D=F$12) *  ('Forecast- Winter'!$E:$E=F$14) *  ('Forecast- Winter'!$G:$G=$B$18),  "No match")</f>
        <v>67.084747835466104</v>
      </c>
      <c r="G18" s="72" cm="1">
        <f t="array" ref="G18">_xlfn._xlws.FILTER('Forecast- Winter'!$J:$J,  ('Forecast- Winter'!$B:$B=$C$2) *  ('Forecast- Winter'!$D:$D=G$12) *  ('Forecast- Winter'!$E:$E=G$14) *  ('Forecast- Winter'!$G:$G=$B$18),  "No match")</f>
        <v>71.753119695925605</v>
      </c>
      <c r="H18" s="72" cm="1">
        <f t="array" ref="H18">_xlfn._xlws.FILTER('Forecast- Winter'!$J:$J,  ('Forecast- Winter'!$B:$B=$C$2) *  ('Forecast- Winter'!$D:$D=H$12) *  ('Forecast- Winter'!$E:$E=H$14) *  ('Forecast- Winter'!$G:$G=$B$18),  "No match")</f>
        <v>72.458382250656896</v>
      </c>
      <c r="I18" s="72" cm="1">
        <f t="array" ref="I18">_xlfn._xlws.FILTER('Forecast- Winter'!$J:$J,  ('Forecast- Winter'!$B:$B=$C$2) *  ('Forecast- Winter'!$D:$D=I$12) *  ('Forecast- Winter'!$E:$E=I$14) *  ('Forecast- Winter'!$G:$G=$B$18),  "No match")</f>
        <v>72.886966855266607</v>
      </c>
      <c r="J18" s="72" cm="1">
        <f t="array" ref="J18">_xlfn._xlws.FILTER('Forecast- Winter'!$J:$J,  ('Forecast- Winter'!$B:$B=$C$2) *  ('Forecast- Winter'!$D:$D=J$12) *  ('Forecast- Winter'!$E:$E=J$14) *  ('Forecast- Winter'!$G:$G=$B$18),  "No match")</f>
        <v>73.878092453481003</v>
      </c>
      <c r="K18" s="72" cm="1">
        <f t="array" ref="K18">_xlfn._xlws.FILTER('Forecast- Winter'!$J:$J,  ('Forecast- Winter'!$B:$B=$C$2) *  ('Forecast- Winter'!$D:$D=K$12) *  ('Forecast- Winter'!$E:$E=K$14) *  ('Forecast- Winter'!$G:$G=$B$18),  "No match")</f>
        <v>76.249258285818499</v>
      </c>
      <c r="L18" s="72" cm="1">
        <f t="array" ref="L18">_xlfn._xlws.FILTER('Forecast- Winter'!$J:$J,  ('Forecast- Winter'!$B:$B=$C$2) *  ('Forecast- Winter'!$D:$D=L$12) *  ('Forecast- Winter'!$E:$E=L$14) *  ('Forecast- Winter'!$G:$G=$B$18),  "No match")</f>
        <v>77.522657601677693</v>
      </c>
      <c r="M18" s="72" cm="1">
        <f t="array" ref="M18">_xlfn._xlws.FILTER('Forecast- Winter'!$J:$J,  ('Forecast- Winter'!$B:$B=$C$2) *  ('Forecast- Winter'!$D:$D=M$12) *  ('Forecast- Winter'!$E:$E=M$14) *  ('Forecast- Winter'!$G:$G=$B$18),  "No match")</f>
        <v>79.989740826382899</v>
      </c>
      <c r="N18" s="72" cm="1">
        <f t="array" ref="N18">_xlfn._xlws.FILTER('Forecast- Winter'!$J:$J,  ('Forecast- Winter'!$B:$B=$C$2) *  ('Forecast- Winter'!$D:$D=N$12) *  ('Forecast- Winter'!$E:$E=N$14) *  ('Forecast- Winter'!$G:$G=$B$18),  "No match")</f>
        <v>87.534316540684401</v>
      </c>
      <c r="O18" s="72" cm="1">
        <f t="array" ref="O18">_xlfn._xlws.FILTER('Forecast- Winter'!$J:$J,  ('Forecast- Winter'!$B:$B=$C$2) *  ('Forecast- Winter'!$D:$D=O$12) *  ('Forecast- Winter'!$E:$E=O$14) *  ('Forecast- Winter'!$G:$G=$B$18),  "No match")</f>
        <v>81.262929021961497</v>
      </c>
      <c r="P18" s="72" cm="1">
        <f t="array" ref="P18">_xlfn._xlws.FILTER('Forecast- Winter'!$J:$J,  ('Forecast- Winter'!$B:$B=$C$2) *  ('Forecast- Winter'!$D:$D=P$12) *  ('Forecast- Winter'!$E:$E=P$14) *  ('Forecast- Winter'!$G:$G=$B$18),  "No match")</f>
        <v>80.020536812089702</v>
      </c>
      <c r="Q18" s="72" cm="1">
        <f t="array" ref="Q18">_xlfn._xlws.FILTER('Forecast- Winter'!$J:$J,  ('Forecast- Winter'!$B:$B=$C$2) *  ('Forecast- Winter'!$D:$D=Q$12) *  ('Forecast- Winter'!$E:$E=Q$14) *  ('Forecast- Winter'!$G:$G=$B$18),  "No match")</f>
        <v>81.645385967832098</v>
      </c>
      <c r="R18" s="72" cm="1">
        <f t="array" ref="R18">_xlfn._xlws.FILTER('Forecast- Winter'!$J:$J,  ('Forecast- Winter'!$B:$B=$C$2) *  ('Forecast- Winter'!$D:$D=R$12) *  ('Forecast- Winter'!$E:$E=R$14) *  ('Forecast- Winter'!$G:$G=$B$18),  "No match")</f>
        <v>85.225265378724799</v>
      </c>
      <c r="S18" s="72" cm="1">
        <f t="array" ref="S18">_xlfn._xlws.FILTER('Forecast- Winter'!$J:$J,  ('Forecast- Winter'!$B:$B=$C$2) *  ('Forecast- Winter'!$D:$D=S$12) *  ('Forecast- Winter'!$E:$E=S$14) *  ('Forecast- Winter'!$G:$G=$B$18),  "No match")</f>
        <v>82.764830652186106</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PHM</v>
      </c>
      <c r="D29" s="61">
        <v>1.7</v>
      </c>
      <c r="E29" s="61">
        <v>1.7</v>
      </c>
      <c r="F29" s="61">
        <v>1.67</v>
      </c>
      <c r="G29" s="61">
        <v>1.65</v>
      </c>
      <c r="H29" s="61">
        <v>1.62</v>
      </c>
      <c r="I29" s="61">
        <v>1.6</v>
      </c>
      <c r="J29" s="61">
        <v>1.58</v>
      </c>
      <c r="K29" s="61">
        <v>1.55</v>
      </c>
      <c r="L29" s="61">
        <v>1.53</v>
      </c>
      <c r="M29" s="61">
        <v>1.51</v>
      </c>
      <c r="N29" s="61">
        <v>1.48</v>
      </c>
      <c r="O29" s="61">
        <v>1.46</v>
      </c>
      <c r="P29" s="61">
        <v>1.44</v>
      </c>
      <c r="Q29" s="61">
        <v>1.42</v>
      </c>
      <c r="R29" s="61">
        <v>1.4</v>
      </c>
    </row>
    <row r="31" spans="1:19">
      <c r="C31" s="356" t="s">
        <v>742</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4"/>
    </row>
    <row r="2" spans="1:122">
      <c r="C2" s="105" t="str">
        <f>'Key Model Assumption &amp; Inputs'!$B$1</f>
        <v>PHM</v>
      </c>
      <c r="D2" s="105"/>
      <c r="E2" s="105"/>
    </row>
    <row r="3" spans="1:122" s="106" customFormat="1">
      <c r="A3" s="450" t="s">
        <v>744</v>
      </c>
      <c r="B3" s="450"/>
      <c r="C3" s="450"/>
      <c r="D3" s="450"/>
      <c r="E3" s="450"/>
      <c r="F3" s="450"/>
    </row>
    <row r="4" spans="1:122">
      <c r="H4" s="34" t="s">
        <v>745</v>
      </c>
      <c r="I4" s="34" t="s">
        <v>698</v>
      </c>
      <c r="J4" s="34"/>
      <c r="K4" s="34" t="s">
        <v>695</v>
      </c>
      <c r="L4" s="34"/>
      <c r="M4" s="34" t="s">
        <v>693</v>
      </c>
      <c r="N4" s="34"/>
      <c r="O4" s="34" t="s">
        <v>692</v>
      </c>
      <c r="P4" s="34"/>
      <c r="Q4" s="34" t="s">
        <v>198</v>
      </c>
      <c r="R4" s="34"/>
      <c r="S4" s="34" t="s">
        <v>702</v>
      </c>
      <c r="T4" s="34"/>
      <c r="U4" s="34" t="s">
        <v>700</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3.3834077683042357E-4</v>
      </c>
      <c r="D7" s="125">
        <f t="shared" ca="1" si="0"/>
        <v>1.4859926918392203</v>
      </c>
      <c r="E7" s="124">
        <f t="shared" ref="E7:E29" ca="1" si="3">OFFSET(H7,0,MATCH($C$2,$I$4:$DZ$4,0))</f>
        <v>3.4441191665231615E-4</v>
      </c>
      <c r="F7" s="125">
        <f t="shared" ca="1" si="1"/>
        <v>1.5126571379369724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7.4434970902693173E-4</v>
      </c>
      <c r="D8" s="125">
        <f t="shared" ca="1" si="0"/>
        <v>3.2691839220462842</v>
      </c>
      <c r="E8" s="124">
        <f t="shared" ca="1" si="3"/>
        <v>5.1661787497847425E-4</v>
      </c>
      <c r="F8" s="125">
        <f t="shared" ca="1" si="1"/>
        <v>2.2689857069054589</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1.5563675734199481E-3</v>
      </c>
      <c r="D9" s="125">
        <f t="shared" ca="1" si="0"/>
        <v>6.8355663824604127</v>
      </c>
      <c r="E9" s="124">
        <f t="shared" ca="1" si="3"/>
        <v>8.6102979163079057E-4</v>
      </c>
      <c r="F9" s="125">
        <f t="shared" ca="1" si="1"/>
        <v>3.7816428448424322</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3.9924211665990032E-3</v>
      </c>
      <c r="D10" s="125">
        <f t="shared" ca="1" si="0"/>
        <v>17.534713763702822</v>
      </c>
      <c r="E10" s="124">
        <f t="shared" ca="1" si="3"/>
        <v>1.3776476666092646E-3</v>
      </c>
      <c r="F10" s="125">
        <f t="shared" ca="1" si="1"/>
        <v>6.0506285517478897</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1.7932061172012407E-2</v>
      </c>
      <c r="D11" s="125">
        <f t="shared" ca="1" si="0"/>
        <v>78.757612667478497</v>
      </c>
      <c r="E11" s="124">
        <f t="shared" ca="1" si="3"/>
        <v>3.702428104012397E-3</v>
      </c>
      <c r="F11" s="125">
        <f t="shared" ca="1" si="1"/>
        <v>16.261064232822449</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5.393151982677051E-2</v>
      </c>
      <c r="D12" s="125">
        <f t="shared" ca="1" si="0"/>
        <v>236.86723507917608</v>
      </c>
      <c r="E12" s="124">
        <f t="shared" ca="1" si="3"/>
        <v>6.0272085414155296E-3</v>
      </c>
      <c r="F12" s="125">
        <f t="shared" ca="1" si="1"/>
        <v>26.471499913897006</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0.11327649208282964</v>
      </c>
      <c r="D13" s="125">
        <f t="shared" ca="1" si="0"/>
        <v>497.51035322778779</v>
      </c>
      <c r="E13" s="124">
        <f t="shared" ca="1" si="3"/>
        <v>7.749268124677109E-3</v>
      </c>
      <c r="F13" s="125">
        <f t="shared" ca="1" si="1"/>
        <v>34.034785603581859</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0.18297469210988834</v>
      </c>
      <c r="D14" s="125">
        <f t="shared" ca="1" si="0"/>
        <v>803.6248477466296</v>
      </c>
      <c r="E14" s="124">
        <f t="shared" ca="1" si="3"/>
        <v>1.1021181332874143E-2</v>
      </c>
      <c r="F14" s="125">
        <f t="shared" ca="1" si="1"/>
        <v>48.405028413983239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0.26302611990795399</v>
      </c>
      <c r="D15" s="125">
        <f t="shared" ca="1" si="0"/>
        <v>1155.2107186357339</v>
      </c>
      <c r="E15" s="124">
        <f t="shared" ca="1" si="3"/>
        <v>1.7392801790942016E-2</v>
      </c>
      <c r="F15" s="125">
        <f t="shared" ca="1" si="1"/>
        <v>76.389185465817334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0.35363377994312717</v>
      </c>
      <c r="D16" s="125">
        <f t="shared" ca="1" si="0"/>
        <v>1553.1595615102144</v>
      </c>
      <c r="E16" s="124">
        <f t="shared" ca="1" si="3"/>
        <v>2.6003099707249826E-2</v>
      </c>
      <c r="F16" s="125">
        <f t="shared" ca="1" si="1"/>
        <v>114.20561391424124</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0.46136148328591708</v>
      </c>
      <c r="D17" s="125">
        <f t="shared" ca="1" si="0"/>
        <v>2026.2996345917479</v>
      </c>
      <c r="E17" s="124">
        <f t="shared" ca="1" si="3"/>
        <v>4.05545031858104E-2</v>
      </c>
      <c r="F17" s="125">
        <f t="shared" ca="1" si="1"/>
        <v>178.11537799207929</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0.59162268236560966</v>
      </c>
      <c r="D18" s="125">
        <f t="shared" ca="1" si="0"/>
        <v>2598.4068209497577</v>
      </c>
      <c r="E18" s="124">
        <f t="shared" ca="1" si="3"/>
        <v>7.0948854830377509E-2</v>
      </c>
      <c r="F18" s="125">
        <f t="shared" ca="1" si="1"/>
        <v>311.60737041501801</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0.73622953038290995</v>
      </c>
      <c r="D19" s="125">
        <f t="shared" ca="1" si="0"/>
        <v>3233.5200974417403</v>
      </c>
      <c r="E19" s="124">
        <f t="shared" ca="1" si="3"/>
        <v>0.14482521095229875</v>
      </c>
      <c r="F19" s="125">
        <f t="shared" ca="1" si="1"/>
        <v>636.07232650249614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0.85958857761526297</v>
      </c>
      <c r="D20" s="125">
        <f t="shared" ca="1" si="0"/>
        <v>3775.3130328862349</v>
      </c>
      <c r="E20" s="124">
        <f t="shared" ca="1" si="3"/>
        <v>0.26855519200965094</v>
      </c>
      <c r="F20" s="125">
        <f t="shared" ca="1" si="1"/>
        <v>1179.4944033063869</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0.92732440113670311</v>
      </c>
      <c r="D21" s="125">
        <f t="shared" ca="1" si="0"/>
        <v>4072.8087697924002</v>
      </c>
      <c r="E21" s="124">
        <f t="shared" ca="1" si="3"/>
        <v>0.41174444635782098</v>
      </c>
      <c r="F21" s="125">
        <f t="shared" ca="1" si="1"/>
        <v>1808.3816084035498</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0.95601569901191852</v>
      </c>
      <c r="D22" s="125">
        <f t="shared" ca="1" si="0"/>
        <v>4198.8209500603461</v>
      </c>
      <c r="E22" s="124">
        <f t="shared" ca="1" si="3"/>
        <v>0.63277079386948354</v>
      </c>
      <c r="F22" s="125">
        <f t="shared" ca="1" si="1"/>
        <v>2779.1293266747716</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0.97252672892124059</v>
      </c>
      <c r="D23" s="125">
        <f t="shared" ca="1" si="0"/>
        <v>4271.337393422089</v>
      </c>
      <c r="E23" s="124">
        <f t="shared" ca="1" si="3"/>
        <v>0.86843464783893276</v>
      </c>
      <c r="F23" s="125">
        <f t="shared" ca="1" si="1"/>
        <v>3814.1649733085928</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0.98403031533347318</v>
      </c>
      <c r="D24" s="125">
        <f t="shared" ca="1" si="0"/>
        <v>4321.8611449446144</v>
      </c>
      <c r="E24" s="124">
        <f t="shared" ca="1" si="3"/>
        <v>0.94876872739812024</v>
      </c>
      <c r="F24" s="125">
        <f t="shared" ca="1" si="1"/>
        <v>4166.9922507325437</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0.99113547164691096</v>
      </c>
      <c r="D25" s="125">
        <f t="shared" ca="1" si="0"/>
        <v>4353.0669914732325</v>
      </c>
      <c r="E25" s="124">
        <f t="shared" ca="1" si="3"/>
        <v>0.97511623902203381</v>
      </c>
      <c r="F25" s="125">
        <f t="shared" ca="1" si="1"/>
        <v>4282.7105217847729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0.99485722019204503</v>
      </c>
      <c r="D26" s="125">
        <f t="shared" ca="1" si="0"/>
        <v>4369.4129110834619</v>
      </c>
      <c r="E26" s="124">
        <f t="shared" ca="1" si="3"/>
        <v>0.99380058550043004</v>
      </c>
      <c r="F26" s="125">
        <f t="shared" ca="1" si="1"/>
        <v>4364.7721715178886</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0.99695493300839333</v>
      </c>
      <c r="D27" s="125">
        <f t="shared" ca="1" si="0"/>
        <v>4378.6260657728635</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0" t="s">
        <v>749</v>
      </c>
      <c r="B32" s="450"/>
      <c r="C32" s="450"/>
      <c r="D32" s="450"/>
      <c r="E32" s="450"/>
      <c r="F32" s="450"/>
      <c r="G32" s="450"/>
    </row>
    <row r="33" spans="1:122">
      <c r="A33" s="107"/>
      <c r="B33" s="107"/>
      <c r="C33" s="107"/>
      <c r="D33" s="107"/>
      <c r="E33" s="107"/>
      <c r="F33" s="107"/>
      <c r="G33" s="107"/>
      <c r="H33" s="73" t="s">
        <v>745</v>
      </c>
      <c r="I33" s="73" t="s">
        <v>698</v>
      </c>
      <c r="J33" s="73"/>
      <c r="K33" s="73" t="s">
        <v>695</v>
      </c>
      <c r="L33" s="73"/>
      <c r="M33" s="73" t="s">
        <v>693</v>
      </c>
      <c r="N33" s="73"/>
      <c r="O33" s="73" t="s">
        <v>692</v>
      </c>
      <c r="P33" s="73"/>
      <c r="Q33" s="73" t="s">
        <v>198</v>
      </c>
      <c r="R33" s="73"/>
      <c r="S33" s="73" t="s">
        <v>702</v>
      </c>
      <c r="T33" s="73"/>
      <c r="U33" s="73" t="s">
        <v>700</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3.3834077683042357E-4</v>
      </c>
      <c r="D36" s="125">
        <f t="shared" ca="1" si="5"/>
        <v>1.4859926918392203</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7.4434970902693173E-4</v>
      </c>
      <c r="D37" s="125">
        <f t="shared" ca="1" si="5"/>
        <v>3.2691839220462842</v>
      </c>
      <c r="E37" s="340">
        <f t="shared" ca="1" si="8"/>
        <v>0</v>
      </c>
      <c r="F37" s="125">
        <f t="shared" ca="1" si="6"/>
        <v>0</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1.5563675734199481E-3</v>
      </c>
      <c r="D38" s="125">
        <f t="shared" ca="1" si="5"/>
        <v>6.8355663824604127</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3.9924211665990032E-3</v>
      </c>
      <c r="D39" s="125">
        <f t="shared" ca="1" si="5"/>
        <v>17.534713763702822</v>
      </c>
      <c r="E39" s="340">
        <f t="shared" ca="1" si="8"/>
        <v>5.1661787497847425E-4</v>
      </c>
      <c r="F39" s="125">
        <f t="shared" ca="1" si="6"/>
        <v>2.2689857069054589</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1.7932061172012407E-2</v>
      </c>
      <c r="D40" s="125">
        <f t="shared" ca="1" si="5"/>
        <v>78.757612667478497</v>
      </c>
      <c r="E40" s="340">
        <f t="shared" ca="1" si="8"/>
        <v>1.2915446874461856E-3</v>
      </c>
      <c r="F40" s="125">
        <f t="shared" ca="1" si="6"/>
        <v>5.6724642672636474</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5.393151982677051E-2</v>
      </c>
      <c r="D41" s="125">
        <f t="shared" ca="1" si="5"/>
        <v>236.86723507917608</v>
      </c>
      <c r="E41" s="340">
        <f t="shared" ca="1" si="8"/>
        <v>3.616325124849318E-3</v>
      </c>
      <c r="F41" s="125">
        <f t="shared" ca="1" si="6"/>
        <v>15.882899948338205</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0.11327649208282964</v>
      </c>
      <c r="D42" s="125">
        <f t="shared" ca="1" si="5"/>
        <v>497.51035322778779</v>
      </c>
      <c r="E42" s="340">
        <f t="shared" ca="1" si="8"/>
        <v>7.0604442913724773E-3</v>
      </c>
      <c r="F42" s="125">
        <f t="shared" ca="1" si="6"/>
        <v>31.009471327707921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0.18297469210988834</v>
      </c>
      <c r="D43" s="125">
        <f t="shared" ca="1" si="5"/>
        <v>803.6248477466296</v>
      </c>
      <c r="E43" s="340">
        <f t="shared" ca="1" si="8"/>
        <v>1.6617874978474313E-2</v>
      </c>
      <c r="F43" s="125">
        <f t="shared" ca="1" si="6"/>
        <v>72.985706905459182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0.26302611990795399</v>
      </c>
      <c r="D44" s="125">
        <f t="shared" ca="1" si="5"/>
        <v>1155.2107186357339</v>
      </c>
      <c r="E44" s="340">
        <f t="shared" ca="1" si="8"/>
        <v>3.4268985706905446E-2</v>
      </c>
      <c r="F44" s="125">
        <f t="shared" ca="1" si="6"/>
        <v>150.50938522472873</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0.35363377994312717</v>
      </c>
      <c r="D45" s="125">
        <f t="shared" ca="1" si="5"/>
        <v>1553.1595615102144</v>
      </c>
      <c r="E45" s="340">
        <f t="shared" ca="1" si="8"/>
        <v>8.1883933184087987E-2</v>
      </c>
      <c r="F45" s="125">
        <f t="shared" ca="1" si="6"/>
        <v>359.63423454451441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0.46136148328591708</v>
      </c>
      <c r="D46" s="125">
        <f t="shared" ca="1" si="5"/>
        <v>2026.2996345917479</v>
      </c>
      <c r="E46" s="340">
        <f t="shared" ca="1" si="8"/>
        <v>0.15705183399345732</v>
      </c>
      <c r="F46" s="125">
        <f t="shared" ca="1" si="6"/>
        <v>689.77165489926449</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0.59162268236560966</v>
      </c>
      <c r="D47" s="125">
        <f t="shared" ca="1" si="5"/>
        <v>2598.4068209497577</v>
      </c>
      <c r="E47" s="340">
        <f t="shared" ca="1" si="8"/>
        <v>0.24944033063545129</v>
      </c>
      <c r="F47" s="125">
        <f t="shared" ca="1" si="6"/>
        <v>1095.5419321509021</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0.73622953038290995</v>
      </c>
      <c r="D48" s="125">
        <f t="shared" ca="1" si="5"/>
        <v>3233.5200974417403</v>
      </c>
      <c r="E48" s="340">
        <f t="shared" ca="1" si="8"/>
        <v>0.37936972619251014</v>
      </c>
      <c r="F48" s="125">
        <f t="shared" ca="1" si="6"/>
        <v>1666.1918374375045</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0.85958857761526297</v>
      </c>
      <c r="D49" s="125">
        <f t="shared" ca="1" si="5"/>
        <v>3775.3130328862349</v>
      </c>
      <c r="E49" s="340">
        <f t="shared" ca="1" si="8"/>
        <v>0.57060444291371359</v>
      </c>
      <c r="F49" s="125">
        <f t="shared" ca="1" si="6"/>
        <v>2506.0947132770302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0.92732440113670311</v>
      </c>
      <c r="D50" s="125">
        <f t="shared" ca="1" si="5"/>
        <v>4072.8087697924002</v>
      </c>
      <c r="E50" s="340">
        <f t="shared" ca="1" si="8"/>
        <v>0.72050972963669901</v>
      </c>
      <c r="F50" s="125">
        <f t="shared" ca="1" si="6"/>
        <v>3164.478732564382</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0.95601569901191852</v>
      </c>
      <c r="D51" s="125">
        <f t="shared" ca="1" si="5"/>
        <v>4198.8209500603461</v>
      </c>
      <c r="E51" s="340">
        <f t="shared" ca="1" si="8"/>
        <v>0.80859307732056696</v>
      </c>
      <c r="F51" s="125">
        <f t="shared" ca="1" si="6"/>
        <v>3551.3407955919301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0.97252672892124059</v>
      </c>
      <c r="D52" s="125">
        <f t="shared" ca="1" si="5"/>
        <v>4271.337393422089</v>
      </c>
      <c r="E52" s="340">
        <f t="shared" ca="1" si="8"/>
        <v>0.85586361288111779</v>
      </c>
      <c r="F52" s="125">
        <f t="shared" ca="1" si="6"/>
        <v>3758.9529877738692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0.98403031533347318</v>
      </c>
      <c r="D53" s="125">
        <f t="shared" ca="1" si="5"/>
        <v>4321.8611449446144</v>
      </c>
      <c r="E53" s="340">
        <f t="shared" ca="1" si="8"/>
        <v>0.89400723265037829</v>
      </c>
      <c r="F53" s="125">
        <f t="shared" ca="1" si="6"/>
        <v>3926.4797658004613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0.99113547164691096</v>
      </c>
      <c r="D54" s="125">
        <f t="shared" ca="1" si="5"/>
        <v>4353.0669914732325</v>
      </c>
      <c r="E54" s="340">
        <f t="shared" ca="1" si="8"/>
        <v>0.92224900981588043</v>
      </c>
      <c r="F54" s="125">
        <f t="shared" ca="1" si="6"/>
        <v>4050.5176511113468</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0.99485722019204503</v>
      </c>
      <c r="D55" s="125">
        <f t="shared" ca="1" si="5"/>
        <v>4369.4129110834619</v>
      </c>
      <c r="E55" s="340">
        <f t="shared" ca="1" si="8"/>
        <v>0.94549681418992182</v>
      </c>
      <c r="F55" s="125">
        <f t="shared" ca="1" si="6"/>
        <v>4152.6220079221366</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0.99695493300839333</v>
      </c>
      <c r="D56" s="125">
        <f t="shared" ca="1" si="5"/>
        <v>4378.6260657728635</v>
      </c>
      <c r="E56" s="340">
        <f t="shared" ca="1" si="8"/>
        <v>0.96728086791819023</v>
      </c>
      <c r="F56" s="125">
        <f t="shared" ca="1" si="6"/>
        <v>4248.2975718966918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0.99311176166712511</v>
      </c>
      <c r="F57" s="125">
        <f t="shared" ca="1" si="6"/>
        <v>4361.7468572420139</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1" t="s">
        <v>750</v>
      </c>
      <c r="C60" s="452"/>
      <c r="D60" s="452"/>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1" t="s">
        <v>756</v>
      </c>
      <c r="C68" s="452"/>
      <c r="D68" s="452"/>
      <c r="E68" s="354"/>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95.7</v>
      </c>
      <c r="C3" s="20">
        <f>B3+B5</f>
        <v>95.7</v>
      </c>
      <c r="D3" s="20">
        <f t="shared" ref="D3:AE3" si="0">C3+C5</f>
        <v>95.7</v>
      </c>
      <c r="E3" s="20">
        <f t="shared" si="0"/>
        <v>95.7</v>
      </c>
      <c r="F3" s="20">
        <f t="shared" si="0"/>
        <v>95.7</v>
      </c>
      <c r="G3" s="20">
        <f t="shared" si="0"/>
        <v>95.7</v>
      </c>
      <c r="H3" s="20">
        <f t="shared" si="0"/>
        <v>95.7</v>
      </c>
      <c r="I3" s="20">
        <f t="shared" si="0"/>
        <v>95.7</v>
      </c>
      <c r="J3" s="20">
        <f t="shared" si="0"/>
        <v>95.7</v>
      </c>
      <c r="K3" s="20">
        <f t="shared" si="0"/>
        <v>95.7</v>
      </c>
      <c r="L3" s="20">
        <f t="shared" si="0"/>
        <v>95.7</v>
      </c>
      <c r="M3" s="20">
        <f t="shared" si="0"/>
        <v>95.7</v>
      </c>
      <c r="N3" s="20">
        <f t="shared" si="0"/>
        <v>95.7</v>
      </c>
      <c r="O3" s="20">
        <f t="shared" si="0"/>
        <v>95.7</v>
      </c>
      <c r="P3" s="20">
        <f t="shared" si="0"/>
        <v>95.7</v>
      </c>
      <c r="Q3" s="20">
        <f t="shared" si="0"/>
        <v>95.7</v>
      </c>
      <c r="R3" s="20">
        <f t="shared" si="0"/>
        <v>95.7</v>
      </c>
      <c r="S3" s="20">
        <f t="shared" si="0"/>
        <v>95.7</v>
      </c>
      <c r="T3" s="20">
        <f t="shared" si="0"/>
        <v>95.7</v>
      </c>
      <c r="U3" s="20">
        <f t="shared" si="0"/>
        <v>95.7</v>
      </c>
      <c r="V3" s="20">
        <f t="shared" si="0"/>
        <v>95.7</v>
      </c>
      <c r="W3" s="20">
        <f t="shared" si="0"/>
        <v>95.7</v>
      </c>
      <c r="X3" s="20">
        <f t="shared" si="0"/>
        <v>95.7</v>
      </c>
      <c r="Y3" s="20">
        <f t="shared" si="0"/>
        <v>95.7</v>
      </c>
      <c r="Z3" s="20">
        <f t="shared" si="0"/>
        <v>95.7</v>
      </c>
      <c r="AA3" s="20">
        <f t="shared" si="0"/>
        <v>95.7</v>
      </c>
      <c r="AB3" s="20">
        <f t="shared" si="0"/>
        <v>95.7</v>
      </c>
      <c r="AC3" s="20">
        <f t="shared" si="0"/>
        <v>95.7</v>
      </c>
      <c r="AD3" s="20">
        <f t="shared" si="0"/>
        <v>95.7</v>
      </c>
      <c r="AE3" s="20">
        <f t="shared" si="0"/>
        <v>95.7</v>
      </c>
    </row>
    <row r="4" spans="1:36" s="6" customFormat="1">
      <c r="A4" s="6" t="s">
        <v>759</v>
      </c>
      <c r="B4" s="20">
        <f>_xlfn.XLOOKUP(ZSS,Ratings!A:A,Ratings!D:D,"NF",0,1)+B5</f>
        <v>91.9</v>
      </c>
      <c r="C4" s="20">
        <f>B4+C5</f>
        <v>91.9</v>
      </c>
      <c r="D4" s="20">
        <f t="shared" ref="D4:AE4" si="1">C4+D5</f>
        <v>91.9</v>
      </c>
      <c r="E4" s="20">
        <f t="shared" si="1"/>
        <v>91.9</v>
      </c>
      <c r="F4" s="20">
        <f t="shared" si="1"/>
        <v>91.9</v>
      </c>
      <c r="G4" s="20">
        <f t="shared" si="1"/>
        <v>91.9</v>
      </c>
      <c r="H4" s="20">
        <f t="shared" si="1"/>
        <v>91.9</v>
      </c>
      <c r="I4" s="20">
        <f t="shared" si="1"/>
        <v>91.9</v>
      </c>
      <c r="J4" s="20">
        <f t="shared" si="1"/>
        <v>91.9</v>
      </c>
      <c r="K4" s="20">
        <f t="shared" si="1"/>
        <v>91.9</v>
      </c>
      <c r="L4" s="20">
        <f t="shared" si="1"/>
        <v>91.9</v>
      </c>
      <c r="M4" s="20">
        <f t="shared" si="1"/>
        <v>91.9</v>
      </c>
      <c r="N4" s="20">
        <f t="shared" si="1"/>
        <v>91.9</v>
      </c>
      <c r="O4" s="20">
        <f t="shared" si="1"/>
        <v>91.9</v>
      </c>
      <c r="P4" s="20">
        <f t="shared" si="1"/>
        <v>91.9</v>
      </c>
      <c r="Q4" s="20">
        <f t="shared" si="1"/>
        <v>91.9</v>
      </c>
      <c r="R4" s="20">
        <f t="shared" si="1"/>
        <v>91.9</v>
      </c>
      <c r="S4" s="20">
        <f t="shared" si="1"/>
        <v>91.9</v>
      </c>
      <c r="T4" s="20">
        <f t="shared" si="1"/>
        <v>91.9</v>
      </c>
      <c r="U4" s="20">
        <f t="shared" si="1"/>
        <v>91.9</v>
      </c>
      <c r="V4" s="20">
        <f t="shared" si="1"/>
        <v>91.9</v>
      </c>
      <c r="W4" s="20">
        <f t="shared" si="1"/>
        <v>91.9</v>
      </c>
      <c r="X4" s="20">
        <f t="shared" si="1"/>
        <v>91.9</v>
      </c>
      <c r="Y4" s="20">
        <f t="shared" si="1"/>
        <v>91.9</v>
      </c>
      <c r="Z4" s="20">
        <f t="shared" si="1"/>
        <v>91.9</v>
      </c>
      <c r="AA4" s="20">
        <f t="shared" si="1"/>
        <v>91.9</v>
      </c>
      <c r="AB4" s="20">
        <f t="shared" si="1"/>
        <v>91.9</v>
      </c>
      <c r="AC4" s="20">
        <f t="shared" si="1"/>
        <v>91.9</v>
      </c>
      <c r="AD4" s="20">
        <f t="shared" si="1"/>
        <v>91.9</v>
      </c>
      <c r="AE4" s="20">
        <f t="shared" si="1"/>
        <v>91.9</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95.7</v>
      </c>
      <c r="C8" s="16">
        <v>95.7</v>
      </c>
      <c r="D8" s="16">
        <v>95.7</v>
      </c>
      <c r="E8" s="16">
        <v>95.7</v>
      </c>
      <c r="F8" s="16">
        <v>95.7</v>
      </c>
      <c r="G8" s="16">
        <v>95.7</v>
      </c>
      <c r="H8" s="16">
        <v>95.7</v>
      </c>
      <c r="I8" s="16">
        <v>95.7</v>
      </c>
      <c r="J8" s="20">
        <v>95.7</v>
      </c>
      <c r="K8" s="20">
        <v>95.7</v>
      </c>
      <c r="L8" s="20">
        <v>95.7</v>
      </c>
      <c r="M8" s="20">
        <v>95.7</v>
      </c>
      <c r="N8" s="20">
        <v>95.7</v>
      </c>
      <c r="O8" s="20">
        <v>95.7</v>
      </c>
      <c r="P8" s="20">
        <v>95.7</v>
      </c>
      <c r="Q8" s="20">
        <v>95.7</v>
      </c>
      <c r="R8" s="20">
        <v>95.7</v>
      </c>
      <c r="S8" s="20">
        <v>95.7</v>
      </c>
      <c r="T8" s="20">
        <v>95.7</v>
      </c>
      <c r="U8" s="20">
        <v>95.7</v>
      </c>
      <c r="V8" s="20">
        <v>95.7</v>
      </c>
      <c r="W8" s="20">
        <v>95.7</v>
      </c>
      <c r="X8" s="20">
        <v>95.7</v>
      </c>
      <c r="Y8" s="20">
        <v>95.7</v>
      </c>
      <c r="Z8" s="20">
        <v>95.7</v>
      </c>
      <c r="AA8" s="20">
        <v>95.7</v>
      </c>
      <c r="AB8" s="20">
        <v>95.7</v>
      </c>
      <c r="AC8" s="20">
        <v>95.7</v>
      </c>
      <c r="AD8" s="20">
        <v>95.7</v>
      </c>
      <c r="AE8" s="20">
        <v>95.7</v>
      </c>
    </row>
    <row r="9" spans="1:36" s="6" customFormat="1">
      <c r="A9" s="6" t="s">
        <v>762</v>
      </c>
      <c r="B9" s="16" cm="1">
        <f t="array" ref="B9:AE9">SCR_BAU+B10:AE10</f>
        <v>91.9</v>
      </c>
      <c r="C9" s="16">
        <v>91.9</v>
      </c>
      <c r="D9" s="16">
        <v>91.9</v>
      </c>
      <c r="E9" s="16">
        <v>91.9</v>
      </c>
      <c r="F9" s="16">
        <v>91.9</v>
      </c>
      <c r="G9" s="16">
        <v>91.9</v>
      </c>
      <c r="H9" s="16">
        <v>91.9</v>
      </c>
      <c r="I9" s="16">
        <v>91.9</v>
      </c>
      <c r="J9" s="20">
        <v>91.9</v>
      </c>
      <c r="K9" s="20">
        <v>91.9</v>
      </c>
      <c r="L9" s="20">
        <v>91.9</v>
      </c>
      <c r="M9" s="20">
        <v>91.9</v>
      </c>
      <c r="N9" s="20">
        <v>91.9</v>
      </c>
      <c r="O9" s="20">
        <v>91.9</v>
      </c>
      <c r="P9" s="20">
        <v>91.9</v>
      </c>
      <c r="Q9" s="20">
        <v>91.9</v>
      </c>
      <c r="R9" s="20">
        <v>91.9</v>
      </c>
      <c r="S9" s="20">
        <v>91.9</v>
      </c>
      <c r="T9" s="20">
        <v>91.9</v>
      </c>
      <c r="U9" s="20">
        <v>91.9</v>
      </c>
      <c r="V9" s="20">
        <v>91.9</v>
      </c>
      <c r="W9" s="20">
        <v>91.9</v>
      </c>
      <c r="X9" s="20">
        <v>91.9</v>
      </c>
      <c r="Y9" s="20">
        <v>91.9</v>
      </c>
      <c r="Z9" s="20">
        <v>91.9</v>
      </c>
      <c r="AA9" s="20">
        <v>91.9</v>
      </c>
      <c r="AB9" s="20">
        <v>91.9</v>
      </c>
      <c r="AC9" s="20">
        <v>91.9</v>
      </c>
      <c r="AD9" s="20">
        <v>91.9</v>
      </c>
      <c r="AE9" s="20">
        <v>91.9</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95.7</v>
      </c>
      <c r="C14" s="20">
        <v>95.7</v>
      </c>
      <c r="D14" s="20">
        <v>95.7</v>
      </c>
      <c r="E14" s="20">
        <v>140.69999999999999</v>
      </c>
      <c r="F14" s="20">
        <v>140.69999999999999</v>
      </c>
      <c r="G14" s="20">
        <v>140.69999999999999</v>
      </c>
      <c r="H14" s="20">
        <v>140.69999999999999</v>
      </c>
      <c r="I14" s="20">
        <v>140.69999999999999</v>
      </c>
      <c r="J14" s="20">
        <v>140.69999999999999</v>
      </c>
      <c r="K14" s="20">
        <v>140.69999999999999</v>
      </c>
      <c r="L14" s="20">
        <v>140.69999999999999</v>
      </c>
      <c r="M14" s="20">
        <v>140.69999999999999</v>
      </c>
      <c r="N14" s="20">
        <v>140.69999999999999</v>
      </c>
      <c r="O14" s="20">
        <v>140.69999999999999</v>
      </c>
      <c r="P14" s="20">
        <v>140.69999999999999</v>
      </c>
      <c r="Q14" s="20">
        <v>140.69999999999999</v>
      </c>
      <c r="R14" s="20">
        <v>140.69999999999999</v>
      </c>
      <c r="S14" s="20">
        <v>140.69999999999999</v>
      </c>
      <c r="T14" s="20">
        <v>140.69999999999999</v>
      </c>
      <c r="U14" s="20">
        <v>140.69999999999999</v>
      </c>
      <c r="V14" s="20">
        <v>140.69999999999999</v>
      </c>
      <c r="W14" s="20">
        <v>140.69999999999999</v>
      </c>
      <c r="X14" s="20">
        <v>140.69999999999999</v>
      </c>
      <c r="Y14" s="20">
        <v>140.69999999999999</v>
      </c>
      <c r="Z14" s="20">
        <v>140.69999999999999</v>
      </c>
      <c r="AA14" s="20">
        <v>140.69999999999999</v>
      </c>
      <c r="AB14" s="20">
        <v>140.69999999999999</v>
      </c>
      <c r="AC14" s="20">
        <v>140.69999999999999</v>
      </c>
      <c r="AD14" s="20">
        <v>140.69999999999999</v>
      </c>
      <c r="AE14" s="20">
        <v>140.69999999999999</v>
      </c>
    </row>
    <row r="15" spans="1:36" s="6" customFormat="1">
      <c r="A15" s="6" t="s">
        <v>765</v>
      </c>
      <c r="B15" s="20" cm="1">
        <f t="array" ref="B15:AE15">SCR_BAU+B16:AE16</f>
        <v>91.9</v>
      </c>
      <c r="C15" s="20">
        <v>91.9</v>
      </c>
      <c r="D15" s="20">
        <v>91.9</v>
      </c>
      <c r="E15" s="20">
        <v>136.9</v>
      </c>
      <c r="F15" s="20">
        <v>136.9</v>
      </c>
      <c r="G15" s="20">
        <v>136.9</v>
      </c>
      <c r="H15" s="20">
        <v>136.9</v>
      </c>
      <c r="I15" s="20">
        <v>136.9</v>
      </c>
      <c r="J15" s="20">
        <v>136.9</v>
      </c>
      <c r="K15" s="20">
        <v>136.9</v>
      </c>
      <c r="L15" s="20">
        <v>136.9</v>
      </c>
      <c r="M15" s="20">
        <v>136.9</v>
      </c>
      <c r="N15" s="20">
        <v>136.9</v>
      </c>
      <c r="O15" s="20">
        <v>136.9</v>
      </c>
      <c r="P15" s="20">
        <v>136.9</v>
      </c>
      <c r="Q15" s="20">
        <v>136.9</v>
      </c>
      <c r="R15" s="20">
        <v>136.9</v>
      </c>
      <c r="S15" s="20">
        <v>136.9</v>
      </c>
      <c r="T15" s="20">
        <v>136.9</v>
      </c>
      <c r="U15" s="20">
        <v>136.9</v>
      </c>
      <c r="V15" s="20">
        <v>136.9</v>
      </c>
      <c r="W15" s="20">
        <v>136.9</v>
      </c>
      <c r="X15" s="20">
        <v>136.9</v>
      </c>
      <c r="Y15" s="20">
        <v>136.9</v>
      </c>
      <c r="Z15" s="20">
        <v>136.9</v>
      </c>
      <c r="AA15" s="20">
        <v>136.9</v>
      </c>
      <c r="AB15" s="20">
        <v>136.9</v>
      </c>
      <c r="AC15" s="20">
        <v>136.9</v>
      </c>
      <c r="AD15" s="20">
        <v>136.9</v>
      </c>
      <c r="AE15" s="20">
        <v>136.9</v>
      </c>
    </row>
    <row r="16" spans="1:36" s="6" customFormat="1">
      <c r="A16" s="6" t="s">
        <v>763</v>
      </c>
      <c r="B16" s="6" cm="1">
        <f t="array" ref="B16:P16">Added_Capacity__MVA__Option_3</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95.7</v>
      </c>
      <c r="C20" s="20">
        <v>95.7</v>
      </c>
      <c r="D20" s="20">
        <v>95.7</v>
      </c>
      <c r="E20" s="20">
        <v>95.7</v>
      </c>
      <c r="F20" s="20">
        <v>95.7</v>
      </c>
      <c r="G20" s="20">
        <v>95.7</v>
      </c>
      <c r="H20" s="20">
        <v>95.7</v>
      </c>
      <c r="I20" s="20">
        <v>95.7</v>
      </c>
      <c r="J20" s="20">
        <v>95.7</v>
      </c>
      <c r="K20" s="20">
        <v>95.7</v>
      </c>
      <c r="L20" s="20">
        <v>95.7</v>
      </c>
      <c r="M20" s="20">
        <v>95.7</v>
      </c>
      <c r="N20" s="20">
        <v>95.7</v>
      </c>
      <c r="O20" s="20">
        <v>95.7</v>
      </c>
      <c r="P20" s="20">
        <v>95.7</v>
      </c>
      <c r="Q20" s="20">
        <v>95.7</v>
      </c>
      <c r="R20" s="20">
        <v>95.7</v>
      </c>
      <c r="S20" s="20">
        <v>95.7</v>
      </c>
      <c r="T20" s="20">
        <v>95.7</v>
      </c>
      <c r="U20" s="20">
        <v>95.7</v>
      </c>
      <c r="V20" s="20">
        <v>95.7</v>
      </c>
      <c r="W20" s="20">
        <v>95.7</v>
      </c>
      <c r="X20" s="20">
        <v>95.7</v>
      </c>
      <c r="Y20" s="20">
        <v>95.7</v>
      </c>
      <c r="Z20" s="20">
        <v>95.7</v>
      </c>
      <c r="AA20" s="20">
        <v>95.7</v>
      </c>
      <c r="AB20" s="20">
        <v>95.7</v>
      </c>
      <c r="AC20" s="20">
        <v>95.7</v>
      </c>
      <c r="AD20" s="20">
        <v>95.7</v>
      </c>
      <c r="AE20" s="20">
        <v>95.7</v>
      </c>
    </row>
    <row r="21" spans="1:32" s="6" customFormat="1">
      <c r="A21" s="6" t="s">
        <v>767</v>
      </c>
      <c r="B21" s="20" cm="1">
        <f t="array" ref="B21:AE21">SCR_BAU+B22:AE22</f>
        <v>91.9</v>
      </c>
      <c r="C21" s="20">
        <v>91.9</v>
      </c>
      <c r="D21" s="20">
        <v>91.9</v>
      </c>
      <c r="E21" s="20">
        <v>91.9</v>
      </c>
      <c r="F21" s="20">
        <v>91.9</v>
      </c>
      <c r="G21" s="20">
        <v>91.9</v>
      </c>
      <c r="H21" s="20">
        <v>91.9</v>
      </c>
      <c r="I21" s="20">
        <v>91.9</v>
      </c>
      <c r="J21" s="20">
        <v>91.9</v>
      </c>
      <c r="K21" s="20">
        <v>91.9</v>
      </c>
      <c r="L21" s="20">
        <v>91.9</v>
      </c>
      <c r="M21" s="20">
        <v>91.9</v>
      </c>
      <c r="N21" s="20">
        <v>91.9</v>
      </c>
      <c r="O21" s="20">
        <v>91.9</v>
      </c>
      <c r="P21" s="20">
        <v>91.9</v>
      </c>
      <c r="Q21" s="20">
        <v>91.9</v>
      </c>
      <c r="R21" s="20">
        <v>91.9</v>
      </c>
      <c r="S21" s="20">
        <v>91.9</v>
      </c>
      <c r="T21" s="20">
        <v>91.9</v>
      </c>
      <c r="U21" s="20">
        <v>91.9</v>
      </c>
      <c r="V21" s="20">
        <v>91.9</v>
      </c>
      <c r="W21" s="20">
        <v>91.9</v>
      </c>
      <c r="X21" s="20">
        <v>91.9</v>
      </c>
      <c r="Y21" s="20">
        <v>91.9</v>
      </c>
      <c r="Z21" s="20">
        <v>91.9</v>
      </c>
      <c r="AA21" s="20">
        <v>91.9</v>
      </c>
      <c r="AB21" s="20">
        <v>91.9</v>
      </c>
      <c r="AC21" s="20">
        <v>91.9</v>
      </c>
      <c r="AD21" s="20">
        <v>91.9</v>
      </c>
      <c r="AE21" s="20">
        <v>91.9</v>
      </c>
    </row>
    <row r="22" spans="1:32" s="6" customFormat="1">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95.7</v>
      </c>
      <c r="C26" s="20">
        <v>95.7</v>
      </c>
      <c r="D26" s="20">
        <v>95.7</v>
      </c>
      <c r="E26" s="20">
        <v>95.7</v>
      </c>
      <c r="F26" s="20">
        <v>95.7</v>
      </c>
      <c r="G26" s="20">
        <v>95.7</v>
      </c>
      <c r="H26" s="20">
        <v>95.7</v>
      </c>
      <c r="I26" s="20">
        <v>95.7</v>
      </c>
      <c r="J26" s="20">
        <v>95.7</v>
      </c>
      <c r="K26" s="20">
        <v>95.7</v>
      </c>
      <c r="L26" s="20">
        <v>95.7</v>
      </c>
      <c r="M26" s="20">
        <v>95.7</v>
      </c>
      <c r="N26" s="20">
        <v>95.7</v>
      </c>
      <c r="O26" s="20">
        <v>95.7</v>
      </c>
      <c r="P26" s="20">
        <v>95.7</v>
      </c>
      <c r="Q26" s="20">
        <v>95.7</v>
      </c>
      <c r="R26" s="20">
        <v>95.7</v>
      </c>
      <c r="S26" s="20">
        <v>95.7</v>
      </c>
      <c r="T26" s="20">
        <v>95.7</v>
      </c>
      <c r="U26" s="20">
        <v>95.7</v>
      </c>
      <c r="V26" s="20">
        <v>95.7</v>
      </c>
      <c r="W26" s="20">
        <v>95.7</v>
      </c>
      <c r="X26" s="20">
        <v>95.7</v>
      </c>
      <c r="Y26" s="20">
        <v>95.7</v>
      </c>
      <c r="Z26" s="20">
        <v>95.7</v>
      </c>
      <c r="AA26" s="20">
        <v>95.7</v>
      </c>
      <c r="AB26" s="20">
        <v>95.7</v>
      </c>
      <c r="AC26" s="20">
        <v>95.7</v>
      </c>
      <c r="AD26" s="20">
        <v>95.7</v>
      </c>
      <c r="AE26" s="20">
        <v>95.7</v>
      </c>
    </row>
    <row r="27" spans="1:32">
      <c r="A27" s="6" t="s">
        <v>769</v>
      </c>
      <c r="B27" s="20" cm="1">
        <f t="array" ref="B27:AE27">SCR_BAU+B28:AE28</f>
        <v>91.9</v>
      </c>
      <c r="C27" s="20">
        <v>91.9</v>
      </c>
      <c r="D27" s="20">
        <v>91.9</v>
      </c>
      <c r="E27" s="20">
        <v>91.9</v>
      </c>
      <c r="F27" s="20">
        <v>91.9</v>
      </c>
      <c r="G27" s="20">
        <v>91.9</v>
      </c>
      <c r="H27" s="20">
        <v>91.9</v>
      </c>
      <c r="I27" s="20">
        <v>91.9</v>
      </c>
      <c r="J27" s="20">
        <v>91.9</v>
      </c>
      <c r="K27" s="20">
        <v>91.9</v>
      </c>
      <c r="L27" s="20">
        <v>91.9</v>
      </c>
      <c r="M27" s="20">
        <v>91.9</v>
      </c>
      <c r="N27" s="20">
        <v>91.9</v>
      </c>
      <c r="O27" s="20">
        <v>91.9</v>
      </c>
      <c r="P27" s="20">
        <v>91.9</v>
      </c>
      <c r="Q27" s="20">
        <v>91.9</v>
      </c>
      <c r="R27" s="20">
        <v>91.9</v>
      </c>
      <c r="S27" s="20">
        <v>91.9</v>
      </c>
      <c r="T27" s="20">
        <v>91.9</v>
      </c>
      <c r="U27" s="20">
        <v>91.9</v>
      </c>
      <c r="V27" s="20">
        <v>91.9</v>
      </c>
      <c r="W27" s="20">
        <v>91.9</v>
      </c>
      <c r="X27" s="20">
        <v>91.9</v>
      </c>
      <c r="Y27" s="20">
        <v>91.9</v>
      </c>
      <c r="Z27" s="20">
        <v>91.9</v>
      </c>
      <c r="AA27" s="20">
        <v>91.9</v>
      </c>
      <c r="AB27" s="20">
        <v>91.9</v>
      </c>
      <c r="AC27" s="20">
        <v>91.9</v>
      </c>
      <c r="AD27" s="20">
        <v>91.9</v>
      </c>
      <c r="AE27" s="20">
        <v>91.9</v>
      </c>
    </row>
    <row r="28" spans="1:32">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95.7</v>
      </c>
      <c r="C32" s="20">
        <v>95.7</v>
      </c>
      <c r="D32" s="20">
        <v>95.7</v>
      </c>
      <c r="E32" s="20">
        <v>95.7</v>
      </c>
      <c r="F32" s="20">
        <v>95.7</v>
      </c>
      <c r="G32" s="20">
        <v>95.7</v>
      </c>
      <c r="H32" s="20">
        <v>95.7</v>
      </c>
      <c r="I32" s="20">
        <v>95.7</v>
      </c>
      <c r="J32" s="20">
        <v>95.7</v>
      </c>
      <c r="K32" s="20">
        <v>95.7</v>
      </c>
      <c r="L32" s="20">
        <v>95.7</v>
      </c>
      <c r="M32" s="20">
        <v>95.7</v>
      </c>
      <c r="N32" s="20">
        <v>95.7</v>
      </c>
      <c r="O32" s="20">
        <v>95.7</v>
      </c>
      <c r="P32" s="20">
        <v>95.7</v>
      </c>
      <c r="Q32" s="20">
        <v>95.7</v>
      </c>
      <c r="R32" s="20">
        <v>95.7</v>
      </c>
      <c r="S32" s="20">
        <v>95.7</v>
      </c>
      <c r="T32" s="20">
        <v>95.7</v>
      </c>
      <c r="U32" s="20">
        <v>95.7</v>
      </c>
      <c r="V32" s="20">
        <v>95.7</v>
      </c>
      <c r="W32" s="20">
        <v>95.7</v>
      </c>
      <c r="X32" s="20">
        <v>95.7</v>
      </c>
      <c r="Y32" s="20">
        <v>95.7</v>
      </c>
      <c r="Z32" s="20">
        <v>95.7</v>
      </c>
      <c r="AA32" s="20">
        <v>95.7</v>
      </c>
      <c r="AB32" s="20">
        <v>95.7</v>
      </c>
      <c r="AC32" s="20">
        <v>95.7</v>
      </c>
      <c r="AD32" s="20">
        <v>95.7</v>
      </c>
      <c r="AE32" s="20">
        <v>95.7</v>
      </c>
    </row>
    <row r="33" spans="1:31">
      <c r="A33" s="6" t="s">
        <v>771</v>
      </c>
      <c r="B33" s="20" cm="1">
        <f t="array" ref="B33:AE33">SCR_BAU+B34:AE34</f>
        <v>91.9</v>
      </c>
      <c r="C33" s="20">
        <v>91.9</v>
      </c>
      <c r="D33" s="20">
        <v>91.9</v>
      </c>
      <c r="E33" s="20">
        <v>91.9</v>
      </c>
      <c r="F33" s="20">
        <v>91.9</v>
      </c>
      <c r="G33" s="20">
        <v>91.9</v>
      </c>
      <c r="H33" s="20">
        <v>91.9</v>
      </c>
      <c r="I33" s="20">
        <v>91.9</v>
      </c>
      <c r="J33" s="20">
        <v>91.9</v>
      </c>
      <c r="K33" s="20">
        <v>91.9</v>
      </c>
      <c r="L33" s="20">
        <v>91.9</v>
      </c>
      <c r="M33" s="20">
        <v>91.9</v>
      </c>
      <c r="N33" s="20">
        <v>91.9</v>
      </c>
      <c r="O33" s="20">
        <v>91.9</v>
      </c>
      <c r="P33" s="20">
        <v>91.9</v>
      </c>
      <c r="Q33" s="20">
        <v>91.9</v>
      </c>
      <c r="R33" s="20">
        <v>91.9</v>
      </c>
      <c r="S33" s="20">
        <v>91.9</v>
      </c>
      <c r="T33" s="20">
        <v>91.9</v>
      </c>
      <c r="U33" s="20">
        <v>91.9</v>
      </c>
      <c r="V33" s="20">
        <v>91.9</v>
      </c>
      <c r="W33" s="20">
        <v>91.9</v>
      </c>
      <c r="X33" s="20">
        <v>91.9</v>
      </c>
      <c r="Y33" s="20">
        <v>91.9</v>
      </c>
      <c r="Z33" s="20">
        <v>91.9</v>
      </c>
      <c r="AA33" s="20">
        <v>91.9</v>
      </c>
      <c r="AB33" s="20">
        <v>91.9</v>
      </c>
      <c r="AC33" s="20">
        <v>91.9</v>
      </c>
      <c r="AD33" s="20">
        <v>91.9</v>
      </c>
      <c r="AE33" s="20">
        <v>91.9</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95.7</v>
      </c>
      <c r="C38" s="20">
        <v>95.7</v>
      </c>
      <c r="D38" s="20">
        <v>95.7</v>
      </c>
      <c r="E38" s="20">
        <v>95.7</v>
      </c>
      <c r="F38" s="20">
        <v>95.7</v>
      </c>
      <c r="G38" s="20">
        <v>95.7</v>
      </c>
      <c r="H38" s="20">
        <v>95.7</v>
      </c>
      <c r="I38" s="20">
        <v>95.7</v>
      </c>
      <c r="J38" s="20">
        <v>95.7</v>
      </c>
      <c r="K38" s="20">
        <v>95.7</v>
      </c>
      <c r="L38" s="20">
        <v>95.7</v>
      </c>
      <c r="M38" s="20">
        <v>95.7</v>
      </c>
      <c r="N38" s="20">
        <v>95.7</v>
      </c>
      <c r="O38" s="20">
        <v>95.7</v>
      </c>
      <c r="P38" s="20">
        <v>95.7</v>
      </c>
      <c r="Q38" s="20">
        <v>95.7</v>
      </c>
      <c r="R38" s="20">
        <v>95.7</v>
      </c>
      <c r="S38" s="20">
        <v>95.7</v>
      </c>
      <c r="T38" s="20">
        <v>95.7</v>
      </c>
      <c r="U38" s="20">
        <v>95.7</v>
      </c>
      <c r="V38" s="20">
        <v>95.7</v>
      </c>
      <c r="W38" s="20">
        <v>95.7</v>
      </c>
      <c r="X38" s="20">
        <v>95.7</v>
      </c>
      <c r="Y38" s="20">
        <v>95.7</v>
      </c>
      <c r="Z38" s="20">
        <v>95.7</v>
      </c>
      <c r="AA38" s="20">
        <v>95.7</v>
      </c>
      <c r="AB38" s="20">
        <v>95.7</v>
      </c>
      <c r="AC38" s="20">
        <v>95.7</v>
      </c>
      <c r="AD38" s="20">
        <v>95.7</v>
      </c>
      <c r="AE38" s="20">
        <v>95.7</v>
      </c>
    </row>
    <row r="39" spans="1:31">
      <c r="A39" s="6" t="s">
        <v>773</v>
      </c>
      <c r="B39" s="20" cm="1">
        <f t="array" ref="B39:AE39">SCR_BAU+B40:AE40</f>
        <v>91.9</v>
      </c>
      <c r="C39" s="20">
        <v>91.9</v>
      </c>
      <c r="D39" s="20">
        <v>91.9</v>
      </c>
      <c r="E39" s="20">
        <v>91.9</v>
      </c>
      <c r="F39" s="20">
        <v>91.9</v>
      </c>
      <c r="G39" s="20">
        <v>91.9</v>
      </c>
      <c r="H39" s="20">
        <v>91.9</v>
      </c>
      <c r="I39" s="20">
        <v>91.9</v>
      </c>
      <c r="J39" s="20">
        <v>91.9</v>
      </c>
      <c r="K39" s="20">
        <v>91.9</v>
      </c>
      <c r="L39" s="20">
        <v>91.9</v>
      </c>
      <c r="M39" s="20">
        <v>91.9</v>
      </c>
      <c r="N39" s="20">
        <v>91.9</v>
      </c>
      <c r="O39" s="20">
        <v>91.9</v>
      </c>
      <c r="P39" s="20">
        <v>91.9</v>
      </c>
      <c r="Q39" s="20">
        <v>91.9</v>
      </c>
      <c r="R39" s="20">
        <v>91.9</v>
      </c>
      <c r="S39" s="20">
        <v>91.9</v>
      </c>
      <c r="T39" s="20">
        <v>91.9</v>
      </c>
      <c r="U39" s="20">
        <v>91.9</v>
      </c>
      <c r="V39" s="20">
        <v>91.9</v>
      </c>
      <c r="W39" s="20">
        <v>91.9</v>
      </c>
      <c r="X39" s="20">
        <v>91.9</v>
      </c>
      <c r="Y39" s="20">
        <v>91.9</v>
      </c>
      <c r="Z39" s="20">
        <v>91.9</v>
      </c>
      <c r="AA39" s="20">
        <v>91.9</v>
      </c>
      <c r="AB39" s="20">
        <v>91.9</v>
      </c>
      <c r="AC39" s="20">
        <v>91.9</v>
      </c>
      <c r="AD39" s="20">
        <v>91.9</v>
      </c>
      <c r="AE39" s="20">
        <v>91.9</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95.7</v>
      </c>
      <c r="C44" s="20">
        <v>95.7</v>
      </c>
      <c r="D44" s="20">
        <v>95.7</v>
      </c>
      <c r="E44" s="20">
        <v>95.7</v>
      </c>
      <c r="F44" s="20">
        <v>95.7</v>
      </c>
      <c r="G44" s="20">
        <v>95.7</v>
      </c>
      <c r="H44" s="20">
        <v>95.7</v>
      </c>
      <c r="I44" s="20">
        <v>95.7</v>
      </c>
      <c r="J44" s="20">
        <v>95.7</v>
      </c>
      <c r="K44" s="20">
        <v>95.7</v>
      </c>
      <c r="L44" s="20">
        <v>95.7</v>
      </c>
      <c r="M44" s="20">
        <v>95.7</v>
      </c>
      <c r="N44" s="20">
        <v>95.7</v>
      </c>
      <c r="O44" s="20">
        <v>95.7</v>
      </c>
      <c r="P44" s="20">
        <v>95.7</v>
      </c>
      <c r="Q44" s="20">
        <v>95.7</v>
      </c>
      <c r="R44" s="20">
        <v>95.7</v>
      </c>
      <c r="S44" s="20">
        <v>95.7</v>
      </c>
      <c r="T44" s="20">
        <v>95.7</v>
      </c>
      <c r="U44" s="20">
        <v>95.7</v>
      </c>
      <c r="V44" s="20">
        <v>95.7</v>
      </c>
      <c r="W44" s="20">
        <v>95.7</v>
      </c>
      <c r="X44" s="20">
        <v>95.7</v>
      </c>
      <c r="Y44" s="20">
        <v>95.7</v>
      </c>
      <c r="Z44" s="20">
        <v>95.7</v>
      </c>
      <c r="AA44" s="20">
        <v>95.7</v>
      </c>
      <c r="AB44" s="20">
        <v>95.7</v>
      </c>
      <c r="AC44" s="20">
        <v>95.7</v>
      </c>
      <c r="AD44" s="20">
        <v>95.7</v>
      </c>
      <c r="AE44" s="20">
        <v>95.7</v>
      </c>
    </row>
    <row r="45" spans="1:31">
      <c r="A45" s="6" t="s">
        <v>775</v>
      </c>
      <c r="B45" s="20" cm="1">
        <f t="array" ref="B45:AE45">SCR_BAU+B46:AE46</f>
        <v>91.9</v>
      </c>
      <c r="C45" s="20">
        <v>91.9</v>
      </c>
      <c r="D45" s="20">
        <v>91.9</v>
      </c>
      <c r="E45" s="20">
        <v>91.9</v>
      </c>
      <c r="F45" s="20">
        <v>91.9</v>
      </c>
      <c r="G45" s="20">
        <v>91.9</v>
      </c>
      <c r="H45" s="20">
        <v>91.9</v>
      </c>
      <c r="I45" s="20">
        <v>91.9</v>
      </c>
      <c r="J45" s="20">
        <v>91.9</v>
      </c>
      <c r="K45" s="20">
        <v>91.9</v>
      </c>
      <c r="L45" s="20">
        <v>91.9</v>
      </c>
      <c r="M45" s="20">
        <v>91.9</v>
      </c>
      <c r="N45" s="20">
        <v>91.9</v>
      </c>
      <c r="O45" s="20">
        <v>91.9</v>
      </c>
      <c r="P45" s="20">
        <v>91.9</v>
      </c>
      <c r="Q45" s="20">
        <v>91.9</v>
      </c>
      <c r="R45" s="20">
        <v>91.9</v>
      </c>
      <c r="S45" s="20">
        <v>91.9</v>
      </c>
      <c r="T45" s="20">
        <v>91.9</v>
      </c>
      <c r="U45" s="20">
        <v>91.9</v>
      </c>
      <c r="V45" s="20">
        <v>91.9</v>
      </c>
      <c r="W45" s="20">
        <v>91.9</v>
      </c>
      <c r="X45" s="20">
        <v>91.9</v>
      </c>
      <c r="Y45" s="20">
        <v>91.9</v>
      </c>
      <c r="Z45" s="20">
        <v>91.9</v>
      </c>
      <c r="AA45" s="20">
        <v>91.9</v>
      </c>
      <c r="AB45" s="20">
        <v>91.9</v>
      </c>
      <c r="AC45" s="20">
        <v>91.9</v>
      </c>
      <c r="AD45" s="20">
        <v>91.9</v>
      </c>
      <c r="AE45" s="20">
        <v>91.9</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49.1</v>
      </c>
      <c r="C3" s="20">
        <f>B3+B5</f>
        <v>49.1</v>
      </c>
      <c r="D3" s="20">
        <f t="shared" ref="D3:AE3" si="0">C3+C5</f>
        <v>49.1</v>
      </c>
      <c r="E3" s="20">
        <f t="shared" si="0"/>
        <v>49.1</v>
      </c>
      <c r="F3" s="20">
        <f t="shared" si="0"/>
        <v>49.1</v>
      </c>
      <c r="G3" s="20">
        <f t="shared" si="0"/>
        <v>49.1</v>
      </c>
      <c r="H3" s="20">
        <f t="shared" si="0"/>
        <v>49.1</v>
      </c>
      <c r="I3" s="20">
        <f t="shared" si="0"/>
        <v>49.1</v>
      </c>
      <c r="J3" s="20">
        <f t="shared" si="0"/>
        <v>49.1</v>
      </c>
      <c r="K3" s="20">
        <f t="shared" si="0"/>
        <v>49.1</v>
      </c>
      <c r="L3" s="20">
        <f t="shared" si="0"/>
        <v>49.1</v>
      </c>
      <c r="M3" s="20">
        <f t="shared" si="0"/>
        <v>49.1</v>
      </c>
      <c r="N3" s="20">
        <f t="shared" si="0"/>
        <v>49.1</v>
      </c>
      <c r="O3" s="20">
        <f t="shared" si="0"/>
        <v>49.1</v>
      </c>
      <c r="P3" s="20">
        <f t="shared" si="0"/>
        <v>49.1</v>
      </c>
      <c r="Q3" s="20">
        <f t="shared" si="0"/>
        <v>49.1</v>
      </c>
      <c r="R3" s="20">
        <f t="shared" si="0"/>
        <v>49.1</v>
      </c>
      <c r="S3" s="20">
        <f t="shared" si="0"/>
        <v>49.1</v>
      </c>
      <c r="T3" s="20">
        <f t="shared" si="0"/>
        <v>49.1</v>
      </c>
      <c r="U3" s="20">
        <f t="shared" si="0"/>
        <v>49.1</v>
      </c>
      <c r="V3" s="20">
        <f t="shared" si="0"/>
        <v>49.1</v>
      </c>
      <c r="W3" s="20">
        <f t="shared" si="0"/>
        <v>49.1</v>
      </c>
      <c r="X3" s="20">
        <f t="shared" si="0"/>
        <v>49.1</v>
      </c>
      <c r="Y3" s="20">
        <f t="shared" si="0"/>
        <v>49.1</v>
      </c>
      <c r="Z3" s="20">
        <f t="shared" si="0"/>
        <v>49.1</v>
      </c>
      <c r="AA3" s="20">
        <f t="shared" si="0"/>
        <v>49.1</v>
      </c>
      <c r="AB3" s="20">
        <f t="shared" si="0"/>
        <v>49.1</v>
      </c>
      <c r="AC3" s="20">
        <f t="shared" si="0"/>
        <v>49.1</v>
      </c>
      <c r="AD3" s="20">
        <f t="shared" si="0"/>
        <v>49.1</v>
      </c>
      <c r="AE3" s="20">
        <f t="shared" si="0"/>
        <v>49.1</v>
      </c>
    </row>
    <row r="4" spans="1:36" s="6" customFormat="1">
      <c r="A4" s="6" t="s">
        <v>777</v>
      </c>
      <c r="B4" s="20">
        <f>_xlfn.XLOOKUP(ZSS,Ratings!A:A,Ratings!F:F,"NF",0,1)+B5</f>
        <v>45</v>
      </c>
      <c r="C4" s="20">
        <f>B4+C5</f>
        <v>45</v>
      </c>
      <c r="D4" s="20">
        <f t="shared" ref="D4:AE4" si="1">C4+D5</f>
        <v>45</v>
      </c>
      <c r="E4" s="20">
        <f t="shared" si="1"/>
        <v>45</v>
      </c>
      <c r="F4" s="20">
        <f t="shared" si="1"/>
        <v>45</v>
      </c>
      <c r="G4" s="20">
        <f t="shared" si="1"/>
        <v>45</v>
      </c>
      <c r="H4" s="20">
        <f t="shared" si="1"/>
        <v>45</v>
      </c>
      <c r="I4" s="20">
        <f t="shared" si="1"/>
        <v>45</v>
      </c>
      <c r="J4" s="20">
        <f t="shared" si="1"/>
        <v>45</v>
      </c>
      <c r="K4" s="20">
        <f t="shared" si="1"/>
        <v>45</v>
      </c>
      <c r="L4" s="20">
        <f t="shared" si="1"/>
        <v>45</v>
      </c>
      <c r="M4" s="20">
        <f t="shared" si="1"/>
        <v>45</v>
      </c>
      <c r="N4" s="20">
        <f t="shared" si="1"/>
        <v>45</v>
      </c>
      <c r="O4" s="20">
        <f t="shared" si="1"/>
        <v>45</v>
      </c>
      <c r="P4" s="20">
        <f t="shared" si="1"/>
        <v>45</v>
      </c>
      <c r="Q4" s="20">
        <f t="shared" si="1"/>
        <v>45</v>
      </c>
      <c r="R4" s="20">
        <f t="shared" si="1"/>
        <v>45</v>
      </c>
      <c r="S4" s="20">
        <f t="shared" si="1"/>
        <v>45</v>
      </c>
      <c r="T4" s="20">
        <f t="shared" si="1"/>
        <v>45</v>
      </c>
      <c r="U4" s="20">
        <f t="shared" si="1"/>
        <v>45</v>
      </c>
      <c r="V4" s="20">
        <f t="shared" si="1"/>
        <v>45</v>
      </c>
      <c r="W4" s="20">
        <f t="shared" si="1"/>
        <v>45</v>
      </c>
      <c r="X4" s="20">
        <f t="shared" si="1"/>
        <v>45</v>
      </c>
      <c r="Y4" s="20">
        <f t="shared" si="1"/>
        <v>45</v>
      </c>
      <c r="Z4" s="20">
        <f t="shared" si="1"/>
        <v>45</v>
      </c>
      <c r="AA4" s="20">
        <f t="shared" si="1"/>
        <v>45</v>
      </c>
      <c r="AB4" s="20">
        <f t="shared" si="1"/>
        <v>45</v>
      </c>
      <c r="AC4" s="20">
        <f t="shared" si="1"/>
        <v>45</v>
      </c>
      <c r="AD4" s="20">
        <f t="shared" si="1"/>
        <v>45</v>
      </c>
      <c r="AE4" s="20">
        <f t="shared" si="1"/>
        <v>45</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49.1</v>
      </c>
      <c r="C8" s="16">
        <v>49.1</v>
      </c>
      <c r="D8" s="16">
        <v>49.1</v>
      </c>
      <c r="E8" s="16">
        <v>49.1</v>
      </c>
      <c r="F8" s="16">
        <v>49.1</v>
      </c>
      <c r="G8" s="16">
        <v>49.1</v>
      </c>
      <c r="H8" s="16">
        <v>49.1</v>
      </c>
      <c r="I8" s="16">
        <v>49.1</v>
      </c>
      <c r="J8" s="20">
        <v>49.1</v>
      </c>
      <c r="K8" s="20">
        <v>49.1</v>
      </c>
      <c r="L8" s="20">
        <v>49.1</v>
      </c>
      <c r="M8" s="20">
        <v>49.1</v>
      </c>
      <c r="N8" s="20">
        <v>49.1</v>
      </c>
      <c r="O8" s="20">
        <v>49.1</v>
      </c>
      <c r="P8" s="20">
        <v>49.1</v>
      </c>
      <c r="Q8" s="20">
        <v>49.1</v>
      </c>
      <c r="R8" s="20">
        <v>49.1</v>
      </c>
      <c r="S8" s="20">
        <v>49.1</v>
      </c>
      <c r="T8" s="20">
        <v>49.1</v>
      </c>
      <c r="U8" s="20">
        <v>49.1</v>
      </c>
      <c r="V8" s="20">
        <v>49.1</v>
      </c>
      <c r="W8" s="20">
        <v>49.1</v>
      </c>
      <c r="X8" s="20">
        <v>49.1</v>
      </c>
      <c r="Y8" s="20">
        <v>49.1</v>
      </c>
      <c r="Z8" s="20">
        <v>49.1</v>
      </c>
      <c r="AA8" s="20">
        <v>49.1</v>
      </c>
      <c r="AB8" s="20">
        <v>49.1</v>
      </c>
      <c r="AC8" s="20">
        <v>49.1</v>
      </c>
      <c r="AD8" s="20">
        <v>49.1</v>
      </c>
      <c r="AE8" s="20">
        <v>49.1</v>
      </c>
    </row>
    <row r="9" spans="1:36" s="6" customFormat="1">
      <c r="A9" s="6" t="s">
        <v>779</v>
      </c>
      <c r="B9" s="16" cm="1">
        <f t="array" ref="B9:AE9">SCR_BAU_N_1+B10:AE10</f>
        <v>45</v>
      </c>
      <c r="C9" s="16">
        <v>45</v>
      </c>
      <c r="D9" s="16">
        <v>45</v>
      </c>
      <c r="E9" s="16">
        <v>45</v>
      </c>
      <c r="F9" s="16">
        <v>45</v>
      </c>
      <c r="G9" s="16">
        <v>45</v>
      </c>
      <c r="H9" s="16">
        <v>45</v>
      </c>
      <c r="I9" s="16">
        <v>45</v>
      </c>
      <c r="J9" s="20">
        <v>45</v>
      </c>
      <c r="K9" s="20">
        <v>45</v>
      </c>
      <c r="L9" s="20">
        <v>45</v>
      </c>
      <c r="M9" s="20">
        <v>45</v>
      </c>
      <c r="N9" s="20">
        <v>45</v>
      </c>
      <c r="O9" s="20">
        <v>45</v>
      </c>
      <c r="P9" s="20">
        <v>45</v>
      </c>
      <c r="Q9" s="20">
        <v>45</v>
      </c>
      <c r="R9" s="20">
        <v>45</v>
      </c>
      <c r="S9" s="20">
        <v>45</v>
      </c>
      <c r="T9" s="20">
        <v>45</v>
      </c>
      <c r="U9" s="20">
        <v>45</v>
      </c>
      <c r="V9" s="20">
        <v>45</v>
      </c>
      <c r="W9" s="20">
        <v>45</v>
      </c>
      <c r="X9" s="20">
        <v>45</v>
      </c>
      <c r="Y9" s="20">
        <v>45</v>
      </c>
      <c r="Z9" s="20">
        <v>45</v>
      </c>
      <c r="AA9" s="20">
        <v>45</v>
      </c>
      <c r="AB9" s="20">
        <v>45</v>
      </c>
      <c r="AC9" s="20">
        <v>45</v>
      </c>
      <c r="AD9" s="20">
        <v>45</v>
      </c>
      <c r="AE9" s="20">
        <v>45</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49.1</v>
      </c>
      <c r="C14" s="20">
        <v>49.1</v>
      </c>
      <c r="D14" s="20">
        <v>49.1</v>
      </c>
      <c r="E14" s="20">
        <v>94.1</v>
      </c>
      <c r="F14" s="20">
        <v>94.1</v>
      </c>
      <c r="G14" s="20">
        <v>94.1</v>
      </c>
      <c r="H14" s="20">
        <v>94.1</v>
      </c>
      <c r="I14" s="20">
        <v>94.1</v>
      </c>
      <c r="J14" s="20">
        <v>94.1</v>
      </c>
      <c r="K14" s="20">
        <v>94.1</v>
      </c>
      <c r="L14" s="20">
        <v>94.1</v>
      </c>
      <c r="M14" s="20">
        <v>94.1</v>
      </c>
      <c r="N14" s="20">
        <v>94.1</v>
      </c>
      <c r="O14" s="20">
        <v>94.1</v>
      </c>
      <c r="P14" s="20">
        <v>94.1</v>
      </c>
      <c r="Q14" s="20">
        <v>94.1</v>
      </c>
      <c r="R14" s="20">
        <v>94.1</v>
      </c>
      <c r="S14" s="20">
        <v>94.1</v>
      </c>
      <c r="T14" s="20">
        <v>94.1</v>
      </c>
      <c r="U14" s="20">
        <v>94.1</v>
      </c>
      <c r="V14" s="20">
        <v>94.1</v>
      </c>
      <c r="W14" s="20">
        <v>94.1</v>
      </c>
      <c r="X14" s="20">
        <v>94.1</v>
      </c>
      <c r="Y14" s="20">
        <v>94.1</v>
      </c>
      <c r="Z14" s="20">
        <v>94.1</v>
      </c>
      <c r="AA14" s="20">
        <v>94.1</v>
      </c>
      <c r="AB14" s="20">
        <v>94.1</v>
      </c>
      <c r="AC14" s="20">
        <v>94.1</v>
      </c>
      <c r="AD14" s="20">
        <v>94.1</v>
      </c>
      <c r="AE14" s="20">
        <v>94.1</v>
      </c>
    </row>
    <row r="15" spans="1:36" s="6" customFormat="1">
      <c r="A15" s="6" t="s">
        <v>781</v>
      </c>
      <c r="B15" s="20" cm="1">
        <f t="array" ref="B15:AE15">SCR_BAU_N_1+B16:AE16</f>
        <v>45</v>
      </c>
      <c r="C15" s="20">
        <v>45</v>
      </c>
      <c r="D15" s="20">
        <v>45</v>
      </c>
      <c r="E15" s="20">
        <v>90</v>
      </c>
      <c r="F15" s="20">
        <v>90</v>
      </c>
      <c r="G15" s="20">
        <v>90</v>
      </c>
      <c r="H15" s="20">
        <v>90</v>
      </c>
      <c r="I15" s="20">
        <v>90</v>
      </c>
      <c r="J15" s="20">
        <v>90</v>
      </c>
      <c r="K15" s="20">
        <v>90</v>
      </c>
      <c r="L15" s="20">
        <v>90</v>
      </c>
      <c r="M15" s="20">
        <v>90</v>
      </c>
      <c r="N15" s="20">
        <v>90</v>
      </c>
      <c r="O15" s="20">
        <v>90</v>
      </c>
      <c r="P15" s="20">
        <v>90</v>
      </c>
      <c r="Q15" s="20">
        <v>90</v>
      </c>
      <c r="R15" s="20">
        <v>90</v>
      </c>
      <c r="S15" s="20">
        <v>90</v>
      </c>
      <c r="T15" s="20">
        <v>90</v>
      </c>
      <c r="U15" s="20">
        <v>90</v>
      </c>
      <c r="V15" s="20">
        <v>90</v>
      </c>
      <c r="W15" s="20">
        <v>90</v>
      </c>
      <c r="X15" s="20">
        <v>90</v>
      </c>
      <c r="Y15" s="20">
        <v>90</v>
      </c>
      <c r="Z15" s="20">
        <v>90</v>
      </c>
      <c r="AA15" s="20">
        <v>90</v>
      </c>
      <c r="AB15" s="20">
        <v>90</v>
      </c>
      <c r="AC15" s="20">
        <v>90</v>
      </c>
      <c r="AD15" s="20">
        <v>90</v>
      </c>
      <c r="AE15" s="20">
        <v>90</v>
      </c>
    </row>
    <row r="16" spans="1:36" s="6" customFormat="1">
      <c r="A16" s="6" t="s">
        <v>763</v>
      </c>
      <c r="B16" s="6" cm="1">
        <f t="array" ref="B16:P16">Added_Capacity__MVA__Option_3_N_1</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49.1</v>
      </c>
      <c r="C20" s="20">
        <v>49.1</v>
      </c>
      <c r="D20" s="20">
        <v>49.1</v>
      </c>
      <c r="E20" s="20">
        <v>49.1</v>
      </c>
      <c r="F20" s="20">
        <v>49.1</v>
      </c>
      <c r="G20" s="20">
        <v>49.1</v>
      </c>
      <c r="H20" s="20">
        <v>49.1</v>
      </c>
      <c r="I20" s="20">
        <v>49.1</v>
      </c>
      <c r="J20" s="20">
        <v>49.1</v>
      </c>
      <c r="K20" s="20">
        <v>49.1</v>
      </c>
      <c r="L20" s="20">
        <v>49.1</v>
      </c>
      <c r="M20" s="20">
        <v>49.1</v>
      </c>
      <c r="N20" s="20">
        <v>49.1</v>
      </c>
      <c r="O20" s="20">
        <v>49.1</v>
      </c>
      <c r="P20" s="20">
        <v>49.1</v>
      </c>
      <c r="Q20" s="20">
        <v>49.1</v>
      </c>
      <c r="R20" s="20">
        <v>49.1</v>
      </c>
      <c r="S20" s="20">
        <v>49.1</v>
      </c>
      <c r="T20" s="20">
        <v>49.1</v>
      </c>
      <c r="U20" s="20">
        <v>49.1</v>
      </c>
      <c r="V20" s="20">
        <v>49.1</v>
      </c>
      <c r="W20" s="20">
        <v>49.1</v>
      </c>
      <c r="X20" s="20">
        <v>49.1</v>
      </c>
      <c r="Y20" s="20">
        <v>49.1</v>
      </c>
      <c r="Z20" s="20">
        <v>49.1</v>
      </c>
      <c r="AA20" s="20">
        <v>49.1</v>
      </c>
      <c r="AB20" s="20">
        <v>49.1</v>
      </c>
      <c r="AC20" s="20">
        <v>49.1</v>
      </c>
      <c r="AD20" s="20">
        <v>49.1</v>
      </c>
      <c r="AE20" s="20">
        <v>49.1</v>
      </c>
    </row>
    <row r="21" spans="1:32" s="6" customFormat="1">
      <c r="A21" s="6" t="s">
        <v>783</v>
      </c>
      <c r="B21" s="20" cm="1">
        <f t="array" ref="B21:AE21">SCR_BAU_N_1+B22:AE22</f>
        <v>45</v>
      </c>
      <c r="C21" s="20">
        <v>45</v>
      </c>
      <c r="D21" s="20">
        <v>45</v>
      </c>
      <c r="E21" s="20">
        <v>45</v>
      </c>
      <c r="F21" s="20">
        <v>45</v>
      </c>
      <c r="G21" s="20">
        <v>45</v>
      </c>
      <c r="H21" s="20">
        <v>45</v>
      </c>
      <c r="I21" s="20">
        <v>45</v>
      </c>
      <c r="J21" s="20">
        <v>45</v>
      </c>
      <c r="K21" s="20">
        <v>45</v>
      </c>
      <c r="L21" s="20">
        <v>45</v>
      </c>
      <c r="M21" s="20">
        <v>45</v>
      </c>
      <c r="N21" s="20">
        <v>45</v>
      </c>
      <c r="O21" s="20">
        <v>45</v>
      </c>
      <c r="P21" s="20">
        <v>45</v>
      </c>
      <c r="Q21" s="20">
        <v>45</v>
      </c>
      <c r="R21" s="20">
        <v>45</v>
      </c>
      <c r="S21" s="20">
        <v>45</v>
      </c>
      <c r="T21" s="20">
        <v>45</v>
      </c>
      <c r="U21" s="20">
        <v>45</v>
      </c>
      <c r="V21" s="20">
        <v>45</v>
      </c>
      <c r="W21" s="20">
        <v>45</v>
      </c>
      <c r="X21" s="20">
        <v>45</v>
      </c>
      <c r="Y21" s="20">
        <v>45</v>
      </c>
      <c r="Z21" s="20">
        <v>45</v>
      </c>
      <c r="AA21" s="20">
        <v>45</v>
      </c>
      <c r="AB21" s="20">
        <v>45</v>
      </c>
      <c r="AC21" s="20">
        <v>45</v>
      </c>
      <c r="AD21" s="20">
        <v>45</v>
      </c>
      <c r="AE21" s="20">
        <v>45</v>
      </c>
    </row>
    <row r="22" spans="1:32" s="6" customFormat="1">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49.1</v>
      </c>
      <c r="C26" s="20">
        <v>49.1</v>
      </c>
      <c r="D26" s="20">
        <v>49.1</v>
      </c>
      <c r="E26" s="20">
        <v>49.1</v>
      </c>
      <c r="F26" s="20">
        <v>49.1</v>
      </c>
      <c r="G26" s="20">
        <v>49.1</v>
      </c>
      <c r="H26" s="20">
        <v>49.1</v>
      </c>
      <c r="I26" s="20">
        <v>49.1</v>
      </c>
      <c r="J26" s="20">
        <v>49.1</v>
      </c>
      <c r="K26" s="20">
        <v>49.1</v>
      </c>
      <c r="L26" s="20">
        <v>49.1</v>
      </c>
      <c r="M26" s="20">
        <v>49.1</v>
      </c>
      <c r="N26" s="20">
        <v>49.1</v>
      </c>
      <c r="O26" s="20">
        <v>49.1</v>
      </c>
      <c r="P26" s="20">
        <v>49.1</v>
      </c>
      <c r="Q26" s="20">
        <v>49.1</v>
      </c>
      <c r="R26" s="20">
        <v>49.1</v>
      </c>
      <c r="S26" s="20">
        <v>49.1</v>
      </c>
      <c r="T26" s="20">
        <v>49.1</v>
      </c>
      <c r="U26" s="20">
        <v>49.1</v>
      </c>
      <c r="V26" s="20">
        <v>49.1</v>
      </c>
      <c r="W26" s="20">
        <v>49.1</v>
      </c>
      <c r="X26" s="20">
        <v>49.1</v>
      </c>
      <c r="Y26" s="20">
        <v>49.1</v>
      </c>
      <c r="Z26" s="20">
        <v>49.1</v>
      </c>
      <c r="AA26" s="20">
        <v>49.1</v>
      </c>
      <c r="AB26" s="20">
        <v>49.1</v>
      </c>
      <c r="AC26" s="20">
        <v>49.1</v>
      </c>
      <c r="AD26" s="20">
        <v>49.1</v>
      </c>
      <c r="AE26" s="20">
        <v>49.1</v>
      </c>
    </row>
    <row r="27" spans="1:32">
      <c r="A27" s="6" t="s">
        <v>785</v>
      </c>
      <c r="B27" s="20" cm="1">
        <f t="array" ref="B27:AE27">SCR_BAU_N_1+B28:AE28</f>
        <v>45</v>
      </c>
      <c r="C27" s="20">
        <v>45</v>
      </c>
      <c r="D27" s="20">
        <v>45</v>
      </c>
      <c r="E27" s="20">
        <v>45</v>
      </c>
      <c r="F27" s="20">
        <v>45</v>
      </c>
      <c r="G27" s="20">
        <v>45</v>
      </c>
      <c r="H27" s="20">
        <v>45</v>
      </c>
      <c r="I27" s="20">
        <v>45</v>
      </c>
      <c r="J27" s="20">
        <v>45</v>
      </c>
      <c r="K27" s="20">
        <v>45</v>
      </c>
      <c r="L27" s="20">
        <v>45</v>
      </c>
      <c r="M27" s="20">
        <v>45</v>
      </c>
      <c r="N27" s="20">
        <v>45</v>
      </c>
      <c r="O27" s="20">
        <v>45</v>
      </c>
      <c r="P27" s="20">
        <v>45</v>
      </c>
      <c r="Q27" s="20">
        <v>45</v>
      </c>
      <c r="R27" s="20">
        <v>45</v>
      </c>
      <c r="S27" s="20">
        <v>45</v>
      </c>
      <c r="T27" s="20">
        <v>45</v>
      </c>
      <c r="U27" s="20">
        <v>45</v>
      </c>
      <c r="V27" s="20">
        <v>45</v>
      </c>
      <c r="W27" s="20">
        <v>45</v>
      </c>
      <c r="X27" s="20">
        <v>45</v>
      </c>
      <c r="Y27" s="20">
        <v>45</v>
      </c>
      <c r="Z27" s="20">
        <v>45</v>
      </c>
      <c r="AA27" s="20">
        <v>45</v>
      </c>
      <c r="AB27" s="20">
        <v>45</v>
      </c>
      <c r="AC27" s="20">
        <v>45</v>
      </c>
      <c r="AD27" s="20">
        <v>45</v>
      </c>
      <c r="AE27" s="20">
        <v>45</v>
      </c>
    </row>
    <row r="28" spans="1:32">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49.1</v>
      </c>
      <c r="C32" s="20">
        <v>49.1</v>
      </c>
      <c r="D32" s="20">
        <v>49.1</v>
      </c>
      <c r="E32" s="20">
        <v>49.1</v>
      </c>
      <c r="F32" s="20">
        <v>49.1</v>
      </c>
      <c r="G32" s="20">
        <v>49.1</v>
      </c>
      <c r="H32" s="20">
        <v>49.1</v>
      </c>
      <c r="I32" s="20">
        <v>49.1</v>
      </c>
      <c r="J32" s="20">
        <v>49.1</v>
      </c>
      <c r="K32" s="20">
        <v>49.1</v>
      </c>
      <c r="L32" s="20">
        <v>49.1</v>
      </c>
      <c r="M32" s="20">
        <v>49.1</v>
      </c>
      <c r="N32" s="20">
        <v>49.1</v>
      </c>
      <c r="O32" s="20">
        <v>49.1</v>
      </c>
      <c r="P32" s="20">
        <v>49.1</v>
      </c>
      <c r="Q32" s="20">
        <v>49.1</v>
      </c>
      <c r="R32" s="20">
        <v>49.1</v>
      </c>
      <c r="S32" s="20">
        <v>49.1</v>
      </c>
      <c r="T32" s="20">
        <v>49.1</v>
      </c>
      <c r="U32" s="20">
        <v>49.1</v>
      </c>
      <c r="V32" s="20">
        <v>49.1</v>
      </c>
      <c r="W32" s="20">
        <v>49.1</v>
      </c>
      <c r="X32" s="20">
        <v>49.1</v>
      </c>
      <c r="Y32" s="20">
        <v>49.1</v>
      </c>
      <c r="Z32" s="20">
        <v>49.1</v>
      </c>
      <c r="AA32" s="20">
        <v>49.1</v>
      </c>
      <c r="AB32" s="20">
        <v>49.1</v>
      </c>
      <c r="AC32" s="20">
        <v>49.1</v>
      </c>
      <c r="AD32" s="20">
        <v>49.1</v>
      </c>
      <c r="AE32" s="20">
        <v>49.1</v>
      </c>
    </row>
    <row r="33" spans="1:31">
      <c r="A33" s="6" t="s">
        <v>787</v>
      </c>
      <c r="B33" s="20" cm="1">
        <f t="array" ref="B33:AE33">SCR_BAU_N_1+B34:AE34</f>
        <v>45</v>
      </c>
      <c r="C33" s="20">
        <v>45</v>
      </c>
      <c r="D33" s="20">
        <v>45</v>
      </c>
      <c r="E33" s="20">
        <v>45</v>
      </c>
      <c r="F33" s="20">
        <v>45</v>
      </c>
      <c r="G33" s="20">
        <v>45</v>
      </c>
      <c r="H33" s="20">
        <v>45</v>
      </c>
      <c r="I33" s="20">
        <v>45</v>
      </c>
      <c r="J33" s="20">
        <v>45</v>
      </c>
      <c r="K33" s="20">
        <v>45</v>
      </c>
      <c r="L33" s="20">
        <v>45</v>
      </c>
      <c r="M33" s="20">
        <v>45</v>
      </c>
      <c r="N33" s="20">
        <v>45</v>
      </c>
      <c r="O33" s="20">
        <v>45</v>
      </c>
      <c r="P33" s="20">
        <v>45</v>
      </c>
      <c r="Q33" s="20">
        <v>45</v>
      </c>
      <c r="R33" s="20">
        <v>45</v>
      </c>
      <c r="S33" s="20">
        <v>45</v>
      </c>
      <c r="T33" s="20">
        <v>45</v>
      </c>
      <c r="U33" s="20">
        <v>45</v>
      </c>
      <c r="V33" s="20">
        <v>45</v>
      </c>
      <c r="W33" s="20">
        <v>45</v>
      </c>
      <c r="X33" s="20">
        <v>45</v>
      </c>
      <c r="Y33" s="20">
        <v>45</v>
      </c>
      <c r="Z33" s="20">
        <v>45</v>
      </c>
      <c r="AA33" s="20">
        <v>45</v>
      </c>
      <c r="AB33" s="20">
        <v>45</v>
      </c>
      <c r="AC33" s="20">
        <v>45</v>
      </c>
      <c r="AD33" s="20">
        <v>45</v>
      </c>
      <c r="AE33" s="20">
        <v>45</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49.1</v>
      </c>
      <c r="C38" s="20">
        <v>49.1</v>
      </c>
      <c r="D38" s="20">
        <v>49.1</v>
      </c>
      <c r="E38" s="20">
        <v>49.1</v>
      </c>
      <c r="F38" s="20">
        <v>49.1</v>
      </c>
      <c r="G38" s="20">
        <v>49.1</v>
      </c>
      <c r="H38" s="20">
        <v>49.1</v>
      </c>
      <c r="I38" s="20">
        <v>49.1</v>
      </c>
      <c r="J38" s="20">
        <v>49.1</v>
      </c>
      <c r="K38" s="20">
        <v>49.1</v>
      </c>
      <c r="L38" s="20">
        <v>49.1</v>
      </c>
      <c r="M38" s="20">
        <v>49.1</v>
      </c>
      <c r="N38" s="20">
        <v>49.1</v>
      </c>
      <c r="O38" s="20">
        <v>49.1</v>
      </c>
      <c r="P38" s="20">
        <v>49.1</v>
      </c>
      <c r="Q38" s="20">
        <v>49.1</v>
      </c>
      <c r="R38" s="20">
        <v>49.1</v>
      </c>
      <c r="S38" s="20">
        <v>49.1</v>
      </c>
      <c r="T38" s="20">
        <v>49.1</v>
      </c>
      <c r="U38" s="20">
        <v>49.1</v>
      </c>
      <c r="V38" s="20">
        <v>49.1</v>
      </c>
      <c r="W38" s="20">
        <v>49.1</v>
      </c>
      <c r="X38" s="20">
        <v>49.1</v>
      </c>
      <c r="Y38" s="20">
        <v>49.1</v>
      </c>
      <c r="Z38" s="20">
        <v>49.1</v>
      </c>
      <c r="AA38" s="20">
        <v>49.1</v>
      </c>
      <c r="AB38" s="20">
        <v>49.1</v>
      </c>
      <c r="AC38" s="20">
        <v>49.1</v>
      </c>
      <c r="AD38" s="20">
        <v>49.1</v>
      </c>
      <c r="AE38" s="20">
        <v>49.1</v>
      </c>
    </row>
    <row r="39" spans="1:31">
      <c r="A39" s="6" t="s">
        <v>789</v>
      </c>
      <c r="B39" s="20" cm="1">
        <f t="array" ref="B39:AE39">SCR_BAU_N_1+B40:AE40</f>
        <v>45</v>
      </c>
      <c r="C39" s="20">
        <v>45</v>
      </c>
      <c r="D39" s="20">
        <v>45</v>
      </c>
      <c r="E39" s="20">
        <v>45</v>
      </c>
      <c r="F39" s="20">
        <v>45</v>
      </c>
      <c r="G39" s="20">
        <v>45</v>
      </c>
      <c r="H39" s="20">
        <v>45</v>
      </c>
      <c r="I39" s="20">
        <v>45</v>
      </c>
      <c r="J39" s="20">
        <v>45</v>
      </c>
      <c r="K39" s="20">
        <v>45</v>
      </c>
      <c r="L39" s="20">
        <v>45</v>
      </c>
      <c r="M39" s="20">
        <v>45</v>
      </c>
      <c r="N39" s="20">
        <v>45</v>
      </c>
      <c r="O39" s="20">
        <v>45</v>
      </c>
      <c r="P39" s="20">
        <v>45</v>
      </c>
      <c r="Q39" s="20">
        <v>45</v>
      </c>
      <c r="R39" s="20">
        <v>45</v>
      </c>
      <c r="S39" s="20">
        <v>45</v>
      </c>
      <c r="T39" s="20">
        <v>45</v>
      </c>
      <c r="U39" s="20">
        <v>45</v>
      </c>
      <c r="V39" s="20">
        <v>45</v>
      </c>
      <c r="W39" s="20">
        <v>45</v>
      </c>
      <c r="X39" s="20">
        <v>45</v>
      </c>
      <c r="Y39" s="20">
        <v>45</v>
      </c>
      <c r="Z39" s="20">
        <v>45</v>
      </c>
      <c r="AA39" s="20">
        <v>45</v>
      </c>
      <c r="AB39" s="20">
        <v>45</v>
      </c>
      <c r="AC39" s="20">
        <v>45</v>
      </c>
      <c r="AD39" s="20">
        <v>45</v>
      </c>
      <c r="AE39" s="20">
        <v>45</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49.1</v>
      </c>
      <c r="C44" s="20">
        <v>49.1</v>
      </c>
      <c r="D44" s="20">
        <v>49.1</v>
      </c>
      <c r="E44" s="20">
        <v>49.1</v>
      </c>
      <c r="F44" s="20">
        <v>49.1</v>
      </c>
      <c r="G44" s="20">
        <v>49.1</v>
      </c>
      <c r="H44" s="20">
        <v>49.1</v>
      </c>
      <c r="I44" s="20">
        <v>49.1</v>
      </c>
      <c r="J44" s="20">
        <v>49.1</v>
      </c>
      <c r="K44" s="20">
        <v>49.1</v>
      </c>
      <c r="L44" s="20">
        <v>49.1</v>
      </c>
      <c r="M44" s="20">
        <v>49.1</v>
      </c>
      <c r="N44" s="20">
        <v>49.1</v>
      </c>
      <c r="O44" s="20">
        <v>49.1</v>
      </c>
      <c r="P44" s="20">
        <v>49.1</v>
      </c>
      <c r="Q44" s="20">
        <v>49.1</v>
      </c>
      <c r="R44" s="20">
        <v>49.1</v>
      </c>
      <c r="S44" s="20">
        <v>49.1</v>
      </c>
      <c r="T44" s="20">
        <v>49.1</v>
      </c>
      <c r="U44" s="20">
        <v>49.1</v>
      </c>
      <c r="V44" s="20">
        <v>49.1</v>
      </c>
      <c r="W44" s="20">
        <v>49.1</v>
      </c>
      <c r="X44" s="20">
        <v>49.1</v>
      </c>
      <c r="Y44" s="20">
        <v>49.1</v>
      </c>
      <c r="Z44" s="20">
        <v>49.1</v>
      </c>
      <c r="AA44" s="20">
        <v>49.1</v>
      </c>
      <c r="AB44" s="20">
        <v>49.1</v>
      </c>
      <c r="AC44" s="20">
        <v>49.1</v>
      </c>
      <c r="AD44" s="20">
        <v>49.1</v>
      </c>
      <c r="AE44" s="20">
        <v>49.1</v>
      </c>
    </row>
    <row r="45" spans="1:31">
      <c r="A45" s="6" t="s">
        <v>791</v>
      </c>
      <c r="B45" s="20" cm="1">
        <f t="array" ref="B45:AE45">SCR_BAU_N_1+B46:AE46</f>
        <v>45</v>
      </c>
      <c r="C45" s="20">
        <v>45</v>
      </c>
      <c r="D45" s="20">
        <v>45</v>
      </c>
      <c r="E45" s="20">
        <v>45</v>
      </c>
      <c r="F45" s="20">
        <v>45</v>
      </c>
      <c r="G45" s="20">
        <v>45</v>
      </c>
      <c r="H45" s="20">
        <v>45</v>
      </c>
      <c r="I45" s="20">
        <v>45</v>
      </c>
      <c r="J45" s="20">
        <v>45</v>
      </c>
      <c r="K45" s="20">
        <v>45</v>
      </c>
      <c r="L45" s="20">
        <v>45</v>
      </c>
      <c r="M45" s="20">
        <v>45</v>
      </c>
      <c r="N45" s="20">
        <v>45</v>
      </c>
      <c r="O45" s="20">
        <v>45</v>
      </c>
      <c r="P45" s="20">
        <v>45</v>
      </c>
      <c r="Q45" s="20">
        <v>45</v>
      </c>
      <c r="R45" s="20">
        <v>45</v>
      </c>
      <c r="S45" s="20">
        <v>45</v>
      </c>
      <c r="T45" s="20">
        <v>45</v>
      </c>
      <c r="U45" s="20">
        <v>45</v>
      </c>
      <c r="V45" s="20">
        <v>45</v>
      </c>
      <c r="W45" s="20">
        <v>45</v>
      </c>
      <c r="X45" s="20">
        <v>45</v>
      </c>
      <c r="Y45" s="20">
        <v>45</v>
      </c>
      <c r="Z45" s="20">
        <v>45</v>
      </c>
      <c r="AA45" s="20">
        <v>45</v>
      </c>
      <c r="AB45" s="20">
        <v>45</v>
      </c>
      <c r="AC45" s="20">
        <v>45</v>
      </c>
      <c r="AD45" s="20">
        <v>45</v>
      </c>
      <c r="AE45" s="20">
        <v>45</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45</v>
      </c>
      <c r="F14" s="20">
        <v>45</v>
      </c>
      <c r="G14" s="20">
        <v>45</v>
      </c>
      <c r="H14" s="20">
        <v>45</v>
      </c>
      <c r="I14" s="20">
        <v>45</v>
      </c>
      <c r="J14" s="20">
        <v>45</v>
      </c>
      <c r="K14" s="20">
        <v>45</v>
      </c>
      <c r="L14" s="20">
        <v>45</v>
      </c>
      <c r="M14" s="20">
        <v>45</v>
      </c>
      <c r="N14" s="20">
        <v>45</v>
      </c>
      <c r="O14" s="20">
        <v>45</v>
      </c>
      <c r="P14" s="20">
        <v>45</v>
      </c>
      <c r="Q14" s="20">
        <v>45</v>
      </c>
      <c r="R14" s="20">
        <v>45</v>
      </c>
      <c r="S14" s="20">
        <v>45</v>
      </c>
      <c r="T14" s="20">
        <v>45</v>
      </c>
      <c r="U14" s="20">
        <v>45</v>
      </c>
      <c r="V14" s="20">
        <v>45</v>
      </c>
      <c r="W14" s="20">
        <v>45</v>
      </c>
      <c r="X14" s="20">
        <v>45</v>
      </c>
      <c r="Y14" s="20">
        <v>45</v>
      </c>
      <c r="Z14" s="20">
        <v>45</v>
      </c>
      <c r="AA14" s="20">
        <v>45</v>
      </c>
      <c r="AB14" s="20">
        <v>45</v>
      </c>
      <c r="AC14" s="20">
        <v>45</v>
      </c>
      <c r="AD14" s="20">
        <v>45</v>
      </c>
      <c r="AE14" s="20">
        <v>45</v>
      </c>
    </row>
    <row r="15" spans="1:36" s="6" customFormat="1">
      <c r="A15" s="6" t="s">
        <v>797</v>
      </c>
      <c r="B15" s="20" cm="1">
        <f t="array" ref="B15:AE15">SCR_BAU_N_2+B16:AE16</f>
        <v>0</v>
      </c>
      <c r="C15" s="20">
        <v>0</v>
      </c>
      <c r="D15" s="20">
        <v>0</v>
      </c>
      <c r="E15" s="20">
        <v>45</v>
      </c>
      <c r="F15" s="20">
        <v>45</v>
      </c>
      <c r="G15" s="20">
        <v>45</v>
      </c>
      <c r="H15" s="20">
        <v>45</v>
      </c>
      <c r="I15" s="20">
        <v>45</v>
      </c>
      <c r="J15" s="20">
        <v>45</v>
      </c>
      <c r="K15" s="20">
        <v>45</v>
      </c>
      <c r="L15" s="20">
        <v>45</v>
      </c>
      <c r="M15" s="20">
        <v>45</v>
      </c>
      <c r="N15" s="20">
        <v>45</v>
      </c>
      <c r="O15" s="20">
        <v>45</v>
      </c>
      <c r="P15" s="20">
        <v>45</v>
      </c>
      <c r="Q15" s="20">
        <v>45</v>
      </c>
      <c r="R15" s="20">
        <v>45</v>
      </c>
      <c r="S15" s="20">
        <v>45</v>
      </c>
      <c r="T15" s="20">
        <v>45</v>
      </c>
      <c r="U15" s="20">
        <v>45</v>
      </c>
      <c r="V15" s="20">
        <v>45</v>
      </c>
      <c r="W15" s="20">
        <v>45</v>
      </c>
      <c r="X15" s="20">
        <v>45</v>
      </c>
      <c r="Y15" s="20">
        <v>45</v>
      </c>
      <c r="Z15" s="20">
        <v>45</v>
      </c>
      <c r="AA15" s="20">
        <v>45</v>
      </c>
      <c r="AB15" s="20">
        <v>45</v>
      </c>
      <c r="AC15" s="20">
        <v>45</v>
      </c>
      <c r="AD15" s="20">
        <v>45</v>
      </c>
      <c r="AE15" s="20">
        <v>45</v>
      </c>
    </row>
    <row r="16" spans="1:36" s="6" customFormat="1">
      <c r="A16" s="6" t="s">
        <v>763</v>
      </c>
      <c r="B16" s="6" cm="1">
        <f t="array" ref="B16:P16">Added_Capacity__MVA__Option_3_N_2</f>
        <v>0</v>
      </c>
      <c r="C16" s="6">
        <v>0</v>
      </c>
      <c r="D16" s="6">
        <v>0</v>
      </c>
      <c r="E16" s="6">
        <v>45</v>
      </c>
      <c r="F16" s="6">
        <v>45</v>
      </c>
      <c r="G16" s="6">
        <v>45</v>
      </c>
      <c r="H16" s="6">
        <v>45</v>
      </c>
      <c r="I16" s="6">
        <v>45</v>
      </c>
      <c r="J16" s="6">
        <v>45</v>
      </c>
      <c r="K16" s="6">
        <v>45</v>
      </c>
      <c r="L16" s="6">
        <v>45</v>
      </c>
      <c r="M16" s="6">
        <v>45</v>
      </c>
      <c r="N16" s="6">
        <v>45</v>
      </c>
      <c r="O16" s="6">
        <v>45</v>
      </c>
      <c r="P16" s="6">
        <v>45</v>
      </c>
      <c r="Q16" s="28">
        <f>P16</f>
        <v>45</v>
      </c>
      <c r="R16" s="28">
        <f t="shared" ref="R16:AE16" si="6">Q16</f>
        <v>45</v>
      </c>
      <c r="S16" s="28">
        <f t="shared" si="6"/>
        <v>45</v>
      </c>
      <c r="T16" s="28">
        <f t="shared" si="6"/>
        <v>45</v>
      </c>
      <c r="U16" s="28">
        <f t="shared" si="6"/>
        <v>45</v>
      </c>
      <c r="V16" s="28">
        <f t="shared" si="6"/>
        <v>45</v>
      </c>
      <c r="W16" s="28">
        <f t="shared" si="6"/>
        <v>45</v>
      </c>
      <c r="X16" s="28">
        <f t="shared" si="6"/>
        <v>45</v>
      </c>
      <c r="Y16" s="28">
        <f t="shared" si="6"/>
        <v>45</v>
      </c>
      <c r="Z16" s="28">
        <f t="shared" si="6"/>
        <v>45</v>
      </c>
      <c r="AA16" s="28">
        <f t="shared" si="6"/>
        <v>45</v>
      </c>
      <c r="AB16" s="28">
        <f t="shared" si="6"/>
        <v>45</v>
      </c>
      <c r="AC16" s="28">
        <f t="shared" si="6"/>
        <v>45</v>
      </c>
      <c r="AD16" s="28">
        <f t="shared" si="6"/>
        <v>45</v>
      </c>
      <c r="AE16" s="28">
        <f t="shared" si="6"/>
        <v>45</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799</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46.731111164810201</v>
      </c>
      <c r="C4" s="20">
        <v>64.137612640434497</v>
      </c>
      <c r="D4" s="20">
        <v>68.629356363583298</v>
      </c>
      <c r="E4" s="20">
        <v>69.378471392879206</v>
      </c>
      <c r="F4" s="20">
        <v>69.946727500607906</v>
      </c>
      <c r="G4" s="20">
        <v>70.960312111028898</v>
      </c>
      <c r="H4" s="20">
        <v>73.294648016776605</v>
      </c>
      <c r="I4" s="20">
        <v>74.838762649139596</v>
      </c>
      <c r="J4" s="20">
        <v>76.814896200636298</v>
      </c>
      <c r="K4" s="20">
        <v>77.829938466358399</v>
      </c>
      <c r="L4" s="20">
        <v>78.709144932776098</v>
      </c>
      <c r="M4" s="20">
        <v>77.005542618416499</v>
      </c>
      <c r="N4" s="20">
        <v>78.953844162903195</v>
      </c>
      <c r="O4" s="20">
        <v>82.029513849409398</v>
      </c>
      <c r="P4" s="20">
        <v>79.656421572735795</v>
      </c>
      <c r="Q4" s="20">
        <f>P4</f>
        <v>79.656421572735795</v>
      </c>
      <c r="R4" s="20">
        <f t="shared" ref="R4:AD4" si="1">Q4</f>
        <v>79.656421572735795</v>
      </c>
      <c r="S4" s="20">
        <f t="shared" si="1"/>
        <v>79.656421572735795</v>
      </c>
      <c r="T4" s="20">
        <f t="shared" si="1"/>
        <v>79.656421572735795</v>
      </c>
      <c r="U4" s="20">
        <f t="shared" si="1"/>
        <v>79.656421572735795</v>
      </c>
      <c r="V4" s="20">
        <f t="shared" si="1"/>
        <v>79.656421572735795</v>
      </c>
      <c r="W4" s="20">
        <f t="shared" si="1"/>
        <v>79.656421572735795</v>
      </c>
      <c r="X4" s="20">
        <f t="shared" si="1"/>
        <v>79.656421572735795</v>
      </c>
      <c r="Y4" s="20">
        <f t="shared" si="1"/>
        <v>79.656421572735795</v>
      </c>
      <c r="Z4" s="20">
        <f t="shared" si="1"/>
        <v>79.656421572735795</v>
      </c>
      <c r="AA4" s="20">
        <f t="shared" si="1"/>
        <v>79.656421572735795</v>
      </c>
      <c r="AB4" s="20">
        <f t="shared" si="1"/>
        <v>79.656421572735795</v>
      </c>
      <c r="AC4" s="20">
        <f t="shared" si="1"/>
        <v>79.656421572735795</v>
      </c>
      <c r="AD4" s="20">
        <f t="shared" si="1"/>
        <v>79.656421572735795</v>
      </c>
      <c r="AE4" s="20">
        <f t="shared" ref="Q4:AE6" si="2">AD4</f>
        <v>79.656421572735795</v>
      </c>
    </row>
    <row r="5" spans="1:31">
      <c r="A5" s="6" t="s">
        <v>810</v>
      </c>
      <c r="B5" s="148" cm="1">
        <f t="array" ref="B5:P5">Winter_POE10*Forecast_Sensitivity</f>
        <v>49.897777930332701</v>
      </c>
      <c r="C5" s="148">
        <v>67.084747835466104</v>
      </c>
      <c r="D5" s="148">
        <v>71.753119695925605</v>
      </c>
      <c r="E5" s="148">
        <v>72.458382250656896</v>
      </c>
      <c r="F5" s="148">
        <v>72.886966855266607</v>
      </c>
      <c r="G5" s="148">
        <v>73.878092453481003</v>
      </c>
      <c r="H5" s="148">
        <v>76.249258285818499</v>
      </c>
      <c r="I5" s="20">
        <v>77.522657601677693</v>
      </c>
      <c r="J5" s="20">
        <v>79.989740826382899</v>
      </c>
      <c r="K5" s="20">
        <v>87.534316540684401</v>
      </c>
      <c r="L5" s="20">
        <v>81.262929021961497</v>
      </c>
      <c r="M5" s="20">
        <v>80.020536812089702</v>
      </c>
      <c r="N5" s="20">
        <v>81.645385967832098</v>
      </c>
      <c r="O5" s="20">
        <v>85.225265378724799</v>
      </c>
      <c r="P5" s="20">
        <v>82.764830652186106</v>
      </c>
      <c r="Q5" s="20">
        <f t="shared" ref="Q5" si="3">P5</f>
        <v>82.764830652186106</v>
      </c>
      <c r="R5" s="20">
        <f t="shared" si="2"/>
        <v>82.764830652186106</v>
      </c>
      <c r="S5" s="20">
        <f t="shared" si="2"/>
        <v>82.764830652186106</v>
      </c>
      <c r="T5" s="20">
        <f t="shared" si="2"/>
        <v>82.764830652186106</v>
      </c>
      <c r="U5" s="20">
        <f t="shared" si="2"/>
        <v>82.764830652186106</v>
      </c>
      <c r="V5" s="20">
        <f t="shared" si="2"/>
        <v>82.764830652186106</v>
      </c>
      <c r="W5" s="20">
        <f t="shared" si="2"/>
        <v>82.764830652186106</v>
      </c>
      <c r="X5" s="20">
        <f t="shared" si="2"/>
        <v>82.764830652186106</v>
      </c>
      <c r="Y5" s="20">
        <f t="shared" si="2"/>
        <v>82.764830652186106</v>
      </c>
      <c r="Z5" s="20">
        <f t="shared" si="2"/>
        <v>82.764830652186106</v>
      </c>
      <c r="AA5" s="20">
        <f t="shared" si="2"/>
        <v>82.764830652186106</v>
      </c>
      <c r="AB5" s="20">
        <f t="shared" si="2"/>
        <v>82.764830652186106</v>
      </c>
      <c r="AC5" s="20">
        <f t="shared" si="2"/>
        <v>82.764830652186106</v>
      </c>
      <c r="AD5" s="20">
        <f t="shared" si="2"/>
        <v>82.764830652186106</v>
      </c>
      <c r="AE5" s="20">
        <f t="shared" si="2"/>
        <v>82.764830652186106</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1.7</v>
      </c>
      <c r="C8" s="20">
        <v>1.7</v>
      </c>
      <c r="D8" s="20">
        <v>1.67</v>
      </c>
      <c r="E8" s="20">
        <v>1.65</v>
      </c>
      <c r="F8" s="20">
        <v>1.62</v>
      </c>
      <c r="G8" s="20">
        <v>1.6</v>
      </c>
      <c r="H8" s="20">
        <v>1.58</v>
      </c>
      <c r="I8" s="20">
        <v>1.55</v>
      </c>
      <c r="J8" s="20">
        <v>1.53</v>
      </c>
      <c r="K8" s="20">
        <v>1.51</v>
      </c>
      <c r="L8" s="20">
        <v>1.48</v>
      </c>
      <c r="M8" s="20">
        <v>1.46</v>
      </c>
      <c r="N8" s="20">
        <v>1.44</v>
      </c>
      <c r="O8" s="20">
        <v>1.42</v>
      </c>
      <c r="P8" s="20">
        <v>1.4</v>
      </c>
      <c r="Q8" s="20">
        <f t="shared" ref="Q8:AE8" si="4">P8</f>
        <v>1.4</v>
      </c>
      <c r="R8" s="20">
        <f t="shared" si="4"/>
        <v>1.4</v>
      </c>
      <c r="S8" s="20">
        <f t="shared" si="4"/>
        <v>1.4</v>
      </c>
      <c r="T8" s="20">
        <f t="shared" si="4"/>
        <v>1.4</v>
      </c>
      <c r="U8" s="20">
        <f t="shared" si="4"/>
        <v>1.4</v>
      </c>
      <c r="V8" s="20">
        <f t="shared" si="4"/>
        <v>1.4</v>
      </c>
      <c r="W8" s="20">
        <f t="shared" si="4"/>
        <v>1.4</v>
      </c>
      <c r="X8" s="20">
        <f t="shared" si="4"/>
        <v>1.4</v>
      </c>
      <c r="Y8" s="20">
        <f t="shared" si="4"/>
        <v>1.4</v>
      </c>
      <c r="Z8" s="20">
        <f t="shared" si="4"/>
        <v>1.4</v>
      </c>
      <c r="AA8" s="20">
        <f t="shared" si="4"/>
        <v>1.4</v>
      </c>
      <c r="AB8" s="20">
        <f t="shared" si="4"/>
        <v>1.4</v>
      </c>
      <c r="AC8" s="20">
        <f t="shared" si="4"/>
        <v>1.4</v>
      </c>
      <c r="AD8" s="20">
        <f t="shared" si="4"/>
        <v>1.4</v>
      </c>
      <c r="AE8" s="20">
        <f t="shared" si="4"/>
        <v>1.4</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45.031111164810198</v>
      </c>
      <c r="C12" s="148">
        <v>62.437612640434494</v>
      </c>
      <c r="D12" s="148">
        <v>66.959356363583296</v>
      </c>
      <c r="E12" s="148">
        <v>67.7284713928792</v>
      </c>
      <c r="F12" s="148">
        <v>68.326727500607902</v>
      </c>
      <c r="G12" s="20">
        <v>69.360312111028904</v>
      </c>
      <c r="H12" s="20">
        <v>71.714648016776607</v>
      </c>
      <c r="I12" s="20">
        <v>73.288762649139599</v>
      </c>
      <c r="J12" s="20">
        <v>75.284896200636297</v>
      </c>
      <c r="K12" s="20">
        <v>76.319938466358394</v>
      </c>
      <c r="L12" s="20">
        <v>77.229144932776094</v>
      </c>
      <c r="M12" s="20">
        <v>75.545542618416505</v>
      </c>
      <c r="N12" s="20">
        <v>77.513844162903197</v>
      </c>
      <c r="O12" s="20">
        <v>80.609513849409396</v>
      </c>
      <c r="P12" s="20">
        <v>78.256421572735789</v>
      </c>
      <c r="Q12" s="20">
        <v>78.256421572735789</v>
      </c>
      <c r="R12" s="20">
        <v>78.256421572735789</v>
      </c>
      <c r="S12" s="20">
        <v>78.256421572735789</v>
      </c>
      <c r="T12" s="20">
        <v>78.256421572735789</v>
      </c>
      <c r="U12" s="20">
        <v>78.256421572735789</v>
      </c>
      <c r="V12" s="20">
        <v>78.256421572735789</v>
      </c>
      <c r="W12" s="20">
        <v>78.256421572735789</v>
      </c>
      <c r="X12" s="20">
        <v>78.256421572735789</v>
      </c>
      <c r="Y12" s="20">
        <v>78.256421572735789</v>
      </c>
      <c r="Z12" s="20">
        <v>78.256421572735789</v>
      </c>
      <c r="AA12" s="20">
        <v>78.256421572735789</v>
      </c>
      <c r="AB12" s="20">
        <v>78.256421572735789</v>
      </c>
      <c r="AC12" s="20">
        <v>78.256421572735789</v>
      </c>
      <c r="AD12" s="20">
        <v>78.256421572735789</v>
      </c>
      <c r="AE12" s="20">
        <v>78.256421572735789</v>
      </c>
    </row>
    <row r="13" spans="1:31">
      <c r="A13" s="4" t="s">
        <v>816</v>
      </c>
      <c r="B13" s="20" cm="1">
        <f t="array" ref="B13:AE13">(Winter_Maximum_Demand__MVA____P10+Block_loads__MVA__not_in_the_forecast)-Transfer_Winter-Demand_management__MVA_Option1-Embedded_generation__MVA_Option1</f>
        <v>48.197777930332698</v>
      </c>
      <c r="C13" s="148">
        <v>65.384747835466101</v>
      </c>
      <c r="D13" s="148">
        <v>70.083119695925603</v>
      </c>
      <c r="E13" s="148">
        <v>70.808382250656891</v>
      </c>
      <c r="F13" s="148">
        <v>71.266966855266602</v>
      </c>
      <c r="G13" s="20">
        <v>72.278092453481008</v>
      </c>
      <c r="H13" s="20">
        <v>74.669258285818501</v>
      </c>
      <c r="I13" s="20">
        <v>75.972657601677696</v>
      </c>
      <c r="J13" s="20">
        <v>78.459740826382898</v>
      </c>
      <c r="K13" s="20">
        <v>86.024316540684396</v>
      </c>
      <c r="L13" s="20">
        <v>79.782929021961493</v>
      </c>
      <c r="M13" s="20">
        <v>78.560536812089708</v>
      </c>
      <c r="N13" s="20">
        <v>80.2053859678321</v>
      </c>
      <c r="O13" s="20">
        <v>83.805265378724798</v>
      </c>
      <c r="P13" s="20">
        <v>81.3648306521861</v>
      </c>
      <c r="Q13" s="20">
        <v>81.3648306521861</v>
      </c>
      <c r="R13" s="20">
        <v>81.3648306521861</v>
      </c>
      <c r="S13" s="20">
        <v>81.3648306521861</v>
      </c>
      <c r="T13" s="20">
        <v>81.3648306521861</v>
      </c>
      <c r="U13" s="20">
        <v>81.3648306521861</v>
      </c>
      <c r="V13" s="20">
        <v>81.3648306521861</v>
      </c>
      <c r="W13" s="20">
        <v>81.3648306521861</v>
      </c>
      <c r="X13" s="20">
        <v>81.3648306521861</v>
      </c>
      <c r="Y13" s="20">
        <v>81.3648306521861</v>
      </c>
      <c r="Z13" s="20">
        <v>81.3648306521861</v>
      </c>
      <c r="AA13" s="20">
        <v>81.3648306521861</v>
      </c>
      <c r="AB13" s="20">
        <v>81.3648306521861</v>
      </c>
      <c r="AC13" s="20">
        <v>81.3648306521861</v>
      </c>
      <c r="AD13" s="20">
        <v>81.3648306521861</v>
      </c>
      <c r="AE13" s="20">
        <v>81.3648306521861</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52.862099420840103</v>
      </c>
      <c r="C16" s="20">
        <v>69.620999846250896</v>
      </c>
      <c r="D16" s="20">
        <v>74.152699730982206</v>
      </c>
      <c r="E16" s="20">
        <v>73.999846666782901</v>
      </c>
      <c r="F16" s="20">
        <v>73.964950376017498</v>
      </c>
      <c r="G16" s="20">
        <v>74.464843150470998</v>
      </c>
      <c r="H16" s="20">
        <v>75.015345932640102</v>
      </c>
      <c r="I16" s="20">
        <v>76.1566049274345</v>
      </c>
      <c r="J16" s="20">
        <v>76.978253148285404</v>
      </c>
      <c r="K16" s="20">
        <v>77.414817928489299</v>
      </c>
      <c r="L16" s="20">
        <v>77.884077508649099</v>
      </c>
      <c r="M16" s="20">
        <v>78.321123848480099</v>
      </c>
      <c r="N16" s="20">
        <v>79.127006100952897</v>
      </c>
      <c r="O16" s="20">
        <v>80.132067389125098</v>
      </c>
      <c r="P16" s="20">
        <v>80.040417347586398</v>
      </c>
      <c r="Q16" s="20">
        <f t="shared" ref="Q16:Q17" si="6">P16</f>
        <v>80.040417347586398</v>
      </c>
      <c r="R16" s="20">
        <f t="shared" ref="R16:AE17" si="7">Q16</f>
        <v>80.040417347586398</v>
      </c>
      <c r="S16" s="20">
        <f t="shared" si="7"/>
        <v>80.040417347586398</v>
      </c>
      <c r="T16" s="20">
        <f t="shared" si="7"/>
        <v>80.040417347586398</v>
      </c>
      <c r="U16" s="20">
        <f t="shared" si="7"/>
        <v>80.040417347586398</v>
      </c>
      <c r="V16" s="20">
        <f t="shared" si="7"/>
        <v>80.040417347586398</v>
      </c>
      <c r="W16" s="20">
        <f t="shared" si="7"/>
        <v>80.040417347586398</v>
      </c>
      <c r="X16" s="20">
        <f t="shared" si="7"/>
        <v>80.040417347586398</v>
      </c>
      <c r="Y16" s="20">
        <f t="shared" si="7"/>
        <v>80.040417347586398</v>
      </c>
      <c r="Z16" s="20">
        <f t="shared" si="7"/>
        <v>80.040417347586398</v>
      </c>
      <c r="AA16" s="20">
        <f t="shared" si="7"/>
        <v>80.040417347586398</v>
      </c>
      <c r="AB16" s="20">
        <f t="shared" si="7"/>
        <v>80.040417347586398</v>
      </c>
      <c r="AC16" s="20">
        <f t="shared" si="7"/>
        <v>80.040417347586398</v>
      </c>
      <c r="AD16" s="20">
        <f t="shared" si="7"/>
        <v>80.040417347586398</v>
      </c>
      <c r="AE16" s="20">
        <f t="shared" si="7"/>
        <v>80.040417347586398</v>
      </c>
    </row>
    <row r="17" spans="1:31">
      <c r="A17" s="6" t="s">
        <v>810</v>
      </c>
      <c r="B17" s="20" cm="1">
        <f t="array" ref="B17:P17">Summer_POE10*Forecast_Sensitivity</f>
        <v>58.7281692067818</v>
      </c>
      <c r="C17" s="20">
        <v>75.520698151019801</v>
      </c>
      <c r="D17" s="20">
        <v>79.884544026396199</v>
      </c>
      <c r="E17" s="20">
        <v>79.600809098795594</v>
      </c>
      <c r="F17" s="20">
        <v>79.589430061220895</v>
      </c>
      <c r="G17" s="20">
        <v>80.019910801217904</v>
      </c>
      <c r="H17" s="20">
        <v>81.189487396904795</v>
      </c>
      <c r="I17" s="20">
        <v>81.955240033379496</v>
      </c>
      <c r="J17" s="20">
        <v>82.7146207293641</v>
      </c>
      <c r="K17" s="20">
        <v>83.606247925875095</v>
      </c>
      <c r="L17" s="20">
        <v>84.420562302890005</v>
      </c>
      <c r="M17" s="20">
        <v>85.220612526140698</v>
      </c>
      <c r="N17" s="20">
        <v>85.2936507508755</v>
      </c>
      <c r="O17" s="20">
        <v>86.230881450222</v>
      </c>
      <c r="P17" s="20">
        <v>85.484061690674594</v>
      </c>
      <c r="Q17" s="20">
        <f t="shared" si="6"/>
        <v>85.484061690674594</v>
      </c>
      <c r="R17" s="20">
        <f t="shared" si="7"/>
        <v>85.484061690674594</v>
      </c>
      <c r="S17" s="20">
        <f t="shared" si="7"/>
        <v>85.484061690674594</v>
      </c>
      <c r="T17" s="20">
        <f t="shared" si="7"/>
        <v>85.484061690674594</v>
      </c>
      <c r="U17" s="20">
        <f t="shared" si="7"/>
        <v>85.484061690674594</v>
      </c>
      <c r="V17" s="20">
        <f t="shared" si="7"/>
        <v>85.484061690674594</v>
      </c>
      <c r="W17" s="20">
        <f t="shared" si="7"/>
        <v>85.484061690674594</v>
      </c>
      <c r="X17" s="20">
        <f t="shared" si="7"/>
        <v>85.484061690674594</v>
      </c>
      <c r="Y17" s="20">
        <f t="shared" si="7"/>
        <v>85.484061690674594</v>
      </c>
      <c r="Z17" s="20">
        <f t="shared" si="7"/>
        <v>85.484061690674594</v>
      </c>
      <c r="AA17" s="20">
        <f t="shared" si="7"/>
        <v>85.484061690674594</v>
      </c>
      <c r="AB17" s="20">
        <f t="shared" si="7"/>
        <v>85.484061690674594</v>
      </c>
      <c r="AC17" s="20">
        <f t="shared" si="7"/>
        <v>85.484061690674594</v>
      </c>
      <c r="AD17" s="20">
        <f t="shared" si="7"/>
        <v>85.484061690674594</v>
      </c>
      <c r="AE17" s="20">
        <f t="shared" si="7"/>
        <v>85.484061690674594</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1.7</v>
      </c>
      <c r="C20" s="20">
        <v>1.7</v>
      </c>
      <c r="D20" s="20">
        <v>1.67</v>
      </c>
      <c r="E20" s="20">
        <v>1.65</v>
      </c>
      <c r="F20" s="20">
        <v>1.62</v>
      </c>
      <c r="G20" s="20">
        <v>1.6</v>
      </c>
      <c r="H20" s="20">
        <v>1.58</v>
      </c>
      <c r="I20" s="20">
        <v>1.55</v>
      </c>
      <c r="J20" s="20">
        <v>1.53</v>
      </c>
      <c r="K20" s="20">
        <v>1.51</v>
      </c>
      <c r="L20" s="20">
        <v>1.48</v>
      </c>
      <c r="M20" s="20">
        <v>1.46</v>
      </c>
      <c r="N20" s="20">
        <v>1.44</v>
      </c>
      <c r="O20" s="20">
        <v>1.42</v>
      </c>
      <c r="P20" s="20">
        <v>1.4</v>
      </c>
      <c r="Q20" s="20">
        <f>P20</f>
        <v>1.4</v>
      </c>
      <c r="R20" s="20">
        <f t="shared" ref="R20:AE20" si="8">Q20</f>
        <v>1.4</v>
      </c>
      <c r="S20" s="20">
        <f t="shared" si="8"/>
        <v>1.4</v>
      </c>
      <c r="T20" s="20">
        <f t="shared" si="8"/>
        <v>1.4</v>
      </c>
      <c r="U20" s="20">
        <f t="shared" si="8"/>
        <v>1.4</v>
      </c>
      <c r="V20" s="20">
        <f t="shared" si="8"/>
        <v>1.4</v>
      </c>
      <c r="W20" s="20">
        <f t="shared" si="8"/>
        <v>1.4</v>
      </c>
      <c r="X20" s="20">
        <f t="shared" si="8"/>
        <v>1.4</v>
      </c>
      <c r="Y20" s="20">
        <f t="shared" si="8"/>
        <v>1.4</v>
      </c>
      <c r="Z20" s="20">
        <f t="shared" si="8"/>
        <v>1.4</v>
      </c>
      <c r="AA20" s="20">
        <f t="shared" si="8"/>
        <v>1.4</v>
      </c>
      <c r="AB20" s="20">
        <f t="shared" si="8"/>
        <v>1.4</v>
      </c>
      <c r="AC20" s="20">
        <f t="shared" si="8"/>
        <v>1.4</v>
      </c>
      <c r="AD20" s="20">
        <f t="shared" si="8"/>
        <v>1.4</v>
      </c>
      <c r="AE20" s="20">
        <f t="shared" si="8"/>
        <v>1.4</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51.1620994208401</v>
      </c>
      <c r="C24" s="179">
        <v>67.920999846250893</v>
      </c>
      <c r="D24" s="179">
        <v>72.482699730982205</v>
      </c>
      <c r="E24" s="179">
        <v>72.349846666782895</v>
      </c>
      <c r="F24" s="179">
        <v>72.344950376017493</v>
      </c>
      <c r="G24" s="179">
        <v>72.864843150471003</v>
      </c>
      <c r="H24" s="179">
        <v>73.435345932640104</v>
      </c>
      <c r="I24" s="179">
        <v>74.606604927434503</v>
      </c>
      <c r="J24" s="179">
        <v>75.448253148285403</v>
      </c>
      <c r="K24" s="179">
        <v>75.904817928489294</v>
      </c>
      <c r="L24" s="179">
        <v>76.404077508649095</v>
      </c>
      <c r="M24" s="179">
        <v>76.861123848480105</v>
      </c>
      <c r="N24" s="179">
        <v>77.6870061009529</v>
      </c>
      <c r="O24" s="179">
        <v>78.712067389125096</v>
      </c>
      <c r="P24" s="179">
        <v>78.640417347586393</v>
      </c>
      <c r="Q24" s="179">
        <v>78.640417347586393</v>
      </c>
      <c r="R24" s="179">
        <v>78.640417347586393</v>
      </c>
      <c r="S24" s="179">
        <v>78.640417347586393</v>
      </c>
      <c r="T24" s="179">
        <v>78.640417347586393</v>
      </c>
      <c r="U24" s="179">
        <v>78.640417347586393</v>
      </c>
      <c r="V24" s="179">
        <v>78.640417347586393</v>
      </c>
      <c r="W24" s="179">
        <v>78.640417347586393</v>
      </c>
      <c r="X24" s="179">
        <v>78.640417347586393</v>
      </c>
      <c r="Y24" s="179">
        <v>78.640417347586393</v>
      </c>
      <c r="Z24" s="179">
        <v>78.640417347586393</v>
      </c>
      <c r="AA24" s="179">
        <v>78.640417347586393</v>
      </c>
      <c r="AB24" s="179">
        <v>78.640417347586393</v>
      </c>
      <c r="AC24" s="179">
        <v>78.640417347586393</v>
      </c>
      <c r="AD24" s="179">
        <v>78.640417347586393</v>
      </c>
      <c r="AE24" s="179">
        <v>78.640417347586393</v>
      </c>
    </row>
    <row r="25" spans="1:31">
      <c r="A25" s="4" t="s">
        <v>819</v>
      </c>
      <c r="B25" s="179" cm="1">
        <f t="array" ref="B25:AE25">(Summer_Maximum_Demand__MVA____P10+Block_loads__MVA__not_in_the_forecast)-Transfer_Summer-Demand_management__MVA_Option1-Embedded_Generation_Summer</f>
        <v>57.028169206781797</v>
      </c>
      <c r="C25" s="179">
        <v>73.820698151019798</v>
      </c>
      <c r="D25" s="179">
        <v>78.214544026396197</v>
      </c>
      <c r="E25" s="179">
        <v>77.950809098795588</v>
      </c>
      <c r="F25" s="179">
        <v>77.969430061220891</v>
      </c>
      <c r="G25" s="179">
        <v>78.41991080121791</v>
      </c>
      <c r="H25" s="179">
        <v>79.609487396904797</v>
      </c>
      <c r="I25" s="179">
        <v>80.405240033379499</v>
      </c>
      <c r="J25" s="179">
        <v>81.184620729364099</v>
      </c>
      <c r="K25" s="179">
        <v>82.09624792587509</v>
      </c>
      <c r="L25" s="179">
        <v>82.940562302890001</v>
      </c>
      <c r="M25" s="179">
        <v>83.760612526140704</v>
      </c>
      <c r="N25" s="179">
        <v>83.853650750875502</v>
      </c>
      <c r="O25" s="179">
        <v>84.810881450221999</v>
      </c>
      <c r="P25" s="179">
        <v>84.084061690674588</v>
      </c>
      <c r="Q25" s="179">
        <v>84.084061690674588</v>
      </c>
      <c r="R25" s="179">
        <v>84.084061690674588</v>
      </c>
      <c r="S25" s="179">
        <v>84.084061690674588</v>
      </c>
      <c r="T25" s="179">
        <v>84.084061690674588</v>
      </c>
      <c r="U25" s="179">
        <v>84.084061690674588</v>
      </c>
      <c r="V25" s="179">
        <v>84.084061690674588</v>
      </c>
      <c r="W25" s="179">
        <v>84.084061690674588</v>
      </c>
      <c r="X25" s="179">
        <v>84.084061690674588</v>
      </c>
      <c r="Y25" s="179">
        <v>84.084061690674588</v>
      </c>
      <c r="Z25" s="179">
        <v>84.084061690674588</v>
      </c>
      <c r="AA25" s="179">
        <v>84.084061690674588</v>
      </c>
      <c r="AB25" s="179">
        <v>84.084061690674588</v>
      </c>
      <c r="AC25" s="179">
        <v>84.084061690674588</v>
      </c>
      <c r="AD25" s="179">
        <v>84.084061690674588</v>
      </c>
      <c r="AE25" s="179">
        <v>84.084061690674588</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19.333333329999999</v>
      </c>
      <c r="F30" s="20">
        <v>19.333333329999999</v>
      </c>
      <c r="G30" s="20">
        <v>19.333333329999999</v>
      </c>
      <c r="H30" s="20">
        <v>19.333333329999999</v>
      </c>
      <c r="I30" s="20">
        <v>19.333333329999999</v>
      </c>
      <c r="J30" s="20">
        <v>19.333333329999999</v>
      </c>
      <c r="K30" s="20">
        <v>19.333333329999999</v>
      </c>
      <c r="L30" s="20">
        <v>19.333333329999999</v>
      </c>
      <c r="M30" s="20">
        <v>19.333333329999999</v>
      </c>
      <c r="N30" s="20">
        <v>19.333333329999999</v>
      </c>
      <c r="O30" s="20">
        <v>19.333333329999999</v>
      </c>
      <c r="P30" s="20">
        <v>19.333333329999999</v>
      </c>
      <c r="Q30" s="20">
        <f t="shared" ref="Q30:AE32" si="9">P30</f>
        <v>19.333333329999999</v>
      </c>
      <c r="R30" s="20">
        <f t="shared" si="9"/>
        <v>19.333333329999999</v>
      </c>
      <c r="S30" s="20">
        <f t="shared" si="9"/>
        <v>19.333333329999999</v>
      </c>
      <c r="T30" s="20">
        <f t="shared" si="9"/>
        <v>19.333333329999999</v>
      </c>
      <c r="U30" s="20">
        <f t="shared" si="9"/>
        <v>19.333333329999999</v>
      </c>
      <c r="V30" s="20">
        <f t="shared" si="9"/>
        <v>19.333333329999999</v>
      </c>
      <c r="W30" s="20">
        <f t="shared" si="9"/>
        <v>19.333333329999999</v>
      </c>
      <c r="X30" s="20">
        <f t="shared" si="9"/>
        <v>19.333333329999999</v>
      </c>
      <c r="Y30" s="20">
        <f t="shared" si="9"/>
        <v>19.333333329999999</v>
      </c>
      <c r="Z30" s="20">
        <f t="shared" si="9"/>
        <v>19.333333329999999</v>
      </c>
      <c r="AA30" s="20">
        <f t="shared" si="9"/>
        <v>19.333333329999999</v>
      </c>
      <c r="AB30" s="20">
        <f t="shared" si="9"/>
        <v>19.333333329999999</v>
      </c>
      <c r="AC30" s="20">
        <f t="shared" si="9"/>
        <v>19.333333329999999</v>
      </c>
      <c r="AD30" s="20">
        <f t="shared" si="9"/>
        <v>19.333333329999999</v>
      </c>
      <c r="AE30" s="20">
        <f t="shared" si="9"/>
        <v>19.333333329999999</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45.031111164810198</v>
      </c>
      <c r="C34" s="20">
        <v>62.437612640434494</v>
      </c>
      <c r="D34" s="20">
        <v>66.959356363583296</v>
      </c>
      <c r="E34" s="20">
        <v>48.395138062879198</v>
      </c>
      <c r="F34" s="20">
        <v>48.9933941706079</v>
      </c>
      <c r="G34" s="20">
        <v>50.026978781028902</v>
      </c>
      <c r="H34" s="20">
        <v>52.381314686776605</v>
      </c>
      <c r="I34" s="20">
        <v>53.955429319139597</v>
      </c>
      <c r="J34" s="20">
        <v>55.951562870636295</v>
      </c>
      <c r="K34" s="20">
        <v>56.986605136358392</v>
      </c>
      <c r="L34" s="20">
        <v>57.895811602776092</v>
      </c>
      <c r="M34" s="20">
        <v>56.212209288416503</v>
      </c>
      <c r="N34" s="20">
        <v>58.180510832903195</v>
      </c>
      <c r="O34" s="20">
        <v>61.276180519409394</v>
      </c>
      <c r="P34" s="20">
        <v>58.923088242735787</v>
      </c>
      <c r="Q34" s="20">
        <v>58.923088242735787</v>
      </c>
      <c r="R34" s="20">
        <v>58.923088242735787</v>
      </c>
      <c r="S34" s="20">
        <v>58.923088242735787</v>
      </c>
      <c r="T34" s="20">
        <v>58.923088242735787</v>
      </c>
      <c r="U34" s="20">
        <v>58.923088242735787</v>
      </c>
      <c r="V34" s="20">
        <v>58.923088242735787</v>
      </c>
      <c r="W34" s="20">
        <v>58.923088242735787</v>
      </c>
      <c r="X34" s="20">
        <v>58.923088242735787</v>
      </c>
      <c r="Y34" s="20">
        <v>58.923088242735787</v>
      </c>
      <c r="Z34" s="20">
        <v>58.923088242735787</v>
      </c>
      <c r="AA34" s="20">
        <v>58.923088242735787</v>
      </c>
      <c r="AB34" s="20">
        <v>58.923088242735787</v>
      </c>
      <c r="AC34" s="20">
        <v>58.923088242735787</v>
      </c>
      <c r="AD34" s="20">
        <v>58.923088242735787</v>
      </c>
      <c r="AE34" s="20">
        <v>58.923088242735787</v>
      </c>
    </row>
    <row r="35" spans="1:31">
      <c r="A35" s="4" t="s">
        <v>824</v>
      </c>
      <c r="B35" s="20" cm="1">
        <f t="array" ref="B35:AE35">Base_Case_Winter_POE10-B30:AE30-B31:AE31-B32:AE32</f>
        <v>48.197777930332698</v>
      </c>
      <c r="C35" s="20">
        <v>65.384747835466101</v>
      </c>
      <c r="D35" s="20">
        <v>70.083119695925603</v>
      </c>
      <c r="E35" s="20">
        <v>51.475048920656889</v>
      </c>
      <c r="F35" s="20">
        <v>51.9336335252666</v>
      </c>
      <c r="G35" s="20">
        <v>52.944759123481006</v>
      </c>
      <c r="H35" s="20">
        <v>55.335924955818498</v>
      </c>
      <c r="I35" s="20">
        <v>56.639324271677694</v>
      </c>
      <c r="J35" s="20">
        <v>59.126407496382896</v>
      </c>
      <c r="K35" s="20">
        <v>66.690983210684394</v>
      </c>
      <c r="L35" s="20">
        <v>60.449595691961491</v>
      </c>
      <c r="M35" s="20">
        <v>59.227203482089706</v>
      </c>
      <c r="N35" s="20">
        <v>60.872052637832098</v>
      </c>
      <c r="O35" s="20">
        <v>64.471932048724796</v>
      </c>
      <c r="P35" s="20">
        <v>62.031497322186098</v>
      </c>
      <c r="Q35" s="20">
        <v>62.031497322186098</v>
      </c>
      <c r="R35" s="20">
        <v>62.031497322186098</v>
      </c>
      <c r="S35" s="20">
        <v>62.031497322186098</v>
      </c>
      <c r="T35" s="20">
        <v>62.031497322186098</v>
      </c>
      <c r="U35" s="20">
        <v>62.031497322186098</v>
      </c>
      <c r="V35" s="20">
        <v>62.031497322186098</v>
      </c>
      <c r="W35" s="20">
        <v>62.031497322186098</v>
      </c>
      <c r="X35" s="20">
        <v>62.031497322186098</v>
      </c>
      <c r="Y35" s="20">
        <v>62.031497322186098</v>
      </c>
      <c r="Z35" s="20">
        <v>62.031497322186098</v>
      </c>
      <c r="AA35" s="20">
        <v>62.031497322186098</v>
      </c>
      <c r="AB35" s="20">
        <v>62.031497322186098</v>
      </c>
      <c r="AC35" s="20">
        <v>62.031497322186098</v>
      </c>
      <c r="AD35" s="20">
        <v>62.031497322186098</v>
      </c>
      <c r="AE35" s="20">
        <v>62.031497322186098</v>
      </c>
    </row>
    <row r="36" spans="1:31">
      <c r="A36" s="4" t="s">
        <v>825</v>
      </c>
      <c r="B36" s="20" cm="1">
        <f t="array" ref="B36:AE36">Base_Case_Summer_POE50-B30:AE30-B31:AE31-B32:AE32</f>
        <v>51.1620994208401</v>
      </c>
      <c r="C36" s="20">
        <v>67.920999846250893</v>
      </c>
      <c r="D36" s="20">
        <v>72.482699730982205</v>
      </c>
      <c r="E36" s="20">
        <v>53.016513336782893</v>
      </c>
      <c r="F36" s="20">
        <v>53.011617046017491</v>
      </c>
      <c r="G36" s="20">
        <v>53.531509820471001</v>
      </c>
      <c r="H36" s="20">
        <v>54.102012602640102</v>
      </c>
      <c r="I36" s="20">
        <v>55.273271597434501</v>
      </c>
      <c r="J36" s="20">
        <v>56.114919818285401</v>
      </c>
      <c r="K36" s="20">
        <v>56.571484598489292</v>
      </c>
      <c r="L36" s="20">
        <v>57.070744178649093</v>
      </c>
      <c r="M36" s="20">
        <v>57.527790518480103</v>
      </c>
      <c r="N36" s="20">
        <v>58.353672770952898</v>
      </c>
      <c r="O36" s="20">
        <v>59.378734059125094</v>
      </c>
      <c r="P36" s="20">
        <v>59.307084017586391</v>
      </c>
      <c r="Q36" s="20">
        <v>59.307084017586391</v>
      </c>
      <c r="R36" s="20">
        <v>59.307084017586391</v>
      </c>
      <c r="S36" s="20">
        <v>59.307084017586391</v>
      </c>
      <c r="T36" s="20">
        <v>59.307084017586391</v>
      </c>
      <c r="U36" s="20">
        <v>59.307084017586391</v>
      </c>
      <c r="V36" s="20">
        <v>59.307084017586391</v>
      </c>
      <c r="W36" s="20">
        <v>59.307084017586391</v>
      </c>
      <c r="X36" s="20">
        <v>59.307084017586391</v>
      </c>
      <c r="Y36" s="20">
        <v>59.307084017586391</v>
      </c>
      <c r="Z36" s="20">
        <v>59.307084017586391</v>
      </c>
      <c r="AA36" s="20">
        <v>59.307084017586391</v>
      </c>
      <c r="AB36" s="20">
        <v>59.307084017586391</v>
      </c>
      <c r="AC36" s="20">
        <v>59.307084017586391</v>
      </c>
      <c r="AD36" s="20">
        <v>59.307084017586391</v>
      </c>
      <c r="AE36" s="20">
        <v>59.307084017586391</v>
      </c>
    </row>
    <row r="37" spans="1:31">
      <c r="A37" s="4" t="s">
        <v>826</v>
      </c>
      <c r="B37" s="20" cm="1">
        <f t="array" ref="B37:AE37">Base_Case_Summer_POE10-B30:AE30-B31:AE31-B32:AE32</f>
        <v>57.028169206781797</v>
      </c>
      <c r="C37" s="20">
        <v>73.820698151019798</v>
      </c>
      <c r="D37" s="20">
        <v>78.214544026396197</v>
      </c>
      <c r="E37" s="20">
        <v>58.617475768795586</v>
      </c>
      <c r="F37" s="20">
        <v>58.636096731220889</v>
      </c>
      <c r="G37" s="20">
        <v>59.086577471217907</v>
      </c>
      <c r="H37" s="20">
        <v>60.276154066904795</v>
      </c>
      <c r="I37" s="20">
        <v>61.071906703379497</v>
      </c>
      <c r="J37" s="20">
        <v>61.851287399364097</v>
      </c>
      <c r="K37" s="20">
        <v>62.762914595875088</v>
      </c>
      <c r="L37" s="20">
        <v>63.607228972889999</v>
      </c>
      <c r="M37" s="20">
        <v>64.427279196140702</v>
      </c>
      <c r="N37" s="20">
        <v>64.5203174208755</v>
      </c>
      <c r="O37" s="20">
        <v>65.477548120221996</v>
      </c>
      <c r="P37" s="20">
        <v>64.750728360674586</v>
      </c>
      <c r="Q37" s="20">
        <v>64.750728360674586</v>
      </c>
      <c r="R37" s="20">
        <v>64.750728360674586</v>
      </c>
      <c r="S37" s="20">
        <v>64.750728360674586</v>
      </c>
      <c r="T37" s="20">
        <v>64.750728360674586</v>
      </c>
      <c r="U37" s="20">
        <v>64.750728360674586</v>
      </c>
      <c r="V37" s="20">
        <v>64.750728360674586</v>
      </c>
      <c r="W37" s="20">
        <v>64.750728360674586</v>
      </c>
      <c r="X37" s="20">
        <v>64.750728360674586</v>
      </c>
      <c r="Y37" s="20">
        <v>64.750728360674586</v>
      </c>
      <c r="Z37" s="20">
        <v>64.750728360674586</v>
      </c>
      <c r="AA37" s="20">
        <v>64.750728360674586</v>
      </c>
      <c r="AB37" s="20">
        <v>64.750728360674586</v>
      </c>
      <c r="AC37" s="20">
        <v>64.750728360674586</v>
      </c>
      <c r="AD37" s="20">
        <v>64.750728360674586</v>
      </c>
      <c r="AE37" s="20">
        <v>64.750728360674586</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45.031111164810198</v>
      </c>
      <c r="C47" s="20">
        <v>62.437612640434494</v>
      </c>
      <c r="D47" s="20">
        <v>66.959356363583296</v>
      </c>
      <c r="E47" s="20">
        <v>67.7284713928792</v>
      </c>
      <c r="F47" s="20">
        <v>68.326727500607902</v>
      </c>
      <c r="G47" s="20">
        <v>69.360312111028904</v>
      </c>
      <c r="H47" s="20">
        <v>71.714648016776607</v>
      </c>
      <c r="I47" s="20">
        <v>73.288762649139599</v>
      </c>
      <c r="J47" s="20">
        <v>75.284896200636297</v>
      </c>
      <c r="K47" s="20">
        <v>76.319938466358394</v>
      </c>
      <c r="L47" s="20">
        <v>77.229144932776094</v>
      </c>
      <c r="M47" s="20">
        <v>75.545542618416505</v>
      </c>
      <c r="N47" s="20">
        <v>77.513844162903197</v>
      </c>
      <c r="O47" s="20">
        <v>80.609513849409396</v>
      </c>
      <c r="P47" s="20">
        <v>78.256421572735789</v>
      </c>
      <c r="Q47" s="20">
        <v>78.256421572735789</v>
      </c>
      <c r="R47" s="20">
        <v>78.256421572735789</v>
      </c>
      <c r="S47" s="20">
        <v>78.256421572735789</v>
      </c>
      <c r="T47" s="20">
        <v>78.256421572735789</v>
      </c>
      <c r="U47" s="20">
        <v>78.256421572735789</v>
      </c>
      <c r="V47" s="20">
        <v>78.256421572735789</v>
      </c>
      <c r="W47" s="20">
        <v>78.256421572735789</v>
      </c>
      <c r="X47" s="20">
        <v>78.256421572735789</v>
      </c>
      <c r="Y47" s="20">
        <v>78.256421572735789</v>
      </c>
      <c r="Z47" s="20">
        <v>78.256421572735789</v>
      </c>
      <c r="AA47" s="20">
        <v>78.256421572735789</v>
      </c>
      <c r="AB47" s="20">
        <v>78.256421572735789</v>
      </c>
      <c r="AC47" s="20">
        <v>78.256421572735789</v>
      </c>
      <c r="AD47" s="20">
        <v>78.256421572735789</v>
      </c>
      <c r="AE47" s="20">
        <v>78.256421572735789</v>
      </c>
    </row>
    <row r="48" spans="1:31">
      <c r="A48" s="4" t="s">
        <v>828</v>
      </c>
      <c r="B48" s="20" cm="1">
        <f t="array" ref="B48:AE48">Base_Case_Winter_POE10-B43:AE43-B44:AE44-B45:AE45</f>
        <v>48.197777930332698</v>
      </c>
      <c r="C48" s="20">
        <v>65.384747835466101</v>
      </c>
      <c r="D48" s="20">
        <v>70.083119695925603</v>
      </c>
      <c r="E48" s="20">
        <v>70.808382250656891</v>
      </c>
      <c r="F48" s="20">
        <v>71.266966855266602</v>
      </c>
      <c r="G48" s="20">
        <v>72.278092453481008</v>
      </c>
      <c r="H48" s="20">
        <v>74.669258285818501</v>
      </c>
      <c r="I48" s="20">
        <v>75.972657601677696</v>
      </c>
      <c r="J48" s="20">
        <v>78.459740826382898</v>
      </c>
      <c r="K48" s="20">
        <v>86.024316540684396</v>
      </c>
      <c r="L48" s="20">
        <v>79.782929021961493</v>
      </c>
      <c r="M48" s="20">
        <v>78.560536812089708</v>
      </c>
      <c r="N48" s="20">
        <v>80.2053859678321</v>
      </c>
      <c r="O48" s="20">
        <v>83.805265378724798</v>
      </c>
      <c r="P48" s="20">
        <v>81.3648306521861</v>
      </c>
      <c r="Q48" s="20">
        <v>81.3648306521861</v>
      </c>
      <c r="R48" s="20">
        <v>81.3648306521861</v>
      </c>
      <c r="S48" s="20">
        <v>81.3648306521861</v>
      </c>
      <c r="T48" s="20">
        <v>81.3648306521861</v>
      </c>
      <c r="U48" s="20">
        <v>81.3648306521861</v>
      </c>
      <c r="V48" s="20">
        <v>81.3648306521861</v>
      </c>
      <c r="W48" s="20">
        <v>81.3648306521861</v>
      </c>
      <c r="X48" s="20">
        <v>81.3648306521861</v>
      </c>
      <c r="Y48" s="20">
        <v>81.3648306521861</v>
      </c>
      <c r="Z48" s="20">
        <v>81.3648306521861</v>
      </c>
      <c r="AA48" s="20">
        <v>81.3648306521861</v>
      </c>
      <c r="AB48" s="20">
        <v>81.3648306521861</v>
      </c>
      <c r="AC48" s="20">
        <v>81.3648306521861</v>
      </c>
      <c r="AD48" s="20">
        <v>81.3648306521861</v>
      </c>
      <c r="AE48" s="20">
        <v>81.3648306521861</v>
      </c>
    </row>
    <row r="49" spans="1:31">
      <c r="A49" s="4" t="s">
        <v>829</v>
      </c>
      <c r="B49" s="20" cm="1">
        <f t="array" ref="B49:AE49">Base_Case_Summer_POE50-B43:AE43-B44:AE44-B45:AE45</f>
        <v>51.1620994208401</v>
      </c>
      <c r="C49" s="20">
        <v>67.920999846250893</v>
      </c>
      <c r="D49" s="20">
        <v>72.482699730982205</v>
      </c>
      <c r="E49" s="20">
        <v>72.349846666782895</v>
      </c>
      <c r="F49" s="20">
        <v>72.344950376017493</v>
      </c>
      <c r="G49" s="20">
        <v>72.864843150471003</v>
      </c>
      <c r="H49" s="20">
        <v>73.435345932640104</v>
      </c>
      <c r="I49" s="20">
        <v>74.606604927434503</v>
      </c>
      <c r="J49" s="20">
        <v>75.448253148285403</v>
      </c>
      <c r="K49" s="20">
        <v>75.904817928489294</v>
      </c>
      <c r="L49" s="20">
        <v>76.404077508649095</v>
      </c>
      <c r="M49" s="20">
        <v>76.861123848480105</v>
      </c>
      <c r="N49" s="20">
        <v>77.6870061009529</v>
      </c>
      <c r="O49" s="20">
        <v>78.712067389125096</v>
      </c>
      <c r="P49" s="20">
        <v>78.640417347586393</v>
      </c>
      <c r="Q49" s="20">
        <v>78.640417347586393</v>
      </c>
      <c r="R49" s="20">
        <v>78.640417347586393</v>
      </c>
      <c r="S49" s="20">
        <v>78.640417347586393</v>
      </c>
      <c r="T49" s="20">
        <v>78.640417347586393</v>
      </c>
      <c r="U49" s="20">
        <v>78.640417347586393</v>
      </c>
      <c r="V49" s="20">
        <v>78.640417347586393</v>
      </c>
      <c r="W49" s="20">
        <v>78.640417347586393</v>
      </c>
      <c r="X49" s="20">
        <v>78.640417347586393</v>
      </c>
      <c r="Y49" s="20">
        <v>78.640417347586393</v>
      </c>
      <c r="Z49" s="20">
        <v>78.640417347586393</v>
      </c>
      <c r="AA49" s="20">
        <v>78.640417347586393</v>
      </c>
      <c r="AB49" s="20">
        <v>78.640417347586393</v>
      </c>
      <c r="AC49" s="20">
        <v>78.640417347586393</v>
      </c>
      <c r="AD49" s="20">
        <v>78.640417347586393</v>
      </c>
      <c r="AE49" s="20">
        <v>78.640417347586393</v>
      </c>
    </row>
    <row r="50" spans="1:31">
      <c r="A50" s="4" t="s">
        <v>830</v>
      </c>
      <c r="B50" s="20" cm="1">
        <f t="array" ref="B50:AE50">Base_Case_Summer_POE10-B43:AE43-B44:AE44-B45:AE45</f>
        <v>57.028169206781797</v>
      </c>
      <c r="C50" s="20">
        <v>73.820698151019798</v>
      </c>
      <c r="D50" s="20">
        <v>78.214544026396197</v>
      </c>
      <c r="E50" s="20">
        <v>77.950809098795588</v>
      </c>
      <c r="F50" s="20">
        <v>77.969430061220891</v>
      </c>
      <c r="G50" s="20">
        <v>78.41991080121791</v>
      </c>
      <c r="H50" s="20">
        <v>79.609487396904797</v>
      </c>
      <c r="I50" s="20">
        <v>80.405240033379499</v>
      </c>
      <c r="J50" s="20">
        <v>81.184620729364099</v>
      </c>
      <c r="K50" s="20">
        <v>82.09624792587509</v>
      </c>
      <c r="L50" s="20">
        <v>82.940562302890001</v>
      </c>
      <c r="M50" s="20">
        <v>83.760612526140704</v>
      </c>
      <c r="N50" s="20">
        <v>83.853650750875502</v>
      </c>
      <c r="O50" s="20">
        <v>84.810881450221999</v>
      </c>
      <c r="P50" s="20">
        <v>84.084061690674588</v>
      </c>
      <c r="Q50" s="20">
        <v>84.084061690674588</v>
      </c>
      <c r="R50" s="20">
        <v>84.084061690674588</v>
      </c>
      <c r="S50" s="20">
        <v>84.084061690674588</v>
      </c>
      <c r="T50" s="20">
        <v>84.084061690674588</v>
      </c>
      <c r="U50" s="20">
        <v>84.084061690674588</v>
      </c>
      <c r="V50" s="20">
        <v>84.084061690674588</v>
      </c>
      <c r="W50" s="20">
        <v>84.084061690674588</v>
      </c>
      <c r="X50" s="20">
        <v>84.084061690674588</v>
      </c>
      <c r="Y50" s="20">
        <v>84.084061690674588</v>
      </c>
      <c r="Z50" s="20">
        <v>84.084061690674588</v>
      </c>
      <c r="AA50" s="20">
        <v>84.084061690674588</v>
      </c>
      <c r="AB50" s="20">
        <v>84.084061690674588</v>
      </c>
      <c r="AC50" s="20">
        <v>84.084061690674588</v>
      </c>
      <c r="AD50" s="20">
        <v>84.084061690674588</v>
      </c>
      <c r="AE50" s="20">
        <v>84.084061690674588</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4</v>
      </c>
      <c r="F55" s="20">
        <v>4</v>
      </c>
      <c r="G55" s="20">
        <v>4</v>
      </c>
      <c r="H55" s="20">
        <v>4</v>
      </c>
      <c r="I55" s="20">
        <v>4</v>
      </c>
      <c r="J55" s="20">
        <v>4</v>
      </c>
      <c r="K55" s="20">
        <v>4</v>
      </c>
      <c r="L55" s="20">
        <v>4</v>
      </c>
      <c r="M55" s="20">
        <v>4</v>
      </c>
      <c r="N55" s="20">
        <v>4</v>
      </c>
      <c r="O55" s="20">
        <v>4</v>
      </c>
      <c r="P55" s="20">
        <v>4</v>
      </c>
      <c r="Q55" s="20">
        <f t="shared" ref="Q55:AE57" si="12">P55</f>
        <v>4</v>
      </c>
      <c r="R55" s="20">
        <f t="shared" si="12"/>
        <v>4</v>
      </c>
      <c r="S55" s="20">
        <f t="shared" si="12"/>
        <v>4</v>
      </c>
      <c r="T55" s="20">
        <f t="shared" si="12"/>
        <v>4</v>
      </c>
      <c r="U55" s="20">
        <f t="shared" si="12"/>
        <v>4</v>
      </c>
      <c r="V55" s="20">
        <f t="shared" si="12"/>
        <v>4</v>
      </c>
      <c r="W55" s="20">
        <f t="shared" si="12"/>
        <v>4</v>
      </c>
      <c r="X55" s="20">
        <f t="shared" si="12"/>
        <v>4</v>
      </c>
      <c r="Y55" s="20">
        <f t="shared" si="12"/>
        <v>4</v>
      </c>
      <c r="Z55" s="20">
        <f t="shared" si="12"/>
        <v>4</v>
      </c>
      <c r="AA55" s="20">
        <f t="shared" si="12"/>
        <v>4</v>
      </c>
      <c r="AB55" s="20">
        <f t="shared" si="12"/>
        <v>4</v>
      </c>
      <c r="AC55" s="20">
        <f t="shared" si="12"/>
        <v>4</v>
      </c>
      <c r="AD55" s="20">
        <f t="shared" si="12"/>
        <v>4</v>
      </c>
      <c r="AE55" s="20">
        <f t="shared" si="12"/>
        <v>4</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45.031111164810198</v>
      </c>
      <c r="C59" s="20">
        <v>62.437612640434494</v>
      </c>
      <c r="D59" s="20">
        <v>66.959356363583296</v>
      </c>
      <c r="E59" s="20">
        <v>63.7284713928792</v>
      </c>
      <c r="F59" s="20">
        <v>64.326727500607902</v>
      </c>
      <c r="G59" s="20">
        <v>65.360312111028904</v>
      </c>
      <c r="H59" s="20">
        <v>67.714648016776607</v>
      </c>
      <c r="I59" s="20">
        <v>69.288762649139599</v>
      </c>
      <c r="J59" s="20">
        <v>71.284896200636297</v>
      </c>
      <c r="K59" s="20">
        <v>72.319938466358394</v>
      </c>
      <c r="L59" s="20">
        <v>73.229144932776094</v>
      </c>
      <c r="M59" s="20">
        <v>71.545542618416505</v>
      </c>
      <c r="N59" s="20">
        <v>73.513844162903197</v>
      </c>
      <c r="O59" s="20">
        <v>76.609513849409396</v>
      </c>
      <c r="P59" s="20">
        <v>74.256421572735789</v>
      </c>
      <c r="Q59" s="20">
        <v>74.256421572735789</v>
      </c>
      <c r="R59" s="20">
        <v>74.256421572735789</v>
      </c>
      <c r="S59" s="20">
        <v>74.256421572735789</v>
      </c>
      <c r="T59" s="20">
        <v>74.256421572735789</v>
      </c>
      <c r="U59" s="20">
        <v>74.256421572735789</v>
      </c>
      <c r="V59" s="20">
        <v>74.256421572735789</v>
      </c>
      <c r="W59" s="20">
        <v>74.256421572735789</v>
      </c>
      <c r="X59" s="20">
        <v>74.256421572735789</v>
      </c>
      <c r="Y59" s="20">
        <v>74.256421572735789</v>
      </c>
      <c r="Z59" s="20">
        <v>74.256421572735789</v>
      </c>
      <c r="AA59" s="20">
        <v>74.256421572735789</v>
      </c>
      <c r="AB59" s="20">
        <v>74.256421572735789</v>
      </c>
      <c r="AC59" s="20">
        <v>74.256421572735789</v>
      </c>
      <c r="AD59" s="20">
        <v>74.256421572735789</v>
      </c>
      <c r="AE59" s="20">
        <v>74.256421572735789</v>
      </c>
    </row>
    <row r="60" spans="1:31">
      <c r="A60" s="4" t="s">
        <v>832</v>
      </c>
      <c r="B60" s="20" cm="1">
        <f t="array" ref="B60:AE60">Base_Case_Winter_POE10-B55:AE55-B56:AE56-B57:AE57</f>
        <v>48.197777930332698</v>
      </c>
      <c r="C60" s="20">
        <v>65.384747835466101</v>
      </c>
      <c r="D60" s="20">
        <v>70.083119695925603</v>
      </c>
      <c r="E60" s="20">
        <v>66.808382250656891</v>
      </c>
      <c r="F60" s="20">
        <v>67.266966855266602</v>
      </c>
      <c r="G60" s="20">
        <v>68.278092453481008</v>
      </c>
      <c r="H60" s="20">
        <v>70.669258285818501</v>
      </c>
      <c r="I60" s="20">
        <v>71.972657601677696</v>
      </c>
      <c r="J60" s="20">
        <v>74.459740826382898</v>
      </c>
      <c r="K60" s="20">
        <v>82.024316540684396</v>
      </c>
      <c r="L60" s="20">
        <v>75.782929021961493</v>
      </c>
      <c r="M60" s="20">
        <v>74.560536812089708</v>
      </c>
      <c r="N60" s="20">
        <v>76.2053859678321</v>
      </c>
      <c r="O60" s="20">
        <v>79.805265378724798</v>
      </c>
      <c r="P60" s="20">
        <v>77.3648306521861</v>
      </c>
      <c r="Q60" s="20">
        <v>77.3648306521861</v>
      </c>
      <c r="R60" s="20">
        <v>77.3648306521861</v>
      </c>
      <c r="S60" s="20">
        <v>77.3648306521861</v>
      </c>
      <c r="T60" s="20">
        <v>77.3648306521861</v>
      </c>
      <c r="U60" s="20">
        <v>77.3648306521861</v>
      </c>
      <c r="V60" s="20">
        <v>77.3648306521861</v>
      </c>
      <c r="W60" s="20">
        <v>77.3648306521861</v>
      </c>
      <c r="X60" s="20">
        <v>77.3648306521861</v>
      </c>
      <c r="Y60" s="20">
        <v>77.3648306521861</v>
      </c>
      <c r="Z60" s="20">
        <v>77.3648306521861</v>
      </c>
      <c r="AA60" s="20">
        <v>77.3648306521861</v>
      </c>
      <c r="AB60" s="20">
        <v>77.3648306521861</v>
      </c>
      <c r="AC60" s="20">
        <v>77.3648306521861</v>
      </c>
      <c r="AD60" s="20">
        <v>77.3648306521861</v>
      </c>
      <c r="AE60" s="20">
        <v>77.3648306521861</v>
      </c>
    </row>
    <row r="61" spans="1:31">
      <c r="A61" s="4" t="s">
        <v>833</v>
      </c>
      <c r="B61" s="20" cm="1">
        <f t="array" ref="B61:AE61">Base_Case_Summer_POE50-B55:AE55-B56:AE56-B57:AE57</f>
        <v>51.1620994208401</v>
      </c>
      <c r="C61" s="20">
        <v>67.920999846250893</v>
      </c>
      <c r="D61" s="20">
        <v>72.482699730982205</v>
      </c>
      <c r="E61" s="20">
        <v>68.349846666782895</v>
      </c>
      <c r="F61" s="20">
        <v>68.344950376017493</v>
      </c>
      <c r="G61" s="20">
        <v>68.864843150471003</v>
      </c>
      <c r="H61" s="20">
        <v>69.435345932640104</v>
      </c>
      <c r="I61" s="20">
        <v>70.606604927434503</v>
      </c>
      <c r="J61" s="20">
        <v>71.448253148285403</v>
      </c>
      <c r="K61" s="20">
        <v>71.904817928489294</v>
      </c>
      <c r="L61" s="20">
        <v>72.404077508649095</v>
      </c>
      <c r="M61" s="20">
        <v>72.861123848480105</v>
      </c>
      <c r="N61" s="20">
        <v>73.6870061009529</v>
      </c>
      <c r="O61" s="20">
        <v>74.712067389125096</v>
      </c>
      <c r="P61" s="20">
        <v>74.640417347586393</v>
      </c>
      <c r="Q61" s="20">
        <v>74.640417347586393</v>
      </c>
      <c r="R61" s="20">
        <v>74.640417347586393</v>
      </c>
      <c r="S61" s="20">
        <v>74.640417347586393</v>
      </c>
      <c r="T61" s="20">
        <v>74.640417347586393</v>
      </c>
      <c r="U61" s="20">
        <v>74.640417347586393</v>
      </c>
      <c r="V61" s="20">
        <v>74.640417347586393</v>
      </c>
      <c r="W61" s="20">
        <v>74.640417347586393</v>
      </c>
      <c r="X61" s="20">
        <v>74.640417347586393</v>
      </c>
      <c r="Y61" s="20">
        <v>74.640417347586393</v>
      </c>
      <c r="Z61" s="20">
        <v>74.640417347586393</v>
      </c>
      <c r="AA61" s="20">
        <v>74.640417347586393</v>
      </c>
      <c r="AB61" s="20">
        <v>74.640417347586393</v>
      </c>
      <c r="AC61" s="20">
        <v>74.640417347586393</v>
      </c>
      <c r="AD61" s="20">
        <v>74.640417347586393</v>
      </c>
      <c r="AE61" s="20">
        <v>74.640417347586393</v>
      </c>
    </row>
    <row r="62" spans="1:31">
      <c r="A62" s="4" t="s">
        <v>834</v>
      </c>
      <c r="B62" s="20" cm="1">
        <f t="array" ref="B62:AE62">Base_Case_Summer_POE10-B55:AE55-B56:AE56-B57:AE57</f>
        <v>57.028169206781797</v>
      </c>
      <c r="C62" s="20">
        <v>73.820698151019798</v>
      </c>
      <c r="D62" s="20">
        <v>78.214544026396197</v>
      </c>
      <c r="E62" s="20">
        <v>73.950809098795588</v>
      </c>
      <c r="F62" s="20">
        <v>73.969430061220891</v>
      </c>
      <c r="G62" s="20">
        <v>74.41991080121791</v>
      </c>
      <c r="H62" s="20">
        <v>75.609487396904797</v>
      </c>
      <c r="I62" s="20">
        <v>76.405240033379499</v>
      </c>
      <c r="J62" s="20">
        <v>77.184620729364099</v>
      </c>
      <c r="K62" s="20">
        <v>78.09624792587509</v>
      </c>
      <c r="L62" s="20">
        <v>78.940562302890001</v>
      </c>
      <c r="M62" s="20">
        <v>79.760612526140704</v>
      </c>
      <c r="N62" s="20">
        <v>79.853650750875502</v>
      </c>
      <c r="O62" s="20">
        <v>80.810881450221999</v>
      </c>
      <c r="P62" s="20">
        <v>80.084061690674588</v>
      </c>
      <c r="Q62" s="20">
        <v>80.084061690674588</v>
      </c>
      <c r="R62" s="20">
        <v>80.084061690674588</v>
      </c>
      <c r="S62" s="20">
        <v>80.084061690674588</v>
      </c>
      <c r="T62" s="20">
        <v>80.084061690674588</v>
      </c>
      <c r="U62" s="20">
        <v>80.084061690674588</v>
      </c>
      <c r="V62" s="20">
        <v>80.084061690674588</v>
      </c>
      <c r="W62" s="20">
        <v>80.084061690674588</v>
      </c>
      <c r="X62" s="20">
        <v>80.084061690674588</v>
      </c>
      <c r="Y62" s="20">
        <v>80.084061690674588</v>
      </c>
      <c r="Z62" s="20">
        <v>80.084061690674588</v>
      </c>
      <c r="AA62" s="20">
        <v>80.084061690674588</v>
      </c>
      <c r="AB62" s="20">
        <v>80.084061690674588</v>
      </c>
      <c r="AC62" s="20">
        <v>80.084061690674588</v>
      </c>
      <c r="AD62" s="20">
        <v>80.084061690674588</v>
      </c>
      <c r="AE62" s="20">
        <v>80.084061690674588</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21.75</v>
      </c>
      <c r="F67" s="20">
        <v>21.75</v>
      </c>
      <c r="G67" s="20">
        <v>21.75</v>
      </c>
      <c r="H67" s="20">
        <v>21.75</v>
      </c>
      <c r="I67" s="20">
        <v>21.75</v>
      </c>
      <c r="J67" s="20">
        <v>21.75</v>
      </c>
      <c r="K67" s="20">
        <v>21.75</v>
      </c>
      <c r="L67" s="20">
        <v>21.75</v>
      </c>
      <c r="M67" s="20">
        <v>21.75</v>
      </c>
      <c r="N67" s="20">
        <v>21.75</v>
      </c>
      <c r="O67" s="20">
        <v>21.75</v>
      </c>
      <c r="P67" s="20">
        <v>21.75</v>
      </c>
      <c r="Q67" s="20">
        <f t="shared" ref="Q67:S67" si="13">P67</f>
        <v>21.75</v>
      </c>
      <c r="R67" s="20">
        <f t="shared" si="13"/>
        <v>21.75</v>
      </c>
      <c r="S67" s="20">
        <f t="shared" si="13"/>
        <v>21.75</v>
      </c>
      <c r="T67" s="20">
        <f t="shared" ref="S67:AE69" si="14">S67</f>
        <v>21.75</v>
      </c>
      <c r="U67" s="20">
        <f t="shared" si="14"/>
        <v>21.75</v>
      </c>
      <c r="V67" s="20">
        <f t="shared" si="14"/>
        <v>21.75</v>
      </c>
      <c r="W67" s="20">
        <f t="shared" si="14"/>
        <v>21.75</v>
      </c>
      <c r="X67" s="20">
        <f t="shared" si="14"/>
        <v>21.75</v>
      </c>
      <c r="Y67" s="20">
        <f t="shared" si="14"/>
        <v>21.75</v>
      </c>
      <c r="Z67" s="20">
        <f t="shared" si="14"/>
        <v>21.75</v>
      </c>
      <c r="AA67" s="20">
        <f t="shared" si="14"/>
        <v>21.75</v>
      </c>
      <c r="AB67" s="20">
        <f t="shared" si="14"/>
        <v>21.75</v>
      </c>
      <c r="AC67" s="20">
        <f t="shared" si="14"/>
        <v>21.75</v>
      </c>
      <c r="AD67" s="20">
        <f t="shared" si="14"/>
        <v>21.75</v>
      </c>
      <c r="AE67" s="20">
        <f t="shared" si="14"/>
        <v>21.75</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45.031111164810198</v>
      </c>
      <c r="C71" s="20">
        <v>62.437612640434494</v>
      </c>
      <c r="D71" s="20">
        <v>66.959356363583296</v>
      </c>
      <c r="E71" s="20">
        <v>45.9784713928792</v>
      </c>
      <c r="F71" s="20">
        <v>46.576727500607902</v>
      </c>
      <c r="G71" s="20">
        <v>47.610312111028904</v>
      </c>
      <c r="H71" s="20">
        <v>49.964648016776607</v>
      </c>
      <c r="I71" s="20">
        <v>51.538762649139599</v>
      </c>
      <c r="J71" s="20">
        <v>53.534896200636297</v>
      </c>
      <c r="K71" s="20">
        <v>54.569938466358394</v>
      </c>
      <c r="L71" s="20">
        <v>55.479144932776094</v>
      </c>
      <c r="M71" s="20">
        <v>53.795542618416505</v>
      </c>
      <c r="N71" s="20">
        <v>55.763844162903197</v>
      </c>
      <c r="O71" s="20">
        <v>58.859513849409396</v>
      </c>
      <c r="P71" s="20">
        <v>56.506421572735789</v>
      </c>
      <c r="Q71" s="20">
        <v>56.506421572735789</v>
      </c>
      <c r="R71" s="20">
        <v>56.506421572735789</v>
      </c>
      <c r="S71" s="20">
        <v>56.506421572735789</v>
      </c>
      <c r="T71" s="20">
        <v>56.506421572735789</v>
      </c>
      <c r="U71" s="20">
        <v>56.506421572735789</v>
      </c>
      <c r="V71" s="20">
        <v>56.506421572735789</v>
      </c>
      <c r="W71" s="20">
        <v>56.506421572735789</v>
      </c>
      <c r="X71" s="20">
        <v>56.506421572735789</v>
      </c>
      <c r="Y71" s="20">
        <v>56.506421572735789</v>
      </c>
      <c r="Z71" s="20">
        <v>56.506421572735789</v>
      </c>
      <c r="AA71" s="20">
        <v>56.506421572735789</v>
      </c>
      <c r="AB71" s="20">
        <v>56.506421572735789</v>
      </c>
      <c r="AC71" s="20">
        <v>56.506421572735789</v>
      </c>
      <c r="AD71" s="20">
        <v>56.506421572735789</v>
      </c>
      <c r="AE71" s="20">
        <v>56.506421572735789</v>
      </c>
    </row>
    <row r="72" spans="1:31">
      <c r="A72" s="4" t="s">
        <v>836</v>
      </c>
      <c r="B72" s="20" cm="1">
        <f t="array" ref="B72:AE72">Base_Case_Winter_POE10-B67:AE67-B68:AE68-B69:AE69</f>
        <v>48.197777930332698</v>
      </c>
      <c r="C72" s="20">
        <v>65.384747835466101</v>
      </c>
      <c r="D72" s="20">
        <v>70.083119695925603</v>
      </c>
      <c r="E72" s="20">
        <v>49.058382250656891</v>
      </c>
      <c r="F72" s="20">
        <v>49.516966855266602</v>
      </c>
      <c r="G72" s="20">
        <v>50.528092453481008</v>
      </c>
      <c r="H72" s="20">
        <v>52.919258285818501</v>
      </c>
      <c r="I72" s="20">
        <v>54.222657601677696</v>
      </c>
      <c r="J72" s="20">
        <v>56.709740826382898</v>
      </c>
      <c r="K72" s="20">
        <v>64.274316540684396</v>
      </c>
      <c r="L72" s="20">
        <v>58.032929021961493</v>
      </c>
      <c r="M72" s="20">
        <v>56.810536812089708</v>
      </c>
      <c r="N72" s="20">
        <v>58.4553859678321</v>
      </c>
      <c r="O72" s="20">
        <v>62.055265378724798</v>
      </c>
      <c r="P72" s="20">
        <v>59.6148306521861</v>
      </c>
      <c r="Q72" s="20">
        <v>59.6148306521861</v>
      </c>
      <c r="R72" s="20">
        <v>59.6148306521861</v>
      </c>
      <c r="S72" s="20">
        <v>59.6148306521861</v>
      </c>
      <c r="T72" s="20">
        <v>59.6148306521861</v>
      </c>
      <c r="U72" s="20">
        <v>59.6148306521861</v>
      </c>
      <c r="V72" s="20">
        <v>59.6148306521861</v>
      </c>
      <c r="W72" s="20">
        <v>59.6148306521861</v>
      </c>
      <c r="X72" s="20">
        <v>59.6148306521861</v>
      </c>
      <c r="Y72" s="20">
        <v>59.6148306521861</v>
      </c>
      <c r="Z72" s="20">
        <v>59.6148306521861</v>
      </c>
      <c r="AA72" s="20">
        <v>59.6148306521861</v>
      </c>
      <c r="AB72" s="20">
        <v>59.6148306521861</v>
      </c>
      <c r="AC72" s="20">
        <v>59.6148306521861</v>
      </c>
      <c r="AD72" s="20">
        <v>59.6148306521861</v>
      </c>
      <c r="AE72" s="20">
        <v>59.6148306521861</v>
      </c>
    </row>
    <row r="73" spans="1:31">
      <c r="A73" s="4" t="s">
        <v>837</v>
      </c>
      <c r="B73" s="20" cm="1">
        <f t="array" ref="B73:AE73">Base_Case_Summer_POE50-B67:AE67-B68:AE68-B69:AE69</f>
        <v>51.1620994208401</v>
      </c>
      <c r="C73" s="20">
        <v>67.920999846250893</v>
      </c>
      <c r="D73" s="20">
        <v>72.482699730982205</v>
      </c>
      <c r="E73" s="20">
        <v>50.599846666782895</v>
      </c>
      <c r="F73" s="20">
        <v>50.594950376017493</v>
      </c>
      <c r="G73" s="20">
        <v>51.114843150471003</v>
      </c>
      <c r="H73" s="20">
        <v>51.685345932640104</v>
      </c>
      <c r="I73" s="20">
        <v>52.856604927434503</v>
      </c>
      <c r="J73" s="20">
        <v>53.698253148285403</v>
      </c>
      <c r="K73" s="20">
        <v>54.154817928489294</v>
      </c>
      <c r="L73" s="20">
        <v>54.654077508649095</v>
      </c>
      <c r="M73" s="20">
        <v>55.111123848480105</v>
      </c>
      <c r="N73" s="20">
        <v>55.9370061009529</v>
      </c>
      <c r="O73" s="20">
        <v>56.962067389125096</v>
      </c>
      <c r="P73" s="20">
        <v>56.890417347586393</v>
      </c>
      <c r="Q73" s="20">
        <v>56.890417347586393</v>
      </c>
      <c r="R73" s="20">
        <v>56.890417347586393</v>
      </c>
      <c r="S73" s="20">
        <v>56.890417347586393</v>
      </c>
      <c r="T73" s="20">
        <v>56.890417347586393</v>
      </c>
      <c r="U73" s="20">
        <v>56.890417347586393</v>
      </c>
      <c r="V73" s="20">
        <v>56.890417347586393</v>
      </c>
      <c r="W73" s="20">
        <v>56.890417347586393</v>
      </c>
      <c r="X73" s="20">
        <v>56.890417347586393</v>
      </c>
      <c r="Y73" s="20">
        <v>56.890417347586393</v>
      </c>
      <c r="Z73" s="20">
        <v>56.890417347586393</v>
      </c>
      <c r="AA73" s="20">
        <v>56.890417347586393</v>
      </c>
      <c r="AB73" s="20">
        <v>56.890417347586393</v>
      </c>
      <c r="AC73" s="20">
        <v>56.890417347586393</v>
      </c>
      <c r="AD73" s="20">
        <v>56.890417347586393</v>
      </c>
      <c r="AE73" s="20">
        <v>56.890417347586393</v>
      </c>
    </row>
    <row r="74" spans="1:31">
      <c r="A74" s="4" t="s">
        <v>838</v>
      </c>
      <c r="B74" s="20" cm="1">
        <f t="array" ref="B74:AE74">Base_Case_Summer_POE10-B67:AE67-B68:AE68-B69:AE69</f>
        <v>57.028169206781797</v>
      </c>
      <c r="C74" s="20">
        <v>73.820698151019798</v>
      </c>
      <c r="D74" s="20">
        <v>78.214544026396197</v>
      </c>
      <c r="E74" s="20">
        <v>56.200809098795588</v>
      </c>
      <c r="F74" s="20">
        <v>56.219430061220891</v>
      </c>
      <c r="G74" s="20">
        <v>56.66991080121791</v>
      </c>
      <c r="H74" s="20">
        <v>57.859487396904797</v>
      </c>
      <c r="I74" s="20">
        <v>58.655240033379499</v>
      </c>
      <c r="J74" s="20">
        <v>59.434620729364099</v>
      </c>
      <c r="K74" s="20">
        <v>60.34624792587509</v>
      </c>
      <c r="L74" s="20">
        <v>61.190562302890001</v>
      </c>
      <c r="M74" s="20">
        <v>62.010612526140704</v>
      </c>
      <c r="N74" s="20">
        <v>62.103650750875502</v>
      </c>
      <c r="O74" s="20">
        <v>63.060881450221999</v>
      </c>
      <c r="P74" s="20">
        <v>62.334061690674588</v>
      </c>
      <c r="Q74" s="20">
        <v>62.334061690674588</v>
      </c>
      <c r="R74" s="20">
        <v>62.334061690674588</v>
      </c>
      <c r="S74" s="20">
        <v>62.334061690674588</v>
      </c>
      <c r="T74" s="20">
        <v>62.334061690674588</v>
      </c>
      <c r="U74" s="20">
        <v>62.334061690674588</v>
      </c>
      <c r="V74" s="20">
        <v>62.334061690674588</v>
      </c>
      <c r="W74" s="20">
        <v>62.334061690674588</v>
      </c>
      <c r="X74" s="20">
        <v>62.334061690674588</v>
      </c>
      <c r="Y74" s="20">
        <v>62.334061690674588</v>
      </c>
      <c r="Z74" s="20">
        <v>62.334061690674588</v>
      </c>
      <c r="AA74" s="20">
        <v>62.334061690674588</v>
      </c>
      <c r="AB74" s="20">
        <v>62.334061690674588</v>
      </c>
      <c r="AC74" s="20">
        <v>62.334061690674588</v>
      </c>
      <c r="AD74" s="20">
        <v>62.334061690674588</v>
      </c>
      <c r="AE74" s="20">
        <v>62.334061690674588</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45.031111164810198</v>
      </c>
      <c r="C83" s="20">
        <v>62.437612640434494</v>
      </c>
      <c r="D83" s="20">
        <v>66.959356363583296</v>
      </c>
      <c r="E83" s="20">
        <v>67.7284713928792</v>
      </c>
      <c r="F83" s="20">
        <v>68.326727500607902</v>
      </c>
      <c r="G83" s="20">
        <v>69.360312111028904</v>
      </c>
      <c r="H83" s="20">
        <v>71.714648016776607</v>
      </c>
      <c r="I83" s="20">
        <v>73.288762649139599</v>
      </c>
      <c r="J83" s="20">
        <v>75.284896200636297</v>
      </c>
      <c r="K83" s="20">
        <v>76.319938466358394</v>
      </c>
      <c r="L83" s="20">
        <v>77.229144932776094</v>
      </c>
      <c r="M83" s="20">
        <v>75.545542618416505</v>
      </c>
      <c r="N83" s="20">
        <v>77.513844162903197</v>
      </c>
      <c r="O83" s="20">
        <v>80.609513849409396</v>
      </c>
      <c r="P83" s="20">
        <v>78.256421572735789</v>
      </c>
      <c r="Q83" s="20">
        <v>78.256421572735789</v>
      </c>
      <c r="R83" s="20">
        <v>78.256421572735789</v>
      </c>
      <c r="S83" s="20">
        <v>78.256421572735789</v>
      </c>
      <c r="T83" s="20">
        <v>78.256421572735789</v>
      </c>
      <c r="U83" s="20">
        <v>78.256421572735789</v>
      </c>
      <c r="V83" s="20">
        <v>78.256421572735789</v>
      </c>
      <c r="W83" s="20">
        <v>78.256421572735789</v>
      </c>
      <c r="X83" s="20">
        <v>78.256421572735789</v>
      </c>
      <c r="Y83" s="20">
        <v>78.256421572735789</v>
      </c>
      <c r="Z83" s="20">
        <v>78.256421572735789</v>
      </c>
      <c r="AA83" s="20">
        <v>78.256421572735789</v>
      </c>
      <c r="AB83" s="20">
        <v>78.256421572735789</v>
      </c>
      <c r="AC83" s="20">
        <v>78.256421572735789</v>
      </c>
      <c r="AD83" s="20">
        <v>78.256421572735789</v>
      </c>
      <c r="AE83" s="20">
        <v>78.256421572735789</v>
      </c>
    </row>
    <row r="84" spans="1:31">
      <c r="A84" s="4" t="s">
        <v>840</v>
      </c>
      <c r="B84" s="20" cm="1">
        <f t="array" ref="B84:AE84">Base_Case_Winter_POE10-B79:AE79-B80:AE80-B81:AE81</f>
        <v>48.197777930332698</v>
      </c>
      <c r="C84" s="20">
        <v>65.384747835466101</v>
      </c>
      <c r="D84" s="20">
        <v>70.083119695925603</v>
      </c>
      <c r="E84" s="20">
        <v>70.808382250656891</v>
      </c>
      <c r="F84" s="20">
        <v>71.266966855266602</v>
      </c>
      <c r="G84" s="20">
        <v>72.278092453481008</v>
      </c>
      <c r="H84" s="20">
        <v>74.669258285818501</v>
      </c>
      <c r="I84" s="20">
        <v>75.972657601677696</v>
      </c>
      <c r="J84" s="20">
        <v>78.459740826382898</v>
      </c>
      <c r="K84" s="20">
        <v>86.024316540684396</v>
      </c>
      <c r="L84" s="20">
        <v>79.782929021961493</v>
      </c>
      <c r="M84" s="20">
        <v>78.560536812089708</v>
      </c>
      <c r="N84" s="20">
        <v>80.2053859678321</v>
      </c>
      <c r="O84" s="20">
        <v>83.805265378724798</v>
      </c>
      <c r="P84" s="20">
        <v>81.3648306521861</v>
      </c>
      <c r="Q84" s="20">
        <v>81.3648306521861</v>
      </c>
      <c r="R84" s="20">
        <v>81.3648306521861</v>
      </c>
      <c r="S84" s="20">
        <v>81.3648306521861</v>
      </c>
      <c r="T84" s="20">
        <v>81.3648306521861</v>
      </c>
      <c r="U84" s="20">
        <v>81.3648306521861</v>
      </c>
      <c r="V84" s="20">
        <v>81.3648306521861</v>
      </c>
      <c r="W84" s="20">
        <v>81.3648306521861</v>
      </c>
      <c r="X84" s="20">
        <v>81.3648306521861</v>
      </c>
      <c r="Y84" s="20">
        <v>81.3648306521861</v>
      </c>
      <c r="Z84" s="20">
        <v>81.3648306521861</v>
      </c>
      <c r="AA84" s="20">
        <v>81.3648306521861</v>
      </c>
      <c r="AB84" s="20">
        <v>81.3648306521861</v>
      </c>
      <c r="AC84" s="20">
        <v>81.3648306521861</v>
      </c>
      <c r="AD84" s="20">
        <v>81.3648306521861</v>
      </c>
      <c r="AE84" s="20">
        <v>81.3648306521861</v>
      </c>
    </row>
    <row r="85" spans="1:31">
      <c r="A85" s="4" t="s">
        <v>841</v>
      </c>
      <c r="B85" s="20" cm="1">
        <f t="array" ref="B85:AE85">Base_Case_Summer_POE50-B79:AE79-B80:AE80-B81:AE81</f>
        <v>51.1620994208401</v>
      </c>
      <c r="C85" s="20">
        <v>67.920999846250893</v>
      </c>
      <c r="D85" s="20">
        <v>72.482699730982205</v>
      </c>
      <c r="E85" s="20">
        <v>72.349846666782895</v>
      </c>
      <c r="F85" s="20">
        <v>72.344950376017493</v>
      </c>
      <c r="G85" s="20">
        <v>72.864843150471003</v>
      </c>
      <c r="H85" s="20">
        <v>73.435345932640104</v>
      </c>
      <c r="I85" s="20">
        <v>74.606604927434503</v>
      </c>
      <c r="J85" s="20">
        <v>75.448253148285403</v>
      </c>
      <c r="K85" s="20">
        <v>75.904817928489294</v>
      </c>
      <c r="L85" s="20">
        <v>76.404077508649095</v>
      </c>
      <c r="M85" s="20">
        <v>76.861123848480105</v>
      </c>
      <c r="N85" s="20">
        <v>77.6870061009529</v>
      </c>
      <c r="O85" s="20">
        <v>78.712067389125096</v>
      </c>
      <c r="P85" s="20">
        <v>78.640417347586393</v>
      </c>
      <c r="Q85" s="20">
        <v>78.640417347586393</v>
      </c>
      <c r="R85" s="20">
        <v>78.640417347586393</v>
      </c>
      <c r="S85" s="20">
        <v>78.640417347586393</v>
      </c>
      <c r="T85" s="20">
        <v>78.640417347586393</v>
      </c>
      <c r="U85" s="20">
        <v>78.640417347586393</v>
      </c>
      <c r="V85" s="20">
        <v>78.640417347586393</v>
      </c>
      <c r="W85" s="20">
        <v>78.640417347586393</v>
      </c>
      <c r="X85" s="20">
        <v>78.640417347586393</v>
      </c>
      <c r="Y85" s="20">
        <v>78.640417347586393</v>
      </c>
      <c r="Z85" s="20">
        <v>78.640417347586393</v>
      </c>
      <c r="AA85" s="20">
        <v>78.640417347586393</v>
      </c>
      <c r="AB85" s="20">
        <v>78.640417347586393</v>
      </c>
      <c r="AC85" s="20">
        <v>78.640417347586393</v>
      </c>
      <c r="AD85" s="20">
        <v>78.640417347586393</v>
      </c>
      <c r="AE85" s="20">
        <v>78.640417347586393</v>
      </c>
    </row>
    <row r="86" spans="1:31">
      <c r="A86" s="4" t="s">
        <v>842</v>
      </c>
      <c r="B86" s="20" cm="1">
        <f t="array" ref="B86:AE86">Base_Case_Summer_POE10-B79:AE79-B80:AE80-B81:AE81</f>
        <v>57.028169206781797</v>
      </c>
      <c r="C86" s="20">
        <v>73.820698151019798</v>
      </c>
      <c r="D86" s="20">
        <v>78.214544026396197</v>
      </c>
      <c r="E86" s="20">
        <v>77.950809098795588</v>
      </c>
      <c r="F86" s="20">
        <v>77.969430061220891</v>
      </c>
      <c r="G86" s="20">
        <v>78.41991080121791</v>
      </c>
      <c r="H86" s="20">
        <v>79.609487396904797</v>
      </c>
      <c r="I86" s="20">
        <v>80.405240033379499</v>
      </c>
      <c r="J86" s="20">
        <v>81.184620729364099</v>
      </c>
      <c r="K86" s="20">
        <v>82.09624792587509</v>
      </c>
      <c r="L86" s="20">
        <v>82.940562302890001</v>
      </c>
      <c r="M86" s="20">
        <v>83.760612526140704</v>
      </c>
      <c r="N86" s="20">
        <v>83.853650750875502</v>
      </c>
      <c r="O86" s="20">
        <v>84.810881450221999</v>
      </c>
      <c r="P86" s="20">
        <v>84.084061690674588</v>
      </c>
      <c r="Q86" s="20">
        <v>84.084061690674588</v>
      </c>
      <c r="R86" s="20">
        <v>84.084061690674588</v>
      </c>
      <c r="S86" s="20">
        <v>84.084061690674588</v>
      </c>
      <c r="T86" s="20">
        <v>84.084061690674588</v>
      </c>
      <c r="U86" s="20">
        <v>84.084061690674588</v>
      </c>
      <c r="V86" s="20">
        <v>84.084061690674588</v>
      </c>
      <c r="W86" s="20">
        <v>84.084061690674588</v>
      </c>
      <c r="X86" s="20">
        <v>84.084061690674588</v>
      </c>
      <c r="Y86" s="20">
        <v>84.084061690674588</v>
      </c>
      <c r="Z86" s="20">
        <v>84.084061690674588</v>
      </c>
      <c r="AA86" s="20">
        <v>84.084061690674588</v>
      </c>
      <c r="AB86" s="20">
        <v>84.084061690674588</v>
      </c>
      <c r="AC86" s="20">
        <v>84.084061690674588</v>
      </c>
      <c r="AD86" s="20">
        <v>84.084061690674588</v>
      </c>
      <c r="AE86" s="20">
        <v>84.084061690674588</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45.031111164810198</v>
      </c>
      <c r="C95" s="20">
        <v>62.437612640434494</v>
      </c>
      <c r="D95" s="20">
        <v>66.959356363583296</v>
      </c>
      <c r="E95" s="20">
        <v>67.7284713928792</v>
      </c>
      <c r="F95" s="20">
        <v>68.326727500607902</v>
      </c>
      <c r="G95" s="20">
        <v>69.360312111028904</v>
      </c>
      <c r="H95" s="20">
        <v>71.714648016776607</v>
      </c>
      <c r="I95" s="20">
        <v>73.288762649139599</v>
      </c>
      <c r="J95" s="20">
        <v>75.284896200636297</v>
      </c>
      <c r="K95" s="20">
        <v>76.319938466358394</v>
      </c>
      <c r="L95" s="20">
        <v>77.229144932776094</v>
      </c>
      <c r="M95" s="20">
        <v>75.545542618416505</v>
      </c>
      <c r="N95" s="20">
        <v>77.513844162903197</v>
      </c>
      <c r="O95" s="20">
        <v>80.609513849409396</v>
      </c>
      <c r="P95" s="20">
        <v>78.256421572735789</v>
      </c>
      <c r="Q95" s="20">
        <v>78.256421572735789</v>
      </c>
      <c r="R95" s="20">
        <v>78.256421572735789</v>
      </c>
      <c r="S95" s="20">
        <v>78.256421572735789</v>
      </c>
      <c r="T95" s="20">
        <v>78.256421572735789</v>
      </c>
      <c r="U95" s="20">
        <v>78.256421572735789</v>
      </c>
      <c r="V95" s="20">
        <v>78.256421572735789</v>
      </c>
      <c r="W95" s="20">
        <v>78.256421572735789</v>
      </c>
      <c r="X95" s="20">
        <v>78.256421572735789</v>
      </c>
      <c r="Y95" s="20">
        <v>78.256421572735789</v>
      </c>
      <c r="Z95" s="20">
        <v>78.256421572735789</v>
      </c>
      <c r="AA95" s="20">
        <v>78.256421572735789</v>
      </c>
      <c r="AB95" s="20">
        <v>78.256421572735789</v>
      </c>
      <c r="AC95" s="20">
        <v>78.256421572735789</v>
      </c>
      <c r="AD95" s="20">
        <v>78.256421572735789</v>
      </c>
      <c r="AE95" s="20">
        <v>78.256421572735789</v>
      </c>
    </row>
    <row r="96" spans="1:31">
      <c r="A96" s="4" t="s">
        <v>844</v>
      </c>
      <c r="B96" s="20" cm="1">
        <f t="array" ref="B96:AE96">Base_Case_Winter_POE10-B91:AE91-B92:AE92-B93:AE93</f>
        <v>48.197777930332698</v>
      </c>
      <c r="C96" s="20">
        <v>65.384747835466101</v>
      </c>
      <c r="D96" s="20">
        <v>70.083119695925603</v>
      </c>
      <c r="E96" s="20">
        <v>70.808382250656891</v>
      </c>
      <c r="F96" s="20">
        <v>71.266966855266602</v>
      </c>
      <c r="G96" s="20">
        <v>72.278092453481008</v>
      </c>
      <c r="H96" s="20">
        <v>74.669258285818501</v>
      </c>
      <c r="I96" s="20">
        <v>75.972657601677696</v>
      </c>
      <c r="J96" s="20">
        <v>78.459740826382898</v>
      </c>
      <c r="K96" s="20">
        <v>86.024316540684396</v>
      </c>
      <c r="L96" s="20">
        <v>79.782929021961493</v>
      </c>
      <c r="M96" s="20">
        <v>78.560536812089708</v>
      </c>
      <c r="N96" s="20">
        <v>80.2053859678321</v>
      </c>
      <c r="O96" s="20">
        <v>83.805265378724798</v>
      </c>
      <c r="P96" s="20">
        <v>81.3648306521861</v>
      </c>
      <c r="Q96" s="20">
        <v>81.3648306521861</v>
      </c>
      <c r="R96" s="20">
        <v>81.3648306521861</v>
      </c>
      <c r="S96" s="20">
        <v>81.3648306521861</v>
      </c>
      <c r="T96" s="20">
        <v>81.3648306521861</v>
      </c>
      <c r="U96" s="20">
        <v>81.3648306521861</v>
      </c>
      <c r="V96" s="20">
        <v>81.3648306521861</v>
      </c>
      <c r="W96" s="20">
        <v>81.3648306521861</v>
      </c>
      <c r="X96" s="20">
        <v>81.3648306521861</v>
      </c>
      <c r="Y96" s="20">
        <v>81.3648306521861</v>
      </c>
      <c r="Z96" s="20">
        <v>81.3648306521861</v>
      </c>
      <c r="AA96" s="20">
        <v>81.3648306521861</v>
      </c>
      <c r="AB96" s="20">
        <v>81.3648306521861</v>
      </c>
      <c r="AC96" s="20">
        <v>81.3648306521861</v>
      </c>
      <c r="AD96" s="20">
        <v>81.3648306521861</v>
      </c>
      <c r="AE96" s="20">
        <v>81.3648306521861</v>
      </c>
    </row>
    <row r="97" spans="1:31">
      <c r="A97" s="4" t="s">
        <v>845</v>
      </c>
      <c r="B97" s="20" cm="1">
        <f t="array" ref="B97:AE97">Base_Case_Summer_POE50-B91:AE91-B92:AE92-B93:AE93</f>
        <v>51.1620994208401</v>
      </c>
      <c r="C97" s="20">
        <v>67.920999846250893</v>
      </c>
      <c r="D97" s="20">
        <v>72.482699730982205</v>
      </c>
      <c r="E97" s="20">
        <v>72.349846666782895</v>
      </c>
      <c r="F97" s="20">
        <v>72.344950376017493</v>
      </c>
      <c r="G97" s="20">
        <v>72.864843150471003</v>
      </c>
      <c r="H97" s="20">
        <v>73.435345932640104</v>
      </c>
      <c r="I97" s="20">
        <v>74.606604927434503</v>
      </c>
      <c r="J97" s="20">
        <v>75.448253148285403</v>
      </c>
      <c r="K97" s="20">
        <v>75.904817928489294</v>
      </c>
      <c r="L97" s="20">
        <v>76.404077508649095</v>
      </c>
      <c r="M97" s="20">
        <v>76.861123848480105</v>
      </c>
      <c r="N97" s="20">
        <v>77.6870061009529</v>
      </c>
      <c r="O97" s="20">
        <v>78.712067389125096</v>
      </c>
      <c r="P97" s="20">
        <v>78.640417347586393</v>
      </c>
      <c r="Q97" s="20">
        <v>78.640417347586393</v>
      </c>
      <c r="R97" s="20">
        <v>78.640417347586393</v>
      </c>
      <c r="S97" s="20">
        <v>78.640417347586393</v>
      </c>
      <c r="T97" s="20">
        <v>78.640417347586393</v>
      </c>
      <c r="U97" s="20">
        <v>78.640417347586393</v>
      </c>
      <c r="V97" s="20">
        <v>78.640417347586393</v>
      </c>
      <c r="W97" s="20">
        <v>78.640417347586393</v>
      </c>
      <c r="X97" s="20">
        <v>78.640417347586393</v>
      </c>
      <c r="Y97" s="20">
        <v>78.640417347586393</v>
      </c>
      <c r="Z97" s="20">
        <v>78.640417347586393</v>
      </c>
      <c r="AA97" s="20">
        <v>78.640417347586393</v>
      </c>
      <c r="AB97" s="20">
        <v>78.640417347586393</v>
      </c>
      <c r="AC97" s="20">
        <v>78.640417347586393</v>
      </c>
      <c r="AD97" s="20">
        <v>78.640417347586393</v>
      </c>
      <c r="AE97" s="20">
        <v>78.640417347586393</v>
      </c>
    </row>
    <row r="98" spans="1:31">
      <c r="A98" s="4" t="s">
        <v>846</v>
      </c>
      <c r="B98" s="20" cm="1">
        <f t="array" ref="B98:AE98">Base_Case_Summer_POE10-B91:AE91-B92:AE92-B93:AE93</f>
        <v>57.028169206781797</v>
      </c>
      <c r="C98" s="20">
        <v>73.820698151019798</v>
      </c>
      <c r="D98" s="20">
        <v>78.214544026396197</v>
      </c>
      <c r="E98" s="20">
        <v>77.950809098795588</v>
      </c>
      <c r="F98" s="20">
        <v>77.969430061220891</v>
      </c>
      <c r="G98" s="20">
        <v>78.41991080121791</v>
      </c>
      <c r="H98" s="20">
        <v>79.609487396904797</v>
      </c>
      <c r="I98" s="20">
        <v>80.405240033379499</v>
      </c>
      <c r="J98" s="20">
        <v>81.184620729364099</v>
      </c>
      <c r="K98" s="20">
        <v>82.09624792587509</v>
      </c>
      <c r="L98" s="20">
        <v>82.940562302890001</v>
      </c>
      <c r="M98" s="20">
        <v>83.760612526140704</v>
      </c>
      <c r="N98" s="20">
        <v>83.853650750875502</v>
      </c>
      <c r="O98" s="20">
        <v>84.810881450221999</v>
      </c>
      <c r="P98" s="20">
        <v>84.084061690674588</v>
      </c>
      <c r="Q98" s="20">
        <v>84.084061690674588</v>
      </c>
      <c r="R98" s="20">
        <v>84.084061690674588</v>
      </c>
      <c r="S98" s="20">
        <v>84.084061690674588</v>
      </c>
      <c r="T98" s="20">
        <v>84.084061690674588</v>
      </c>
      <c r="U98" s="20">
        <v>84.084061690674588</v>
      </c>
      <c r="V98" s="20">
        <v>84.084061690674588</v>
      </c>
      <c r="W98" s="20">
        <v>84.084061690674588</v>
      </c>
      <c r="X98" s="20">
        <v>84.084061690674588</v>
      </c>
      <c r="Y98" s="20">
        <v>84.084061690674588</v>
      </c>
      <c r="Z98" s="20">
        <v>84.084061690674588</v>
      </c>
      <c r="AA98" s="20">
        <v>84.084061690674588</v>
      </c>
      <c r="AB98" s="20">
        <v>84.084061690674588</v>
      </c>
      <c r="AC98" s="20">
        <v>84.084061690674588</v>
      </c>
      <c r="AD98" s="20">
        <v>84.084061690674588</v>
      </c>
      <c r="AE98" s="20">
        <v>84.084061690674588</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45.031111164810198</v>
      </c>
      <c r="C107" s="20">
        <v>62.437612640434494</v>
      </c>
      <c r="D107" s="20">
        <v>66.959356363583296</v>
      </c>
      <c r="E107" s="20">
        <v>67.7284713928792</v>
      </c>
      <c r="F107" s="20">
        <v>68.326727500607902</v>
      </c>
      <c r="G107" s="20">
        <v>69.360312111028904</v>
      </c>
      <c r="H107" s="20">
        <v>71.714648016776607</v>
      </c>
      <c r="I107" s="20">
        <v>73.288762649139599</v>
      </c>
      <c r="J107" s="20">
        <v>75.284896200636297</v>
      </c>
      <c r="K107" s="20">
        <v>76.319938466358394</v>
      </c>
      <c r="L107" s="20">
        <v>77.229144932776094</v>
      </c>
      <c r="M107" s="20">
        <v>75.545542618416505</v>
      </c>
      <c r="N107" s="20">
        <v>77.513844162903197</v>
      </c>
      <c r="O107" s="20">
        <v>80.609513849409396</v>
      </c>
      <c r="P107" s="20">
        <v>78.256421572735789</v>
      </c>
      <c r="Q107" s="20">
        <v>78.256421572735789</v>
      </c>
      <c r="R107" s="20">
        <v>78.256421572735789</v>
      </c>
      <c r="S107" s="20">
        <v>78.256421572735789</v>
      </c>
      <c r="T107" s="20">
        <v>78.256421572735789</v>
      </c>
      <c r="U107" s="20">
        <v>78.256421572735789</v>
      </c>
      <c r="V107" s="20">
        <v>78.256421572735789</v>
      </c>
      <c r="W107" s="20">
        <v>78.256421572735789</v>
      </c>
      <c r="X107" s="20">
        <v>78.256421572735789</v>
      </c>
      <c r="Y107" s="20">
        <v>78.256421572735789</v>
      </c>
      <c r="Z107" s="20">
        <v>78.256421572735789</v>
      </c>
      <c r="AA107" s="20">
        <v>78.256421572735789</v>
      </c>
      <c r="AB107" s="20">
        <v>78.256421572735789</v>
      </c>
      <c r="AC107" s="20">
        <v>78.256421572735789</v>
      </c>
      <c r="AD107" s="20">
        <v>78.256421572735789</v>
      </c>
      <c r="AE107" s="20">
        <v>78.256421572735789</v>
      </c>
    </row>
    <row r="108" spans="1:31">
      <c r="A108" s="4" t="s">
        <v>848</v>
      </c>
      <c r="B108" s="20" cm="1">
        <f t="array" ref="B108:AE108">Base_Case_Winter_POE10-B103:AE103-B104:AE104-B105:AE105</f>
        <v>48.197777930332698</v>
      </c>
      <c r="C108" s="20">
        <v>65.384747835466101</v>
      </c>
      <c r="D108" s="20">
        <v>70.083119695925603</v>
      </c>
      <c r="E108" s="20">
        <v>70.808382250656891</v>
      </c>
      <c r="F108" s="20">
        <v>71.266966855266602</v>
      </c>
      <c r="G108" s="20">
        <v>72.278092453481008</v>
      </c>
      <c r="H108" s="20">
        <v>74.669258285818501</v>
      </c>
      <c r="I108" s="20">
        <v>75.972657601677696</v>
      </c>
      <c r="J108" s="20">
        <v>78.459740826382898</v>
      </c>
      <c r="K108" s="20">
        <v>86.024316540684396</v>
      </c>
      <c r="L108" s="20">
        <v>79.782929021961493</v>
      </c>
      <c r="M108" s="20">
        <v>78.560536812089708</v>
      </c>
      <c r="N108" s="20">
        <v>80.2053859678321</v>
      </c>
      <c r="O108" s="20">
        <v>83.805265378724798</v>
      </c>
      <c r="P108" s="20">
        <v>81.3648306521861</v>
      </c>
      <c r="Q108" s="20">
        <v>81.3648306521861</v>
      </c>
      <c r="R108" s="20">
        <v>81.3648306521861</v>
      </c>
      <c r="S108" s="20">
        <v>81.3648306521861</v>
      </c>
      <c r="T108" s="20">
        <v>81.3648306521861</v>
      </c>
      <c r="U108" s="20">
        <v>81.3648306521861</v>
      </c>
      <c r="V108" s="20">
        <v>81.3648306521861</v>
      </c>
      <c r="W108" s="20">
        <v>81.3648306521861</v>
      </c>
      <c r="X108" s="20">
        <v>81.3648306521861</v>
      </c>
      <c r="Y108" s="20">
        <v>81.3648306521861</v>
      </c>
      <c r="Z108" s="20">
        <v>81.3648306521861</v>
      </c>
      <c r="AA108" s="20">
        <v>81.3648306521861</v>
      </c>
      <c r="AB108" s="20">
        <v>81.3648306521861</v>
      </c>
      <c r="AC108" s="20">
        <v>81.3648306521861</v>
      </c>
      <c r="AD108" s="20">
        <v>81.3648306521861</v>
      </c>
      <c r="AE108" s="20">
        <v>81.3648306521861</v>
      </c>
    </row>
    <row r="109" spans="1:31">
      <c r="A109" s="4" t="s">
        <v>849</v>
      </c>
      <c r="B109" s="20" cm="1">
        <f t="array" ref="B109:AE109">Base_Case_Summer_POE50-B103:AE103-B104:AE104-B105:AE105</f>
        <v>51.1620994208401</v>
      </c>
      <c r="C109" s="20">
        <v>67.920999846250893</v>
      </c>
      <c r="D109" s="20">
        <v>72.482699730982205</v>
      </c>
      <c r="E109" s="20">
        <v>72.349846666782895</v>
      </c>
      <c r="F109" s="20">
        <v>72.344950376017493</v>
      </c>
      <c r="G109" s="20">
        <v>72.864843150471003</v>
      </c>
      <c r="H109" s="20">
        <v>73.435345932640104</v>
      </c>
      <c r="I109" s="20">
        <v>74.606604927434503</v>
      </c>
      <c r="J109" s="20">
        <v>75.448253148285403</v>
      </c>
      <c r="K109" s="20">
        <v>75.904817928489294</v>
      </c>
      <c r="L109" s="20">
        <v>76.404077508649095</v>
      </c>
      <c r="M109" s="20">
        <v>76.861123848480105</v>
      </c>
      <c r="N109" s="20">
        <v>77.6870061009529</v>
      </c>
      <c r="O109" s="20">
        <v>78.712067389125096</v>
      </c>
      <c r="P109" s="20">
        <v>78.640417347586393</v>
      </c>
      <c r="Q109" s="20">
        <v>78.640417347586393</v>
      </c>
      <c r="R109" s="20">
        <v>78.640417347586393</v>
      </c>
      <c r="S109" s="20">
        <v>78.640417347586393</v>
      </c>
      <c r="T109" s="20">
        <v>78.640417347586393</v>
      </c>
      <c r="U109" s="20">
        <v>78.640417347586393</v>
      </c>
      <c r="V109" s="20">
        <v>78.640417347586393</v>
      </c>
      <c r="W109" s="20">
        <v>78.640417347586393</v>
      </c>
      <c r="X109" s="20">
        <v>78.640417347586393</v>
      </c>
      <c r="Y109" s="20">
        <v>78.640417347586393</v>
      </c>
      <c r="Z109" s="20">
        <v>78.640417347586393</v>
      </c>
      <c r="AA109" s="20">
        <v>78.640417347586393</v>
      </c>
      <c r="AB109" s="20">
        <v>78.640417347586393</v>
      </c>
      <c r="AC109" s="20">
        <v>78.640417347586393</v>
      </c>
      <c r="AD109" s="20">
        <v>78.640417347586393</v>
      </c>
      <c r="AE109" s="20">
        <v>78.640417347586393</v>
      </c>
    </row>
    <row r="110" spans="1:31">
      <c r="A110" s="4" t="s">
        <v>850</v>
      </c>
      <c r="B110" s="20" cm="1">
        <f t="array" ref="B110:AE110">Base_Case_Summer_POE10-B103:AE103-B104:AE104-B105:AE105</f>
        <v>57.028169206781797</v>
      </c>
      <c r="C110" s="20">
        <v>73.820698151019798</v>
      </c>
      <c r="D110" s="20">
        <v>78.214544026396197</v>
      </c>
      <c r="E110" s="20">
        <v>77.950809098795588</v>
      </c>
      <c r="F110" s="20">
        <v>77.969430061220891</v>
      </c>
      <c r="G110" s="20">
        <v>78.41991080121791</v>
      </c>
      <c r="H110" s="20">
        <v>79.609487396904797</v>
      </c>
      <c r="I110" s="20">
        <v>80.405240033379499</v>
      </c>
      <c r="J110" s="20">
        <v>81.184620729364099</v>
      </c>
      <c r="K110" s="20">
        <v>82.09624792587509</v>
      </c>
      <c r="L110" s="20">
        <v>82.940562302890001</v>
      </c>
      <c r="M110" s="20">
        <v>83.760612526140704</v>
      </c>
      <c r="N110" s="20">
        <v>83.853650750875502</v>
      </c>
      <c r="O110" s="20">
        <v>84.810881450221999</v>
      </c>
      <c r="P110" s="20">
        <v>84.084061690674588</v>
      </c>
      <c r="Q110" s="20">
        <v>84.084061690674588</v>
      </c>
      <c r="R110" s="20">
        <v>84.084061690674588</v>
      </c>
      <c r="S110" s="20">
        <v>84.084061690674588</v>
      </c>
      <c r="T110" s="20">
        <v>84.084061690674588</v>
      </c>
      <c r="U110" s="20">
        <v>84.084061690674588</v>
      </c>
      <c r="V110" s="20">
        <v>84.084061690674588</v>
      </c>
      <c r="W110" s="20">
        <v>84.084061690674588</v>
      </c>
      <c r="X110" s="20">
        <v>84.084061690674588</v>
      </c>
      <c r="Y110" s="20">
        <v>84.084061690674588</v>
      </c>
      <c r="Z110" s="20">
        <v>84.084061690674588</v>
      </c>
      <c r="AA110" s="20">
        <v>84.084061690674588</v>
      </c>
      <c r="AB110" s="20">
        <v>84.084061690674588</v>
      </c>
      <c r="AC110" s="20">
        <v>84.084061690674588</v>
      </c>
      <c r="AD110" s="20">
        <v>84.084061690674588</v>
      </c>
      <c r="AE110" s="20">
        <v>84.084061690674588</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45.031111164810198</v>
      </c>
      <c r="D5" s="20">
        <v>62.437612640434494</v>
      </c>
      <c r="E5" s="20">
        <v>66.959356363583296</v>
      </c>
      <c r="F5" s="20">
        <v>67.7284713928792</v>
      </c>
      <c r="G5" s="20">
        <v>68.326727500607902</v>
      </c>
      <c r="H5" s="20">
        <v>69.360312111028904</v>
      </c>
      <c r="I5" s="20">
        <v>71.714648016776607</v>
      </c>
      <c r="J5" s="20">
        <v>73.288762649139599</v>
      </c>
      <c r="K5" s="20">
        <v>75.284896200636297</v>
      </c>
      <c r="L5" s="20">
        <v>76.319938466358394</v>
      </c>
      <c r="M5" s="20">
        <v>77.229144932776094</v>
      </c>
      <c r="N5" s="20">
        <v>75.545542618416505</v>
      </c>
      <c r="O5" s="20">
        <v>77.513844162903197</v>
      </c>
      <c r="P5" s="20">
        <v>80.609513849409396</v>
      </c>
      <c r="Q5" s="20">
        <v>78.256421572735789</v>
      </c>
      <c r="R5" s="20">
        <v>78.256421572735789</v>
      </c>
      <c r="S5" s="20">
        <v>78.256421572735789</v>
      </c>
      <c r="T5" s="20">
        <v>78.256421572735789</v>
      </c>
      <c r="U5" s="20">
        <v>78.256421572735789</v>
      </c>
      <c r="V5" s="20">
        <v>78.256421572735789</v>
      </c>
      <c r="W5" s="20">
        <v>78.256421572735789</v>
      </c>
      <c r="X5" s="20">
        <v>78.256421572735789</v>
      </c>
      <c r="Y5" s="20">
        <v>78.256421572735789</v>
      </c>
      <c r="Z5" s="20">
        <v>78.256421572735789</v>
      </c>
      <c r="AA5" s="20">
        <v>78.256421572735789</v>
      </c>
      <c r="AB5" s="20">
        <v>78.256421572735789</v>
      </c>
      <c r="AC5" s="20">
        <v>78.256421572735789</v>
      </c>
      <c r="AD5" s="20">
        <v>78.256421572735789</v>
      </c>
      <c r="AE5" s="20">
        <v>78.256421572735789</v>
      </c>
      <c r="AF5" s="20">
        <v>78.256421572735789</v>
      </c>
      <c r="AH5" s="22" cm="1">
        <f t="array" ref="AH5:AH28">Percent_MD</f>
        <v>1</v>
      </c>
      <c r="AI5" s="20" cm="1">
        <f t="array" aca="1" ref="AI5:AI28" ca="1">Winter___MD___Hours</f>
        <v>0</v>
      </c>
      <c r="AJ5" s="20" cm="1">
        <f t="array" ref="AJ5:BM5">$AH5*Total_Maximum_Demand__MVA____Option_1_Winter_POE10</f>
        <v>48.197777930332698</v>
      </c>
      <c r="AK5" s="20">
        <v>65.384747835466101</v>
      </c>
      <c r="AL5" s="20">
        <v>70.083119695925603</v>
      </c>
      <c r="AM5" s="20">
        <v>70.808382250656891</v>
      </c>
      <c r="AN5" s="20">
        <v>71.266966855266602</v>
      </c>
      <c r="AO5" s="20">
        <v>72.278092453481008</v>
      </c>
      <c r="AP5" s="20">
        <v>74.669258285818501</v>
      </c>
      <c r="AQ5" s="20">
        <v>75.972657601677696</v>
      </c>
      <c r="AR5" s="20">
        <v>78.459740826382898</v>
      </c>
      <c r="AS5" s="20">
        <v>86.024316540684396</v>
      </c>
      <c r="AT5" s="20">
        <v>79.782929021961493</v>
      </c>
      <c r="AU5" s="20">
        <v>78.560536812089708</v>
      </c>
      <c r="AV5" s="20">
        <v>80.2053859678321</v>
      </c>
      <c r="AW5" s="20">
        <v>83.805265378724798</v>
      </c>
      <c r="AX5" s="20">
        <v>81.3648306521861</v>
      </c>
      <c r="AY5" s="20">
        <v>81.3648306521861</v>
      </c>
      <c r="AZ5" s="20">
        <v>81.3648306521861</v>
      </c>
      <c r="BA5" s="20">
        <v>81.3648306521861</v>
      </c>
      <c r="BB5" s="20">
        <v>81.3648306521861</v>
      </c>
      <c r="BC5" s="20">
        <v>81.3648306521861</v>
      </c>
      <c r="BD5" s="20">
        <v>81.3648306521861</v>
      </c>
      <c r="BE5" s="20">
        <v>81.3648306521861</v>
      </c>
      <c r="BF5" s="20">
        <v>81.3648306521861</v>
      </c>
      <c r="BG5" s="20">
        <v>81.3648306521861</v>
      </c>
      <c r="BH5" s="20">
        <v>81.3648306521861</v>
      </c>
      <c r="BI5" s="20">
        <v>81.3648306521861</v>
      </c>
      <c r="BJ5" s="20">
        <v>81.3648306521861</v>
      </c>
      <c r="BK5" s="20">
        <v>81.3648306521861</v>
      </c>
      <c r="BL5" s="20">
        <v>81.3648306521861</v>
      </c>
      <c r="BM5" s="20">
        <v>81.3648306521861</v>
      </c>
    </row>
    <row r="6" spans="1:65">
      <c r="A6" s="22">
        <v>0.99</v>
      </c>
      <c r="B6" s="20">
        <f ca="1"/>
        <v>1.4859926918392203</v>
      </c>
      <c r="C6" s="20" cm="1">
        <f t="array" ref="C6:AF6">$A6*Total_Maximum_Demand__MVA____Option_1_Winter_POE50</f>
        <v>44.580800053162093</v>
      </c>
      <c r="D6" s="20">
        <v>61.813236514030152</v>
      </c>
      <c r="E6" s="20">
        <v>66.289762799947468</v>
      </c>
      <c r="F6" s="20">
        <v>67.051186678950401</v>
      </c>
      <c r="G6" s="20">
        <v>67.643460225601828</v>
      </c>
      <c r="H6" s="20">
        <v>68.666708989918618</v>
      </c>
      <c r="I6" s="20">
        <v>70.997501536608837</v>
      </c>
      <c r="J6" s="20">
        <v>72.555875022648209</v>
      </c>
      <c r="K6" s="20">
        <v>74.532047238629929</v>
      </c>
      <c r="L6" s="20">
        <v>75.556739081694815</v>
      </c>
      <c r="M6" s="20">
        <v>76.456853483448327</v>
      </c>
      <c r="N6" s="20">
        <v>74.790087192232335</v>
      </c>
      <c r="O6" s="20">
        <v>76.738705721274158</v>
      </c>
      <c r="P6" s="20">
        <v>79.803418710915295</v>
      </c>
      <c r="Q6" s="20">
        <v>77.473857357008427</v>
      </c>
      <c r="R6" s="20">
        <v>77.473857357008427</v>
      </c>
      <c r="S6" s="20">
        <v>77.473857357008427</v>
      </c>
      <c r="T6" s="20">
        <v>77.473857357008427</v>
      </c>
      <c r="U6" s="20">
        <v>77.473857357008427</v>
      </c>
      <c r="V6" s="20">
        <v>77.473857357008427</v>
      </c>
      <c r="W6" s="20">
        <v>77.473857357008427</v>
      </c>
      <c r="X6" s="20">
        <v>77.473857357008427</v>
      </c>
      <c r="Y6" s="20">
        <v>77.473857357008427</v>
      </c>
      <c r="Z6" s="20">
        <v>77.473857357008427</v>
      </c>
      <c r="AA6" s="20">
        <v>77.473857357008427</v>
      </c>
      <c r="AB6" s="20">
        <v>77.473857357008427</v>
      </c>
      <c r="AC6" s="20">
        <v>77.473857357008427</v>
      </c>
      <c r="AD6" s="20">
        <v>77.473857357008427</v>
      </c>
      <c r="AE6" s="20">
        <v>77.473857357008427</v>
      </c>
      <c r="AF6" s="20">
        <v>77.473857357008427</v>
      </c>
      <c r="AH6" s="22">
        <v>0.99</v>
      </c>
      <c r="AI6" s="20">
        <f ca="1"/>
        <v>1.4859926918392203</v>
      </c>
      <c r="AJ6" s="20" cm="1">
        <f t="array" ref="AJ6:BM6">$AH6*Total_Maximum_Demand__MVA____Option_1_Winter_POE10</f>
        <v>47.71580015102937</v>
      </c>
      <c r="AK6" s="20">
        <v>64.730900357111437</v>
      </c>
      <c r="AL6" s="20">
        <v>69.382288498966346</v>
      </c>
      <c r="AM6" s="20">
        <v>70.100298428150325</v>
      </c>
      <c r="AN6" s="20">
        <v>70.554297186713939</v>
      </c>
      <c r="AO6" s="20">
        <v>71.555311528946191</v>
      </c>
      <c r="AP6" s="20">
        <v>73.922565702960313</v>
      </c>
      <c r="AQ6" s="20">
        <v>75.212931025660922</v>
      </c>
      <c r="AR6" s="20">
        <v>77.675143418119063</v>
      </c>
      <c r="AS6" s="20">
        <v>85.164073375277553</v>
      </c>
      <c r="AT6" s="20">
        <v>78.985099731741883</v>
      </c>
      <c r="AU6" s="20">
        <v>77.774931443968811</v>
      </c>
      <c r="AV6" s="20">
        <v>79.403332108153776</v>
      </c>
      <c r="AW6" s="20">
        <v>82.967212724937554</v>
      </c>
      <c r="AX6" s="20">
        <v>80.551182345664245</v>
      </c>
      <c r="AY6" s="20">
        <v>80.551182345664245</v>
      </c>
      <c r="AZ6" s="20">
        <v>80.551182345664245</v>
      </c>
      <c r="BA6" s="20">
        <v>80.551182345664245</v>
      </c>
      <c r="BB6" s="20">
        <v>80.551182345664245</v>
      </c>
      <c r="BC6" s="20">
        <v>80.551182345664245</v>
      </c>
      <c r="BD6" s="20">
        <v>80.551182345664245</v>
      </c>
      <c r="BE6" s="20">
        <v>80.551182345664245</v>
      </c>
      <c r="BF6" s="20">
        <v>80.551182345664245</v>
      </c>
      <c r="BG6" s="20">
        <v>80.551182345664245</v>
      </c>
      <c r="BH6" s="20">
        <v>80.551182345664245</v>
      </c>
      <c r="BI6" s="20">
        <v>80.551182345664245</v>
      </c>
      <c r="BJ6" s="20">
        <v>80.551182345664245</v>
      </c>
      <c r="BK6" s="20">
        <v>80.551182345664245</v>
      </c>
      <c r="BL6" s="20">
        <v>80.551182345664245</v>
      </c>
      <c r="BM6" s="20">
        <v>80.551182345664245</v>
      </c>
    </row>
    <row r="7" spans="1:65">
      <c r="A7" s="22">
        <v>0.98</v>
      </c>
      <c r="B7" s="20">
        <f ca="1"/>
        <v>3.2691839220462842</v>
      </c>
      <c r="C7" s="20" cm="1">
        <f t="array" ref="C7:AF7">$A7*Total_Maximum_Demand__MVA____Option_1_Winter_POE50</f>
        <v>44.130488941513995</v>
      </c>
      <c r="D7" s="20">
        <v>61.188860387625802</v>
      </c>
      <c r="E7" s="20">
        <v>65.620169236311625</v>
      </c>
      <c r="F7" s="20">
        <v>66.373901965021616</v>
      </c>
      <c r="G7" s="20">
        <v>66.96019295059574</v>
      </c>
      <c r="H7" s="20">
        <v>67.973105868808318</v>
      </c>
      <c r="I7" s="20">
        <v>70.280355056441067</v>
      </c>
      <c r="J7" s="20">
        <v>71.822987396156805</v>
      </c>
      <c r="K7" s="20">
        <v>73.779198276623575</v>
      </c>
      <c r="L7" s="20">
        <v>74.793539697031221</v>
      </c>
      <c r="M7" s="20">
        <v>75.684562034120574</v>
      </c>
      <c r="N7" s="20">
        <v>74.034631766048179</v>
      </c>
      <c r="O7" s="20">
        <v>75.963567279645133</v>
      </c>
      <c r="P7" s="20">
        <v>78.997323572421209</v>
      </c>
      <c r="Q7" s="20">
        <v>76.691293141281065</v>
      </c>
      <c r="R7" s="20">
        <v>76.691293141281065</v>
      </c>
      <c r="S7" s="20">
        <v>76.691293141281065</v>
      </c>
      <c r="T7" s="20">
        <v>76.691293141281065</v>
      </c>
      <c r="U7" s="20">
        <v>76.691293141281065</v>
      </c>
      <c r="V7" s="20">
        <v>76.691293141281065</v>
      </c>
      <c r="W7" s="20">
        <v>76.691293141281065</v>
      </c>
      <c r="X7" s="20">
        <v>76.691293141281065</v>
      </c>
      <c r="Y7" s="20">
        <v>76.691293141281065</v>
      </c>
      <c r="Z7" s="20">
        <v>76.691293141281065</v>
      </c>
      <c r="AA7" s="20">
        <v>76.691293141281065</v>
      </c>
      <c r="AB7" s="20">
        <v>76.691293141281065</v>
      </c>
      <c r="AC7" s="20">
        <v>76.691293141281065</v>
      </c>
      <c r="AD7" s="20">
        <v>76.691293141281065</v>
      </c>
      <c r="AE7" s="20">
        <v>76.691293141281065</v>
      </c>
      <c r="AF7" s="20">
        <v>76.691293141281065</v>
      </c>
      <c r="AH7" s="22">
        <v>0.98</v>
      </c>
      <c r="AI7" s="20">
        <f ca="1"/>
        <v>3.2691839220462842</v>
      </c>
      <c r="AJ7" s="20" cm="1">
        <f t="array" ref="AJ7:BM7">$AH7*Total_Maximum_Demand__MVA____Option_1_Winter_POE10</f>
        <v>47.233822371726042</v>
      </c>
      <c r="AK7" s="20">
        <v>64.077052878756774</v>
      </c>
      <c r="AL7" s="20">
        <v>68.68145730200709</v>
      </c>
      <c r="AM7" s="20">
        <v>69.392214605643758</v>
      </c>
      <c r="AN7" s="20">
        <v>69.841627518161275</v>
      </c>
      <c r="AO7" s="20">
        <v>70.832530604411389</v>
      </c>
      <c r="AP7" s="20">
        <v>73.175873120102125</v>
      </c>
      <c r="AQ7" s="20">
        <v>74.453204449644147</v>
      </c>
      <c r="AR7" s="20">
        <v>76.890546009855242</v>
      </c>
      <c r="AS7" s="20">
        <v>84.303830209870711</v>
      </c>
      <c r="AT7" s="20">
        <v>78.187270441522259</v>
      </c>
      <c r="AU7" s="20">
        <v>76.989326075847913</v>
      </c>
      <c r="AV7" s="20">
        <v>78.601278248475452</v>
      </c>
      <c r="AW7" s="20">
        <v>82.129160071150295</v>
      </c>
      <c r="AX7" s="20">
        <v>79.737534039142375</v>
      </c>
      <c r="AY7" s="20">
        <v>79.737534039142375</v>
      </c>
      <c r="AZ7" s="20">
        <v>79.737534039142375</v>
      </c>
      <c r="BA7" s="20">
        <v>79.737534039142375</v>
      </c>
      <c r="BB7" s="20">
        <v>79.737534039142375</v>
      </c>
      <c r="BC7" s="20">
        <v>79.737534039142375</v>
      </c>
      <c r="BD7" s="20">
        <v>79.737534039142375</v>
      </c>
      <c r="BE7" s="20">
        <v>79.737534039142375</v>
      </c>
      <c r="BF7" s="20">
        <v>79.737534039142375</v>
      </c>
      <c r="BG7" s="20">
        <v>79.737534039142375</v>
      </c>
      <c r="BH7" s="20">
        <v>79.737534039142375</v>
      </c>
      <c r="BI7" s="20">
        <v>79.737534039142375</v>
      </c>
      <c r="BJ7" s="20">
        <v>79.737534039142375</v>
      </c>
      <c r="BK7" s="20">
        <v>79.737534039142375</v>
      </c>
      <c r="BL7" s="20">
        <v>79.737534039142375</v>
      </c>
      <c r="BM7" s="20">
        <v>79.737534039142375</v>
      </c>
    </row>
    <row r="8" spans="1:65">
      <c r="A8" s="22">
        <v>0.97</v>
      </c>
      <c r="B8" s="20">
        <f ca="1"/>
        <v>6.8355663824604127</v>
      </c>
      <c r="C8" s="20" cm="1">
        <f t="array" ref="C8:AF8">$A8*Total_Maximum_Demand__MVA____Option_1_Winter_POE50</f>
        <v>43.68017782986589</v>
      </c>
      <c r="D8" s="20">
        <v>60.564484261221459</v>
      </c>
      <c r="E8" s="20">
        <v>64.950575672675797</v>
      </c>
      <c r="F8" s="20">
        <v>65.696617251092817</v>
      </c>
      <c r="G8" s="20">
        <v>66.276925675589666</v>
      </c>
      <c r="H8" s="20">
        <v>67.279502747698032</v>
      </c>
      <c r="I8" s="20">
        <v>69.563208576273311</v>
      </c>
      <c r="J8" s="20">
        <v>71.090099769665414</v>
      </c>
      <c r="K8" s="20">
        <v>73.026349314617207</v>
      </c>
      <c r="L8" s="20">
        <v>74.030340312367642</v>
      </c>
      <c r="M8" s="20">
        <v>74.912270584792807</v>
      </c>
      <c r="N8" s="20">
        <v>73.279176339864009</v>
      </c>
      <c r="O8" s="20">
        <v>75.188428838016094</v>
      </c>
      <c r="P8" s="20">
        <v>78.191228433927108</v>
      </c>
      <c r="Q8" s="20">
        <v>75.908728925553717</v>
      </c>
      <c r="R8" s="20">
        <v>75.908728925553717</v>
      </c>
      <c r="S8" s="20">
        <v>75.908728925553717</v>
      </c>
      <c r="T8" s="20">
        <v>75.908728925553717</v>
      </c>
      <c r="U8" s="20">
        <v>75.908728925553717</v>
      </c>
      <c r="V8" s="20">
        <v>75.908728925553717</v>
      </c>
      <c r="W8" s="20">
        <v>75.908728925553717</v>
      </c>
      <c r="X8" s="20">
        <v>75.908728925553717</v>
      </c>
      <c r="Y8" s="20">
        <v>75.908728925553717</v>
      </c>
      <c r="Z8" s="20">
        <v>75.908728925553717</v>
      </c>
      <c r="AA8" s="20">
        <v>75.908728925553717</v>
      </c>
      <c r="AB8" s="20">
        <v>75.908728925553717</v>
      </c>
      <c r="AC8" s="20">
        <v>75.908728925553717</v>
      </c>
      <c r="AD8" s="20">
        <v>75.908728925553717</v>
      </c>
      <c r="AE8" s="20">
        <v>75.908728925553717</v>
      </c>
      <c r="AF8" s="20">
        <v>75.908728925553717</v>
      </c>
      <c r="AH8" s="22">
        <v>0.97</v>
      </c>
      <c r="AI8" s="20">
        <f ca="1"/>
        <v>6.8355663824604127</v>
      </c>
      <c r="AJ8" s="20" cm="1">
        <f t="array" ref="AJ8:BM8">$AH8*Total_Maximum_Demand__MVA____Option_1_Winter_POE10</f>
        <v>46.751844592422714</v>
      </c>
      <c r="AK8" s="20">
        <v>63.423205400402118</v>
      </c>
      <c r="AL8" s="20">
        <v>67.980626105047833</v>
      </c>
      <c r="AM8" s="20">
        <v>68.684130783137178</v>
      </c>
      <c r="AN8" s="20">
        <v>69.128957849608597</v>
      </c>
      <c r="AO8" s="20">
        <v>70.109749679876572</v>
      </c>
      <c r="AP8" s="20">
        <v>72.429180537243937</v>
      </c>
      <c r="AQ8" s="20">
        <v>73.693477873627359</v>
      </c>
      <c r="AR8" s="20">
        <v>76.105948601591408</v>
      </c>
      <c r="AS8" s="20">
        <v>83.443587044463868</v>
      </c>
      <c r="AT8" s="20">
        <v>77.389441151302648</v>
      </c>
      <c r="AU8" s="20">
        <v>76.203720707727015</v>
      </c>
      <c r="AV8" s="20">
        <v>77.799224388797128</v>
      </c>
      <c r="AW8" s="20">
        <v>81.291107417363051</v>
      </c>
      <c r="AX8" s="20">
        <v>78.923885732620519</v>
      </c>
      <c r="AY8" s="20">
        <v>78.923885732620519</v>
      </c>
      <c r="AZ8" s="20">
        <v>78.923885732620519</v>
      </c>
      <c r="BA8" s="20">
        <v>78.923885732620519</v>
      </c>
      <c r="BB8" s="20">
        <v>78.923885732620519</v>
      </c>
      <c r="BC8" s="20">
        <v>78.923885732620519</v>
      </c>
      <c r="BD8" s="20">
        <v>78.923885732620519</v>
      </c>
      <c r="BE8" s="20">
        <v>78.923885732620519</v>
      </c>
      <c r="BF8" s="20">
        <v>78.923885732620519</v>
      </c>
      <c r="BG8" s="20">
        <v>78.923885732620519</v>
      </c>
      <c r="BH8" s="20">
        <v>78.923885732620519</v>
      </c>
      <c r="BI8" s="20">
        <v>78.923885732620519</v>
      </c>
      <c r="BJ8" s="20">
        <v>78.923885732620519</v>
      </c>
      <c r="BK8" s="20">
        <v>78.923885732620519</v>
      </c>
      <c r="BL8" s="20">
        <v>78.923885732620519</v>
      </c>
      <c r="BM8" s="20">
        <v>78.923885732620519</v>
      </c>
    </row>
    <row r="9" spans="1:65">
      <c r="A9" s="22">
        <v>0.95</v>
      </c>
      <c r="B9" s="20">
        <f ca="1"/>
        <v>17.534713763702822</v>
      </c>
      <c r="C9" s="20" cm="1">
        <f t="array" ref="C9:AF9">$A9*Total_Maximum_Demand__MVA____Option_1_Winter_POE50</f>
        <v>42.779555606569687</v>
      </c>
      <c r="D9" s="20">
        <v>59.315732008412766</v>
      </c>
      <c r="E9" s="20">
        <v>63.611388545404125</v>
      </c>
      <c r="F9" s="20">
        <v>64.342047823235234</v>
      </c>
      <c r="G9" s="20">
        <v>64.910391125577505</v>
      </c>
      <c r="H9" s="20">
        <v>65.892296505477461</v>
      </c>
      <c r="I9" s="20">
        <v>68.128915615937771</v>
      </c>
      <c r="J9" s="20">
        <v>69.62432451668262</v>
      </c>
      <c r="K9" s="20">
        <v>71.520651390604485</v>
      </c>
      <c r="L9" s="20">
        <v>72.503941543040469</v>
      </c>
      <c r="M9" s="20">
        <v>73.367687686137288</v>
      </c>
      <c r="N9" s="20">
        <v>71.768265487495682</v>
      </c>
      <c r="O9" s="20">
        <v>73.63815195475803</v>
      </c>
      <c r="P9" s="20">
        <v>76.579038156938921</v>
      </c>
      <c r="Q9" s="20">
        <v>74.343600494098993</v>
      </c>
      <c r="R9" s="20">
        <v>74.343600494098993</v>
      </c>
      <c r="S9" s="20">
        <v>74.343600494098993</v>
      </c>
      <c r="T9" s="20">
        <v>74.343600494098993</v>
      </c>
      <c r="U9" s="20">
        <v>74.343600494098993</v>
      </c>
      <c r="V9" s="20">
        <v>74.343600494098993</v>
      </c>
      <c r="W9" s="20">
        <v>74.343600494098993</v>
      </c>
      <c r="X9" s="20">
        <v>74.343600494098993</v>
      </c>
      <c r="Y9" s="20">
        <v>74.343600494098993</v>
      </c>
      <c r="Z9" s="20">
        <v>74.343600494098993</v>
      </c>
      <c r="AA9" s="20">
        <v>74.343600494098993</v>
      </c>
      <c r="AB9" s="20">
        <v>74.343600494098993</v>
      </c>
      <c r="AC9" s="20">
        <v>74.343600494098993</v>
      </c>
      <c r="AD9" s="20">
        <v>74.343600494098993</v>
      </c>
      <c r="AE9" s="20">
        <v>74.343600494098993</v>
      </c>
      <c r="AF9" s="20">
        <v>74.343600494098993</v>
      </c>
      <c r="AH9" s="22">
        <v>0.95</v>
      </c>
      <c r="AI9" s="20">
        <f ca="1"/>
        <v>17.534713763702822</v>
      </c>
      <c r="AJ9" s="20" cm="1">
        <f t="array" ref="AJ9:BM9">$AH9*Total_Maximum_Demand__MVA____Option_1_Winter_POE10</f>
        <v>45.787889033816064</v>
      </c>
      <c r="AK9" s="20">
        <v>62.115510443692791</v>
      </c>
      <c r="AL9" s="20">
        <v>66.578963711129319</v>
      </c>
      <c r="AM9" s="20">
        <v>67.267963138124045</v>
      </c>
      <c r="AN9" s="20">
        <v>67.703618512503269</v>
      </c>
      <c r="AO9" s="20">
        <v>68.664187830806952</v>
      </c>
      <c r="AP9" s="20">
        <v>70.935795371527576</v>
      </c>
      <c r="AQ9" s="20">
        <v>72.17402472159381</v>
      </c>
      <c r="AR9" s="20">
        <v>74.536753785063752</v>
      </c>
      <c r="AS9" s="20">
        <v>81.723100713650169</v>
      </c>
      <c r="AT9" s="20">
        <v>75.793782570863414</v>
      </c>
      <c r="AU9" s="20">
        <v>74.63250997148522</v>
      </c>
      <c r="AV9" s="20">
        <v>76.195116669440495</v>
      </c>
      <c r="AW9" s="20">
        <v>79.615002109788549</v>
      </c>
      <c r="AX9" s="20">
        <v>77.296589119576794</v>
      </c>
      <c r="AY9" s="20">
        <v>77.296589119576794</v>
      </c>
      <c r="AZ9" s="20">
        <v>77.296589119576794</v>
      </c>
      <c r="BA9" s="20">
        <v>77.296589119576794</v>
      </c>
      <c r="BB9" s="20">
        <v>77.296589119576794</v>
      </c>
      <c r="BC9" s="20">
        <v>77.296589119576794</v>
      </c>
      <c r="BD9" s="20">
        <v>77.296589119576794</v>
      </c>
      <c r="BE9" s="20">
        <v>77.296589119576794</v>
      </c>
      <c r="BF9" s="20">
        <v>77.296589119576794</v>
      </c>
      <c r="BG9" s="20">
        <v>77.296589119576794</v>
      </c>
      <c r="BH9" s="20">
        <v>77.296589119576794</v>
      </c>
      <c r="BI9" s="20">
        <v>77.296589119576794</v>
      </c>
      <c r="BJ9" s="20">
        <v>77.296589119576794</v>
      </c>
      <c r="BK9" s="20">
        <v>77.296589119576794</v>
      </c>
      <c r="BL9" s="20">
        <v>77.296589119576794</v>
      </c>
      <c r="BM9" s="20">
        <v>77.296589119576794</v>
      </c>
    </row>
    <row r="10" spans="1:65">
      <c r="A10" s="22">
        <v>0.9</v>
      </c>
      <c r="B10" s="20">
        <f ca="1"/>
        <v>78.757612667478497</v>
      </c>
      <c r="C10" s="20" cm="1">
        <f t="array" ref="C10:AF10">$A10*Total_Maximum_Demand__MVA____Option_1_Winter_POE50</f>
        <v>40.528000048329183</v>
      </c>
      <c r="D10" s="20">
        <v>56.193851376391045</v>
      </c>
      <c r="E10" s="20">
        <v>60.263420727224968</v>
      </c>
      <c r="F10" s="20">
        <v>60.955624253591282</v>
      </c>
      <c r="G10" s="20">
        <v>61.494054750547114</v>
      </c>
      <c r="H10" s="20">
        <v>62.424280899926018</v>
      </c>
      <c r="I10" s="20">
        <v>64.543183215098949</v>
      </c>
      <c r="J10" s="20">
        <v>65.959886384225641</v>
      </c>
      <c r="K10" s="20">
        <v>67.756406580572673</v>
      </c>
      <c r="L10" s="20">
        <v>68.687944619722558</v>
      </c>
      <c r="M10" s="20">
        <v>69.506230439498481</v>
      </c>
      <c r="N10" s="20">
        <v>67.99098835657486</v>
      </c>
      <c r="O10" s="20">
        <v>69.762459746612876</v>
      </c>
      <c r="P10" s="20">
        <v>72.548562464468461</v>
      </c>
      <c r="Q10" s="20">
        <v>70.430779415462212</v>
      </c>
      <c r="R10" s="20">
        <v>70.430779415462212</v>
      </c>
      <c r="S10" s="20">
        <v>70.430779415462212</v>
      </c>
      <c r="T10" s="20">
        <v>70.430779415462212</v>
      </c>
      <c r="U10" s="20">
        <v>70.430779415462212</v>
      </c>
      <c r="V10" s="20">
        <v>70.430779415462212</v>
      </c>
      <c r="W10" s="20">
        <v>70.430779415462212</v>
      </c>
      <c r="X10" s="20">
        <v>70.430779415462212</v>
      </c>
      <c r="Y10" s="20">
        <v>70.430779415462212</v>
      </c>
      <c r="Z10" s="20">
        <v>70.430779415462212</v>
      </c>
      <c r="AA10" s="20">
        <v>70.430779415462212</v>
      </c>
      <c r="AB10" s="20">
        <v>70.430779415462212</v>
      </c>
      <c r="AC10" s="20">
        <v>70.430779415462212</v>
      </c>
      <c r="AD10" s="20">
        <v>70.430779415462212</v>
      </c>
      <c r="AE10" s="20">
        <v>70.430779415462212</v>
      </c>
      <c r="AF10" s="20">
        <v>70.430779415462212</v>
      </c>
      <c r="AH10" s="22">
        <v>0.9</v>
      </c>
      <c r="AI10" s="20">
        <f ca="1"/>
        <v>78.757612667478497</v>
      </c>
      <c r="AJ10" s="20" cm="1">
        <f t="array" ref="AJ10:BM10">$AH10*Total_Maximum_Demand__MVA____Option_1_Winter_POE10</f>
        <v>43.378000137299431</v>
      </c>
      <c r="AK10" s="20">
        <v>58.846273051919489</v>
      </c>
      <c r="AL10" s="20">
        <v>63.074807726333042</v>
      </c>
      <c r="AM10" s="20">
        <v>63.7275440255912</v>
      </c>
      <c r="AN10" s="20">
        <v>64.140270169739949</v>
      </c>
      <c r="AO10" s="20">
        <v>65.05028320813291</v>
      </c>
      <c r="AP10" s="20">
        <v>67.20233245723665</v>
      </c>
      <c r="AQ10" s="20">
        <v>68.375391841509924</v>
      </c>
      <c r="AR10" s="20">
        <v>70.613766743744605</v>
      </c>
      <c r="AS10" s="20">
        <v>77.421884886615956</v>
      </c>
      <c r="AT10" s="20">
        <v>71.804636119765348</v>
      </c>
      <c r="AU10" s="20">
        <v>70.704483130880746</v>
      </c>
      <c r="AV10" s="20">
        <v>72.184847371048889</v>
      </c>
      <c r="AW10" s="20">
        <v>75.424738840852314</v>
      </c>
      <c r="AX10" s="20">
        <v>73.228347586967487</v>
      </c>
      <c r="AY10" s="20">
        <v>73.228347586967487</v>
      </c>
      <c r="AZ10" s="20">
        <v>73.228347586967487</v>
      </c>
      <c r="BA10" s="20">
        <v>73.228347586967487</v>
      </c>
      <c r="BB10" s="20">
        <v>73.228347586967487</v>
      </c>
      <c r="BC10" s="20">
        <v>73.228347586967487</v>
      </c>
      <c r="BD10" s="20">
        <v>73.228347586967487</v>
      </c>
      <c r="BE10" s="20">
        <v>73.228347586967487</v>
      </c>
      <c r="BF10" s="20">
        <v>73.228347586967487</v>
      </c>
      <c r="BG10" s="20">
        <v>73.228347586967487</v>
      </c>
      <c r="BH10" s="20">
        <v>73.228347586967487</v>
      </c>
      <c r="BI10" s="20">
        <v>73.228347586967487</v>
      </c>
      <c r="BJ10" s="20">
        <v>73.228347586967487</v>
      </c>
      <c r="BK10" s="20">
        <v>73.228347586967487</v>
      </c>
      <c r="BL10" s="20">
        <v>73.228347586967487</v>
      </c>
      <c r="BM10" s="20">
        <v>73.228347586967487</v>
      </c>
    </row>
    <row r="11" spans="1:65">
      <c r="A11" s="22">
        <v>0.85</v>
      </c>
      <c r="B11" s="20">
        <f ca="1"/>
        <v>236.86723507917608</v>
      </c>
      <c r="C11" s="20" cm="1">
        <f t="array" ref="C11:AF11">$A11*Total_Maximum_Demand__MVA____Option_1_Winter_POE50</f>
        <v>38.276444490088664</v>
      </c>
      <c r="D11" s="20">
        <v>53.071970744369317</v>
      </c>
      <c r="E11" s="20">
        <v>56.915452909045797</v>
      </c>
      <c r="F11" s="20">
        <v>57.569200683947315</v>
      </c>
      <c r="G11" s="20">
        <v>58.077718375516717</v>
      </c>
      <c r="H11" s="20">
        <v>58.956265294374568</v>
      </c>
      <c r="I11" s="20">
        <v>60.957450814260113</v>
      </c>
      <c r="J11" s="20">
        <v>62.295448251768654</v>
      </c>
      <c r="K11" s="20">
        <v>63.992161770540854</v>
      </c>
      <c r="L11" s="20">
        <v>64.871947696404632</v>
      </c>
      <c r="M11" s="20">
        <v>65.644773192859674</v>
      </c>
      <c r="N11" s="20">
        <v>64.213711225654023</v>
      </c>
      <c r="O11" s="20">
        <v>65.886767538467723</v>
      </c>
      <c r="P11" s="20">
        <v>68.518086771997986</v>
      </c>
      <c r="Q11" s="20">
        <v>66.517958336825416</v>
      </c>
      <c r="R11" s="20">
        <v>66.517958336825416</v>
      </c>
      <c r="S11" s="20">
        <v>66.517958336825416</v>
      </c>
      <c r="T11" s="20">
        <v>66.517958336825416</v>
      </c>
      <c r="U11" s="20">
        <v>66.517958336825416</v>
      </c>
      <c r="V11" s="20">
        <v>66.517958336825416</v>
      </c>
      <c r="W11" s="20">
        <v>66.517958336825416</v>
      </c>
      <c r="X11" s="20">
        <v>66.517958336825416</v>
      </c>
      <c r="Y11" s="20">
        <v>66.517958336825416</v>
      </c>
      <c r="Z11" s="20">
        <v>66.517958336825416</v>
      </c>
      <c r="AA11" s="20">
        <v>66.517958336825416</v>
      </c>
      <c r="AB11" s="20">
        <v>66.517958336825416</v>
      </c>
      <c r="AC11" s="20">
        <v>66.517958336825416</v>
      </c>
      <c r="AD11" s="20">
        <v>66.517958336825416</v>
      </c>
      <c r="AE11" s="20">
        <v>66.517958336825416</v>
      </c>
      <c r="AF11" s="20">
        <v>66.517958336825416</v>
      </c>
      <c r="AH11" s="22">
        <v>0.85</v>
      </c>
      <c r="AI11" s="20">
        <f ca="1"/>
        <v>236.86723507917608</v>
      </c>
      <c r="AJ11" s="179" cm="1">
        <f t="array" ref="AJ11:BM11">$AH11*Total_Maximum_Demand__MVA____Option_1_Winter_POE10</f>
        <v>40.96811124078279</v>
      </c>
      <c r="AK11" s="179">
        <v>55.577035660146187</v>
      </c>
      <c r="AL11" s="179">
        <v>59.570651741536764</v>
      </c>
      <c r="AM11" s="179">
        <v>60.187124913058355</v>
      </c>
      <c r="AN11" s="179">
        <v>60.576921826976609</v>
      </c>
      <c r="AO11" s="179">
        <v>61.436378585458854</v>
      </c>
      <c r="AP11" s="179">
        <v>63.468869542945725</v>
      </c>
      <c r="AQ11" s="20">
        <v>64.576758961426037</v>
      </c>
      <c r="AR11" s="20">
        <v>66.690779702425459</v>
      </c>
      <c r="AS11" s="20">
        <v>73.120669059581729</v>
      </c>
      <c r="AT11" s="20">
        <v>67.815489668667269</v>
      </c>
      <c r="AU11" s="20">
        <v>66.776456290276244</v>
      </c>
      <c r="AV11" s="20">
        <v>68.174578072657283</v>
      </c>
      <c r="AW11" s="20">
        <v>71.234475571916079</v>
      </c>
      <c r="AX11" s="20">
        <v>69.160106054358181</v>
      </c>
      <c r="AY11" s="20">
        <v>69.160106054358181</v>
      </c>
      <c r="AZ11" s="20">
        <v>69.160106054358181</v>
      </c>
      <c r="BA11" s="20">
        <v>69.160106054358181</v>
      </c>
      <c r="BB11" s="20">
        <v>69.160106054358181</v>
      </c>
      <c r="BC11" s="20">
        <v>69.160106054358181</v>
      </c>
      <c r="BD11" s="20">
        <v>69.160106054358181</v>
      </c>
      <c r="BE11" s="20">
        <v>69.160106054358181</v>
      </c>
      <c r="BF11" s="20">
        <v>69.160106054358181</v>
      </c>
      <c r="BG11" s="20">
        <v>69.160106054358181</v>
      </c>
      <c r="BH11" s="20">
        <v>69.160106054358181</v>
      </c>
      <c r="BI11" s="20">
        <v>69.160106054358181</v>
      </c>
      <c r="BJ11" s="20">
        <v>69.160106054358181</v>
      </c>
      <c r="BK11" s="20">
        <v>69.160106054358181</v>
      </c>
      <c r="BL11" s="20">
        <v>69.160106054358181</v>
      </c>
      <c r="BM11" s="20">
        <v>69.160106054358181</v>
      </c>
    </row>
    <row r="12" spans="1:65">
      <c r="A12" s="22">
        <v>0.8</v>
      </c>
      <c r="B12" s="20">
        <f ca="1"/>
        <v>497.51035322778779</v>
      </c>
      <c r="C12" s="20" cm="1">
        <f t="array" ref="C12:AF12">$A12*Total_Maximum_Demand__MVA____Option_1_Winter_POE50</f>
        <v>36.02488893184816</v>
      </c>
      <c r="D12" s="20">
        <v>49.950090112347596</v>
      </c>
      <c r="E12" s="20">
        <v>53.56748509086664</v>
      </c>
      <c r="F12" s="20">
        <v>54.182777114303363</v>
      </c>
      <c r="G12" s="20">
        <v>54.661382000486327</v>
      </c>
      <c r="H12" s="20">
        <v>55.488249688823124</v>
      </c>
      <c r="I12" s="20">
        <v>57.371718413421291</v>
      </c>
      <c r="J12" s="20">
        <v>58.631010119311682</v>
      </c>
      <c r="K12" s="20">
        <v>60.227916960509042</v>
      </c>
      <c r="L12" s="20">
        <v>61.055950773086721</v>
      </c>
      <c r="M12" s="20">
        <v>61.783315946220881</v>
      </c>
      <c r="N12" s="20">
        <v>60.436434094733208</v>
      </c>
      <c r="O12" s="20">
        <v>62.011075330322562</v>
      </c>
      <c r="P12" s="20">
        <v>64.487611079527525</v>
      </c>
      <c r="Q12" s="20">
        <v>62.605137258188634</v>
      </c>
      <c r="R12" s="20">
        <v>62.605137258188634</v>
      </c>
      <c r="S12" s="20">
        <v>62.605137258188634</v>
      </c>
      <c r="T12" s="20">
        <v>62.605137258188634</v>
      </c>
      <c r="U12" s="20">
        <v>62.605137258188634</v>
      </c>
      <c r="V12" s="20">
        <v>62.605137258188634</v>
      </c>
      <c r="W12" s="20">
        <v>62.605137258188634</v>
      </c>
      <c r="X12" s="20">
        <v>62.605137258188634</v>
      </c>
      <c r="Y12" s="20">
        <v>62.605137258188634</v>
      </c>
      <c r="Z12" s="20">
        <v>62.605137258188634</v>
      </c>
      <c r="AA12" s="20">
        <v>62.605137258188634</v>
      </c>
      <c r="AB12" s="20">
        <v>62.605137258188634</v>
      </c>
      <c r="AC12" s="20">
        <v>62.605137258188634</v>
      </c>
      <c r="AD12" s="20">
        <v>62.605137258188634</v>
      </c>
      <c r="AE12" s="20">
        <v>62.605137258188634</v>
      </c>
      <c r="AF12" s="20">
        <v>62.605137258188634</v>
      </c>
      <c r="AH12" s="22">
        <v>0.8</v>
      </c>
      <c r="AI12" s="20">
        <f ca="1"/>
        <v>497.51035322778779</v>
      </c>
      <c r="AJ12" s="20" cm="1">
        <f t="array" ref="AJ12:BM12">$AH12*Total_Maximum_Demand__MVA____Option_1_Winter_POE10</f>
        <v>38.558222344266163</v>
      </c>
      <c r="AK12" s="20">
        <v>52.307798268372885</v>
      </c>
      <c r="AL12" s="20">
        <v>56.066495756740487</v>
      </c>
      <c r="AM12" s="20">
        <v>56.646705800525517</v>
      </c>
      <c r="AN12" s="20">
        <v>57.013573484213282</v>
      </c>
      <c r="AO12" s="20">
        <v>57.822473962784812</v>
      </c>
      <c r="AP12" s="20">
        <v>59.7354066286548</v>
      </c>
      <c r="AQ12" s="20">
        <v>60.778126081342158</v>
      </c>
      <c r="AR12" s="20">
        <v>62.76779266110632</v>
      </c>
      <c r="AS12" s="20">
        <v>68.819453232547517</v>
      </c>
      <c r="AT12" s="20">
        <v>63.826343217569196</v>
      </c>
      <c r="AU12" s="20">
        <v>62.848429449671769</v>
      </c>
      <c r="AV12" s="20">
        <v>64.164308774265677</v>
      </c>
      <c r="AW12" s="20">
        <v>67.044212302979844</v>
      </c>
      <c r="AX12" s="20">
        <v>65.091864521748889</v>
      </c>
      <c r="AY12" s="20">
        <v>65.091864521748889</v>
      </c>
      <c r="AZ12" s="20">
        <v>65.091864521748889</v>
      </c>
      <c r="BA12" s="20">
        <v>65.091864521748889</v>
      </c>
      <c r="BB12" s="20">
        <v>65.091864521748889</v>
      </c>
      <c r="BC12" s="20">
        <v>65.091864521748889</v>
      </c>
      <c r="BD12" s="20">
        <v>65.091864521748889</v>
      </c>
      <c r="BE12" s="20">
        <v>65.091864521748889</v>
      </c>
      <c r="BF12" s="20">
        <v>65.091864521748889</v>
      </c>
      <c r="BG12" s="20">
        <v>65.091864521748889</v>
      </c>
      <c r="BH12" s="20">
        <v>65.091864521748889</v>
      </c>
      <c r="BI12" s="20">
        <v>65.091864521748889</v>
      </c>
      <c r="BJ12" s="20">
        <v>65.091864521748889</v>
      </c>
      <c r="BK12" s="20">
        <v>65.091864521748889</v>
      </c>
      <c r="BL12" s="20">
        <v>65.091864521748889</v>
      </c>
      <c r="BM12" s="20">
        <v>65.091864521748889</v>
      </c>
    </row>
    <row r="13" spans="1:65">
      <c r="A13" s="22">
        <v>0.75</v>
      </c>
      <c r="B13" s="20">
        <f ca="1"/>
        <v>803.6248477466296</v>
      </c>
      <c r="C13" s="20" cm="1">
        <f t="array" ref="C13:AF13">$A13*Total_Maximum_Demand__MVA____Option_1_Winter_POE50</f>
        <v>33.773333373607649</v>
      </c>
      <c r="D13" s="20">
        <v>46.828209480325867</v>
      </c>
      <c r="E13" s="20">
        <v>50.219517272687469</v>
      </c>
      <c r="F13" s="20">
        <v>50.796353544659397</v>
      </c>
      <c r="G13" s="20">
        <v>51.24504562545593</v>
      </c>
      <c r="H13" s="20">
        <v>52.020234083271674</v>
      </c>
      <c r="I13" s="20">
        <v>53.785986012582455</v>
      </c>
      <c r="J13" s="20">
        <v>54.966571986854703</v>
      </c>
      <c r="K13" s="20">
        <v>56.463672150477223</v>
      </c>
      <c r="L13" s="20">
        <v>57.239953849768796</v>
      </c>
      <c r="M13" s="20">
        <v>57.921858699582074</v>
      </c>
      <c r="N13" s="20">
        <v>56.659156963812379</v>
      </c>
      <c r="O13" s="20">
        <v>58.135383122177402</v>
      </c>
      <c r="P13" s="20">
        <v>60.45713538705705</v>
      </c>
      <c r="Q13" s="20">
        <v>58.692316179551838</v>
      </c>
      <c r="R13" s="20">
        <v>58.692316179551838</v>
      </c>
      <c r="S13" s="20">
        <v>58.692316179551838</v>
      </c>
      <c r="T13" s="20">
        <v>58.692316179551838</v>
      </c>
      <c r="U13" s="20">
        <v>58.692316179551838</v>
      </c>
      <c r="V13" s="20">
        <v>58.692316179551838</v>
      </c>
      <c r="W13" s="20">
        <v>58.692316179551838</v>
      </c>
      <c r="X13" s="20">
        <v>58.692316179551838</v>
      </c>
      <c r="Y13" s="20">
        <v>58.692316179551838</v>
      </c>
      <c r="Z13" s="20">
        <v>58.692316179551838</v>
      </c>
      <c r="AA13" s="20">
        <v>58.692316179551838</v>
      </c>
      <c r="AB13" s="20">
        <v>58.692316179551838</v>
      </c>
      <c r="AC13" s="20">
        <v>58.692316179551838</v>
      </c>
      <c r="AD13" s="20">
        <v>58.692316179551838</v>
      </c>
      <c r="AE13" s="20">
        <v>58.692316179551838</v>
      </c>
      <c r="AF13" s="20">
        <v>58.692316179551838</v>
      </c>
      <c r="AH13" s="22">
        <v>0.75</v>
      </c>
      <c r="AI13" s="20">
        <f ca="1"/>
        <v>803.6248477466296</v>
      </c>
      <c r="AJ13" s="20" cm="1">
        <f t="array" ref="AJ13:BM13">$AH13*Total_Maximum_Demand__MVA____Option_1_Winter_POE10</f>
        <v>36.148333447749522</v>
      </c>
      <c r="AK13" s="20">
        <v>49.038560876599576</v>
      </c>
      <c r="AL13" s="20">
        <v>52.562339771944202</v>
      </c>
      <c r="AM13" s="20">
        <v>53.106286687992664</v>
      </c>
      <c r="AN13" s="20">
        <v>53.450225141449948</v>
      </c>
      <c r="AO13" s="20">
        <v>54.208569340110756</v>
      </c>
      <c r="AP13" s="20">
        <v>56.001943714363875</v>
      </c>
      <c r="AQ13" s="20">
        <v>56.979493201258272</v>
      </c>
      <c r="AR13" s="20">
        <v>58.844805619787174</v>
      </c>
      <c r="AS13" s="20">
        <v>64.518237405513304</v>
      </c>
      <c r="AT13" s="20">
        <v>59.837196766471124</v>
      </c>
      <c r="AU13" s="20">
        <v>58.920402609067281</v>
      </c>
      <c r="AV13" s="20">
        <v>60.154039475874072</v>
      </c>
      <c r="AW13" s="20">
        <v>62.853949034043595</v>
      </c>
      <c r="AX13" s="20">
        <v>61.023622989139575</v>
      </c>
      <c r="AY13" s="20">
        <v>61.023622989139575</v>
      </c>
      <c r="AZ13" s="20">
        <v>61.023622989139575</v>
      </c>
      <c r="BA13" s="20">
        <v>61.023622989139575</v>
      </c>
      <c r="BB13" s="20">
        <v>61.023622989139575</v>
      </c>
      <c r="BC13" s="20">
        <v>61.023622989139575</v>
      </c>
      <c r="BD13" s="20">
        <v>61.023622989139575</v>
      </c>
      <c r="BE13" s="20">
        <v>61.023622989139575</v>
      </c>
      <c r="BF13" s="20">
        <v>61.023622989139575</v>
      </c>
      <c r="BG13" s="20">
        <v>61.023622989139575</v>
      </c>
      <c r="BH13" s="20">
        <v>61.023622989139575</v>
      </c>
      <c r="BI13" s="20">
        <v>61.023622989139575</v>
      </c>
      <c r="BJ13" s="20">
        <v>61.023622989139575</v>
      </c>
      <c r="BK13" s="20">
        <v>61.023622989139575</v>
      </c>
      <c r="BL13" s="20">
        <v>61.023622989139575</v>
      </c>
      <c r="BM13" s="20">
        <v>61.023622989139575</v>
      </c>
    </row>
    <row r="14" spans="1:65">
      <c r="A14" s="22">
        <v>0.7</v>
      </c>
      <c r="B14" s="20">
        <f ca="1"/>
        <v>1155.2107186357339</v>
      </c>
      <c r="C14" s="20" cm="1">
        <f t="array" ref="C14:AF14">$A14*Total_Maximum_Demand__MVA____Option_1_Winter_POE50</f>
        <v>31.521777815367138</v>
      </c>
      <c r="D14" s="20">
        <v>43.706328848304146</v>
      </c>
      <c r="E14" s="20">
        <v>46.871549454508305</v>
      </c>
      <c r="F14" s="20">
        <v>47.409929975015437</v>
      </c>
      <c r="G14" s="20">
        <v>47.828709250425526</v>
      </c>
      <c r="H14" s="20">
        <v>48.552218477720231</v>
      </c>
      <c r="I14" s="20">
        <v>50.200253611743619</v>
      </c>
      <c r="J14" s="20">
        <v>51.302133854397717</v>
      </c>
      <c r="K14" s="20">
        <v>52.699427340445403</v>
      </c>
      <c r="L14" s="20">
        <v>53.42395692645087</v>
      </c>
      <c r="M14" s="20">
        <v>54.06040145294326</v>
      </c>
      <c r="N14" s="20">
        <v>52.881879832891549</v>
      </c>
      <c r="O14" s="20">
        <v>54.259690914032234</v>
      </c>
      <c r="P14" s="20">
        <v>56.426659694586576</v>
      </c>
      <c r="Q14" s="20">
        <v>54.779495100915049</v>
      </c>
      <c r="R14" s="20">
        <v>54.779495100915049</v>
      </c>
      <c r="S14" s="20">
        <v>54.779495100915049</v>
      </c>
      <c r="T14" s="20">
        <v>54.779495100915049</v>
      </c>
      <c r="U14" s="20">
        <v>54.779495100915049</v>
      </c>
      <c r="V14" s="20">
        <v>54.779495100915049</v>
      </c>
      <c r="W14" s="20">
        <v>54.779495100915049</v>
      </c>
      <c r="X14" s="20">
        <v>54.779495100915049</v>
      </c>
      <c r="Y14" s="20">
        <v>54.779495100915049</v>
      </c>
      <c r="Z14" s="20">
        <v>54.779495100915049</v>
      </c>
      <c r="AA14" s="20">
        <v>54.779495100915049</v>
      </c>
      <c r="AB14" s="20">
        <v>54.779495100915049</v>
      </c>
      <c r="AC14" s="20">
        <v>54.779495100915049</v>
      </c>
      <c r="AD14" s="20">
        <v>54.779495100915049</v>
      </c>
      <c r="AE14" s="20">
        <v>54.779495100915049</v>
      </c>
      <c r="AF14" s="20">
        <v>54.779495100915049</v>
      </c>
      <c r="AH14" s="22">
        <v>0.7</v>
      </c>
      <c r="AI14" s="20">
        <f ca="1"/>
        <v>1155.2107186357339</v>
      </c>
      <c r="AJ14" s="20" cm="1">
        <f t="array" ref="AJ14:BM14">$AH14*Total_Maximum_Demand__MVA____Option_1_Winter_POE10</f>
        <v>33.738444551232888</v>
      </c>
      <c r="AK14" s="20">
        <v>45.769323484826266</v>
      </c>
      <c r="AL14" s="20">
        <v>49.058183787147918</v>
      </c>
      <c r="AM14" s="20">
        <v>49.565867575459819</v>
      </c>
      <c r="AN14" s="20">
        <v>49.886876798686622</v>
      </c>
      <c r="AO14" s="20">
        <v>50.5946647174367</v>
      </c>
      <c r="AP14" s="20">
        <v>52.26848080007295</v>
      </c>
      <c r="AQ14" s="20">
        <v>53.180860321174386</v>
      </c>
      <c r="AR14" s="20">
        <v>54.921818578468027</v>
      </c>
      <c r="AS14" s="20">
        <v>60.21702157847907</v>
      </c>
      <c r="AT14" s="20">
        <v>55.848050315373044</v>
      </c>
      <c r="AU14" s="20">
        <v>54.992375768462793</v>
      </c>
      <c r="AV14" s="20">
        <v>56.143770177482466</v>
      </c>
      <c r="AW14" s="20">
        <v>58.663685765107353</v>
      </c>
      <c r="AX14" s="20">
        <v>56.955381456530269</v>
      </c>
      <c r="AY14" s="20">
        <v>56.955381456530269</v>
      </c>
      <c r="AZ14" s="20">
        <v>56.955381456530269</v>
      </c>
      <c r="BA14" s="20">
        <v>56.955381456530269</v>
      </c>
      <c r="BB14" s="20">
        <v>56.955381456530269</v>
      </c>
      <c r="BC14" s="20">
        <v>56.955381456530269</v>
      </c>
      <c r="BD14" s="20">
        <v>56.955381456530269</v>
      </c>
      <c r="BE14" s="20">
        <v>56.955381456530269</v>
      </c>
      <c r="BF14" s="20">
        <v>56.955381456530269</v>
      </c>
      <c r="BG14" s="20">
        <v>56.955381456530269</v>
      </c>
      <c r="BH14" s="20">
        <v>56.955381456530269</v>
      </c>
      <c r="BI14" s="20">
        <v>56.955381456530269</v>
      </c>
      <c r="BJ14" s="20">
        <v>56.955381456530269</v>
      </c>
      <c r="BK14" s="20">
        <v>56.955381456530269</v>
      </c>
      <c r="BL14" s="20">
        <v>56.955381456530269</v>
      </c>
      <c r="BM14" s="20">
        <v>56.955381456530269</v>
      </c>
    </row>
    <row r="15" spans="1:65">
      <c r="A15" s="22">
        <v>0.65</v>
      </c>
      <c r="B15" s="20">
        <f ca="1"/>
        <v>1553.1595615102144</v>
      </c>
      <c r="C15" s="20" cm="1">
        <f t="array" ref="C15:AF15">$A15*Total_Maximum_Demand__MVA____Option_1_Winter_POE50</f>
        <v>29.27022225712663</v>
      </c>
      <c r="D15" s="20">
        <v>40.584448216282425</v>
      </c>
      <c r="E15" s="20">
        <v>43.523581636329148</v>
      </c>
      <c r="F15" s="20">
        <v>44.023506405371485</v>
      </c>
      <c r="G15" s="20">
        <v>44.412372875395135</v>
      </c>
      <c r="H15" s="20">
        <v>45.084202872168788</v>
      </c>
      <c r="I15" s="20">
        <v>46.614521210904797</v>
      </c>
      <c r="J15" s="20">
        <v>47.637695721940744</v>
      </c>
      <c r="K15" s="20">
        <v>48.935182530413591</v>
      </c>
      <c r="L15" s="20">
        <v>49.607960003132959</v>
      </c>
      <c r="M15" s="20">
        <v>50.198944206304461</v>
      </c>
      <c r="N15" s="20">
        <v>49.104602701970727</v>
      </c>
      <c r="O15" s="20">
        <v>50.38399870588708</v>
      </c>
      <c r="P15" s="20">
        <v>52.396184002116108</v>
      </c>
      <c r="Q15" s="20">
        <v>50.866674022278268</v>
      </c>
      <c r="R15" s="20">
        <v>50.866674022278268</v>
      </c>
      <c r="S15" s="20">
        <v>50.866674022278268</v>
      </c>
      <c r="T15" s="20">
        <v>50.866674022278268</v>
      </c>
      <c r="U15" s="20">
        <v>50.866674022278268</v>
      </c>
      <c r="V15" s="20">
        <v>50.866674022278268</v>
      </c>
      <c r="W15" s="20">
        <v>50.866674022278268</v>
      </c>
      <c r="X15" s="20">
        <v>50.866674022278268</v>
      </c>
      <c r="Y15" s="20">
        <v>50.866674022278268</v>
      </c>
      <c r="Z15" s="20">
        <v>50.866674022278268</v>
      </c>
      <c r="AA15" s="20">
        <v>50.866674022278268</v>
      </c>
      <c r="AB15" s="20">
        <v>50.866674022278268</v>
      </c>
      <c r="AC15" s="20">
        <v>50.866674022278268</v>
      </c>
      <c r="AD15" s="20">
        <v>50.866674022278268</v>
      </c>
      <c r="AE15" s="20">
        <v>50.866674022278268</v>
      </c>
      <c r="AF15" s="20">
        <v>50.866674022278268</v>
      </c>
      <c r="AH15" s="22">
        <v>0.65</v>
      </c>
      <c r="AI15" s="20">
        <f ca="1"/>
        <v>1553.1595615102144</v>
      </c>
      <c r="AJ15" s="20" cm="1">
        <f t="array" ref="AJ15:BM15">$AH15*Total_Maximum_Demand__MVA____Option_1_Winter_POE10</f>
        <v>31.328555654716254</v>
      </c>
      <c r="AK15" s="20">
        <v>42.500086093052964</v>
      </c>
      <c r="AL15" s="20">
        <v>45.554027802351641</v>
      </c>
      <c r="AM15" s="20">
        <v>46.025448462926981</v>
      </c>
      <c r="AN15" s="20">
        <v>46.323528455923295</v>
      </c>
      <c r="AO15" s="20">
        <v>46.980760094762658</v>
      </c>
      <c r="AP15" s="20">
        <v>48.535017885782025</v>
      </c>
      <c r="AQ15" s="20">
        <v>49.382227441090507</v>
      </c>
      <c r="AR15" s="20">
        <v>50.998831537148888</v>
      </c>
      <c r="AS15" s="20">
        <v>55.915805751444857</v>
      </c>
      <c r="AT15" s="20">
        <v>51.858903864274971</v>
      </c>
      <c r="AU15" s="20">
        <v>51.064348927858312</v>
      </c>
      <c r="AV15" s="20">
        <v>52.133500879090867</v>
      </c>
      <c r="AW15" s="20">
        <v>54.473422496171118</v>
      </c>
      <c r="AX15" s="20">
        <v>52.887139923920969</v>
      </c>
      <c r="AY15" s="20">
        <v>52.887139923920969</v>
      </c>
      <c r="AZ15" s="20">
        <v>52.887139923920969</v>
      </c>
      <c r="BA15" s="20">
        <v>52.887139923920969</v>
      </c>
      <c r="BB15" s="20">
        <v>52.887139923920969</v>
      </c>
      <c r="BC15" s="20">
        <v>52.887139923920969</v>
      </c>
      <c r="BD15" s="20">
        <v>52.887139923920969</v>
      </c>
      <c r="BE15" s="20">
        <v>52.887139923920969</v>
      </c>
      <c r="BF15" s="20">
        <v>52.887139923920969</v>
      </c>
      <c r="BG15" s="20">
        <v>52.887139923920969</v>
      </c>
      <c r="BH15" s="20">
        <v>52.887139923920969</v>
      </c>
      <c r="BI15" s="20">
        <v>52.887139923920969</v>
      </c>
      <c r="BJ15" s="20">
        <v>52.887139923920969</v>
      </c>
      <c r="BK15" s="20">
        <v>52.887139923920969</v>
      </c>
      <c r="BL15" s="20">
        <v>52.887139923920969</v>
      </c>
      <c r="BM15" s="20">
        <v>52.887139923920969</v>
      </c>
    </row>
    <row r="16" spans="1:65">
      <c r="A16" s="22">
        <v>0.6</v>
      </c>
      <c r="B16" s="20">
        <f ca="1"/>
        <v>2026.2996345917479</v>
      </c>
      <c r="C16" s="20" cm="1">
        <f t="array" ref="C16:AF16">$A16*Total_Maximum_Demand__MVA____Option_1_Winter_POE50</f>
        <v>27.018666698886118</v>
      </c>
      <c r="D16" s="20">
        <v>37.462567584260697</v>
      </c>
      <c r="E16" s="20">
        <v>40.175613818149976</v>
      </c>
      <c r="F16" s="20">
        <v>40.637082835727519</v>
      </c>
      <c r="G16" s="20">
        <v>40.996036500364738</v>
      </c>
      <c r="H16" s="20">
        <v>41.616187266617338</v>
      </c>
      <c r="I16" s="20">
        <v>43.028788810065961</v>
      </c>
      <c r="J16" s="20">
        <v>43.973257589483758</v>
      </c>
      <c r="K16" s="20">
        <v>45.170937720381779</v>
      </c>
      <c r="L16" s="20">
        <v>45.791963079815034</v>
      </c>
      <c r="M16" s="20">
        <v>46.337486959665654</v>
      </c>
      <c r="N16" s="20">
        <v>45.327325571049904</v>
      </c>
      <c r="O16" s="20">
        <v>46.50830649774192</v>
      </c>
      <c r="P16" s="20">
        <v>48.365708309645633</v>
      </c>
      <c r="Q16" s="20">
        <v>46.953852943641472</v>
      </c>
      <c r="R16" s="20">
        <v>46.953852943641472</v>
      </c>
      <c r="S16" s="20">
        <v>46.953852943641472</v>
      </c>
      <c r="T16" s="20">
        <v>46.953852943641472</v>
      </c>
      <c r="U16" s="20">
        <v>46.953852943641472</v>
      </c>
      <c r="V16" s="20">
        <v>46.953852943641472</v>
      </c>
      <c r="W16" s="20">
        <v>46.953852943641472</v>
      </c>
      <c r="X16" s="20">
        <v>46.953852943641472</v>
      </c>
      <c r="Y16" s="20">
        <v>46.953852943641472</v>
      </c>
      <c r="Z16" s="20">
        <v>46.953852943641472</v>
      </c>
      <c r="AA16" s="20">
        <v>46.953852943641472</v>
      </c>
      <c r="AB16" s="20">
        <v>46.953852943641472</v>
      </c>
      <c r="AC16" s="20">
        <v>46.953852943641472</v>
      </c>
      <c r="AD16" s="20">
        <v>46.953852943641472</v>
      </c>
      <c r="AE16" s="20">
        <v>46.953852943641472</v>
      </c>
      <c r="AF16" s="20">
        <v>46.953852943641472</v>
      </c>
      <c r="AH16" s="22">
        <v>0.6</v>
      </c>
      <c r="AI16" s="20">
        <f ca="1"/>
        <v>2026.2996345917479</v>
      </c>
      <c r="AJ16" s="20" cm="1">
        <f t="array" ref="AJ16:BM16">$AH16*Total_Maximum_Demand__MVA____Option_1_Winter_POE10</f>
        <v>28.918666758199617</v>
      </c>
      <c r="AK16" s="20">
        <v>39.230848701279662</v>
      </c>
      <c r="AL16" s="20">
        <v>42.049871817555363</v>
      </c>
      <c r="AM16" s="20">
        <v>42.485029350394136</v>
      </c>
      <c r="AN16" s="20">
        <v>42.760180113159961</v>
      </c>
      <c r="AO16" s="20">
        <v>43.366855472088602</v>
      </c>
      <c r="AP16" s="20">
        <v>44.8015549714911</v>
      </c>
      <c r="AQ16" s="20">
        <v>45.583594561006613</v>
      </c>
      <c r="AR16" s="20">
        <v>47.075844495829735</v>
      </c>
      <c r="AS16" s="20">
        <v>51.614589924410637</v>
      </c>
      <c r="AT16" s="20">
        <v>47.869757413176892</v>
      </c>
      <c r="AU16" s="20">
        <v>47.136322087253824</v>
      </c>
      <c r="AV16" s="20">
        <v>48.123231580699262</v>
      </c>
      <c r="AW16" s="20">
        <v>50.283159227234876</v>
      </c>
      <c r="AX16" s="20">
        <v>48.818898391311656</v>
      </c>
      <c r="AY16" s="20">
        <v>48.818898391311656</v>
      </c>
      <c r="AZ16" s="20">
        <v>48.818898391311656</v>
      </c>
      <c r="BA16" s="20">
        <v>48.818898391311656</v>
      </c>
      <c r="BB16" s="20">
        <v>48.818898391311656</v>
      </c>
      <c r="BC16" s="20">
        <v>48.818898391311656</v>
      </c>
      <c r="BD16" s="20">
        <v>48.818898391311656</v>
      </c>
      <c r="BE16" s="20">
        <v>48.818898391311656</v>
      </c>
      <c r="BF16" s="20">
        <v>48.818898391311656</v>
      </c>
      <c r="BG16" s="20">
        <v>48.818898391311656</v>
      </c>
      <c r="BH16" s="20">
        <v>48.818898391311656</v>
      </c>
      <c r="BI16" s="20">
        <v>48.818898391311656</v>
      </c>
      <c r="BJ16" s="20">
        <v>48.818898391311656</v>
      </c>
      <c r="BK16" s="20">
        <v>48.818898391311656</v>
      </c>
      <c r="BL16" s="20">
        <v>48.818898391311656</v>
      </c>
      <c r="BM16" s="20">
        <v>48.818898391311656</v>
      </c>
    </row>
    <row r="17" spans="1:65">
      <c r="A17" s="22">
        <v>0.55000000000000104</v>
      </c>
      <c r="B17" s="20">
        <f ca="1"/>
        <v>2598.4068209497577</v>
      </c>
      <c r="C17" s="20" cm="1">
        <f t="array" ref="C17:AF17">$A17*Total_Maximum_Demand__MVA____Option_1_Winter_POE50</f>
        <v>24.767111140645657</v>
      </c>
      <c r="D17" s="20">
        <v>34.340686952239039</v>
      </c>
      <c r="E17" s="20">
        <v>36.827645999970883</v>
      </c>
      <c r="F17" s="20">
        <v>37.25065926608363</v>
      </c>
      <c r="G17" s="20">
        <v>37.579700125334419</v>
      </c>
      <c r="H17" s="20">
        <v>38.148171661065966</v>
      </c>
      <c r="I17" s="20">
        <v>39.443056409227211</v>
      </c>
      <c r="J17" s="20">
        <v>40.308819457026857</v>
      </c>
      <c r="K17" s="20">
        <v>41.406692910350039</v>
      </c>
      <c r="L17" s="20">
        <v>41.975966156497194</v>
      </c>
      <c r="M17" s="20">
        <v>42.476029713026932</v>
      </c>
      <c r="N17" s="20">
        <v>41.550048440129153</v>
      </c>
      <c r="O17" s="20">
        <v>42.632614289596837</v>
      </c>
      <c r="P17" s="20">
        <v>44.335232617175251</v>
      </c>
      <c r="Q17" s="20">
        <v>43.041031865004769</v>
      </c>
      <c r="R17" s="20">
        <v>43.041031865004769</v>
      </c>
      <c r="S17" s="20">
        <v>43.041031865004769</v>
      </c>
      <c r="T17" s="20">
        <v>43.041031865004769</v>
      </c>
      <c r="U17" s="20">
        <v>43.041031865004769</v>
      </c>
      <c r="V17" s="20">
        <v>43.041031865004769</v>
      </c>
      <c r="W17" s="20">
        <v>43.041031865004769</v>
      </c>
      <c r="X17" s="20">
        <v>43.041031865004769</v>
      </c>
      <c r="Y17" s="20">
        <v>43.041031865004769</v>
      </c>
      <c r="Z17" s="20">
        <v>43.041031865004769</v>
      </c>
      <c r="AA17" s="20">
        <v>43.041031865004769</v>
      </c>
      <c r="AB17" s="20">
        <v>43.041031865004769</v>
      </c>
      <c r="AC17" s="20">
        <v>43.041031865004769</v>
      </c>
      <c r="AD17" s="20">
        <v>43.041031865004769</v>
      </c>
      <c r="AE17" s="20">
        <v>43.041031865004769</v>
      </c>
      <c r="AF17" s="20">
        <v>43.041031865004769</v>
      </c>
      <c r="AH17" s="22">
        <v>0.55000000000000104</v>
      </c>
      <c r="AI17" s="20">
        <f ca="1"/>
        <v>2598.4068209497577</v>
      </c>
      <c r="AJ17" s="20" cm="1">
        <f t="array" ref="AJ17:BM17">$AH17*Total_Maximum_Demand__MVA____Option_1_Winter_POE10</f>
        <v>26.508777861683033</v>
      </c>
      <c r="AK17" s="20">
        <v>35.961611309506424</v>
      </c>
      <c r="AL17" s="20">
        <v>38.545715832759157</v>
      </c>
      <c r="AM17" s="20">
        <v>38.944610237861362</v>
      </c>
      <c r="AN17" s="20">
        <v>39.196831770396706</v>
      </c>
      <c r="AO17" s="20">
        <v>39.752950849414631</v>
      </c>
      <c r="AP17" s="20">
        <v>41.068092057200253</v>
      </c>
      <c r="AQ17" s="20">
        <v>41.784961680922812</v>
      </c>
      <c r="AR17" s="20">
        <v>43.152857454510674</v>
      </c>
      <c r="AS17" s="20">
        <v>47.31337409737651</v>
      </c>
      <c r="AT17" s="20">
        <v>43.880610962078904</v>
      </c>
      <c r="AU17" s="20">
        <v>43.208295246649421</v>
      </c>
      <c r="AV17" s="20">
        <v>44.112962282307741</v>
      </c>
      <c r="AW17" s="20">
        <v>46.092895958298726</v>
      </c>
      <c r="AX17" s="20">
        <v>44.750656858702442</v>
      </c>
      <c r="AY17" s="20">
        <v>44.750656858702442</v>
      </c>
      <c r="AZ17" s="20">
        <v>44.750656858702442</v>
      </c>
      <c r="BA17" s="20">
        <v>44.750656858702442</v>
      </c>
      <c r="BB17" s="20">
        <v>44.750656858702442</v>
      </c>
      <c r="BC17" s="20">
        <v>44.750656858702442</v>
      </c>
      <c r="BD17" s="20">
        <v>44.750656858702442</v>
      </c>
      <c r="BE17" s="20">
        <v>44.750656858702442</v>
      </c>
      <c r="BF17" s="20">
        <v>44.750656858702442</v>
      </c>
      <c r="BG17" s="20">
        <v>44.750656858702442</v>
      </c>
      <c r="BH17" s="20">
        <v>44.750656858702442</v>
      </c>
      <c r="BI17" s="20">
        <v>44.750656858702442</v>
      </c>
      <c r="BJ17" s="20">
        <v>44.750656858702442</v>
      </c>
      <c r="BK17" s="20">
        <v>44.750656858702442</v>
      </c>
      <c r="BL17" s="20">
        <v>44.750656858702442</v>
      </c>
      <c r="BM17" s="20">
        <v>44.750656858702442</v>
      </c>
    </row>
    <row r="18" spans="1:65">
      <c r="A18" s="22">
        <v>0.500000000000001</v>
      </c>
      <c r="B18" s="20">
        <f ca="1"/>
        <v>3233.5200974417403</v>
      </c>
      <c r="C18" s="20" cm="1">
        <f t="array" ref="C18:AF18">$A18*Total_Maximum_Demand__MVA____Option_1_Winter_POE50</f>
        <v>22.515555582405145</v>
      </c>
      <c r="D18" s="20">
        <v>31.218806320217311</v>
      </c>
      <c r="E18" s="20">
        <v>33.479678181791712</v>
      </c>
      <c r="F18" s="20">
        <v>33.864235696439671</v>
      </c>
      <c r="G18" s="20">
        <v>34.163363750304022</v>
      </c>
      <c r="H18" s="20">
        <v>34.680156055514523</v>
      </c>
      <c r="I18" s="20">
        <v>35.857324008388375</v>
      </c>
      <c r="J18" s="20">
        <v>36.644381324569871</v>
      </c>
      <c r="K18" s="20">
        <v>37.642448100318227</v>
      </c>
      <c r="L18" s="20">
        <v>38.159969233179275</v>
      </c>
      <c r="M18" s="20">
        <v>38.614572466388125</v>
      </c>
      <c r="N18" s="20">
        <v>37.772771309208331</v>
      </c>
      <c r="O18" s="20">
        <v>38.756922081451677</v>
      </c>
      <c r="P18" s="20">
        <v>40.304756924704776</v>
      </c>
      <c r="Q18" s="20">
        <v>39.128210786367973</v>
      </c>
      <c r="R18" s="20">
        <v>39.128210786367973</v>
      </c>
      <c r="S18" s="20">
        <v>39.128210786367973</v>
      </c>
      <c r="T18" s="20">
        <v>39.128210786367973</v>
      </c>
      <c r="U18" s="20">
        <v>39.128210786367973</v>
      </c>
      <c r="V18" s="20">
        <v>39.128210786367973</v>
      </c>
      <c r="W18" s="20">
        <v>39.128210786367973</v>
      </c>
      <c r="X18" s="20">
        <v>39.128210786367973</v>
      </c>
      <c r="Y18" s="20">
        <v>39.128210786367973</v>
      </c>
      <c r="Z18" s="20">
        <v>39.128210786367973</v>
      </c>
      <c r="AA18" s="20">
        <v>39.128210786367973</v>
      </c>
      <c r="AB18" s="20">
        <v>39.128210786367973</v>
      </c>
      <c r="AC18" s="20">
        <v>39.128210786367973</v>
      </c>
      <c r="AD18" s="20">
        <v>39.128210786367973</v>
      </c>
      <c r="AE18" s="20">
        <v>39.128210786367973</v>
      </c>
      <c r="AF18" s="20">
        <v>39.128210786367973</v>
      </c>
      <c r="AH18" s="22">
        <v>0.500000000000001</v>
      </c>
      <c r="AI18" s="20">
        <f ca="1"/>
        <v>3233.5200974417403</v>
      </c>
      <c r="AJ18" s="20" cm="1">
        <f t="array" ref="AJ18:BM18">$AH18*Total_Maximum_Demand__MVA____Option_1_Winter_POE10</f>
        <v>24.098888965166399</v>
      </c>
      <c r="AK18" s="20">
        <v>32.692373917733114</v>
      </c>
      <c r="AL18" s="20">
        <v>35.041559847962873</v>
      </c>
      <c r="AM18" s="20">
        <v>35.404191125328516</v>
      </c>
      <c r="AN18" s="20">
        <v>35.633483427633372</v>
      </c>
      <c r="AO18" s="20">
        <v>36.139046226740575</v>
      </c>
      <c r="AP18" s="20">
        <v>37.334629142909328</v>
      </c>
      <c r="AQ18" s="20">
        <v>37.986328800838926</v>
      </c>
      <c r="AR18" s="20">
        <v>39.229870413191527</v>
      </c>
      <c r="AS18" s="20">
        <v>43.012158270342283</v>
      </c>
      <c r="AT18" s="20">
        <v>39.891464510980825</v>
      </c>
      <c r="AU18" s="20">
        <v>39.280268406044932</v>
      </c>
      <c r="AV18" s="20">
        <v>40.102692983916128</v>
      </c>
      <c r="AW18" s="20">
        <v>41.902632689362484</v>
      </c>
      <c r="AX18" s="20">
        <v>40.682415326093128</v>
      </c>
      <c r="AY18" s="20">
        <v>40.682415326093128</v>
      </c>
      <c r="AZ18" s="20">
        <v>40.682415326093128</v>
      </c>
      <c r="BA18" s="20">
        <v>40.682415326093128</v>
      </c>
      <c r="BB18" s="20">
        <v>40.682415326093128</v>
      </c>
      <c r="BC18" s="20">
        <v>40.682415326093128</v>
      </c>
      <c r="BD18" s="20">
        <v>40.682415326093128</v>
      </c>
      <c r="BE18" s="20">
        <v>40.682415326093128</v>
      </c>
      <c r="BF18" s="20">
        <v>40.682415326093128</v>
      </c>
      <c r="BG18" s="20">
        <v>40.682415326093128</v>
      </c>
      <c r="BH18" s="20">
        <v>40.682415326093128</v>
      </c>
      <c r="BI18" s="20">
        <v>40.682415326093128</v>
      </c>
      <c r="BJ18" s="20">
        <v>40.682415326093128</v>
      </c>
      <c r="BK18" s="20">
        <v>40.682415326093128</v>
      </c>
      <c r="BL18" s="20">
        <v>40.682415326093128</v>
      </c>
      <c r="BM18" s="20">
        <v>40.682415326093128</v>
      </c>
    </row>
    <row r="19" spans="1:65">
      <c r="A19" s="22">
        <v>0.45000000000000101</v>
      </c>
      <c r="B19" s="20">
        <f ca="1"/>
        <v>3775.3130328862349</v>
      </c>
      <c r="C19" s="20" cm="1">
        <f t="array" ref="C19:AF19">$A19*Total_Maximum_Demand__MVA____Option_1_Winter_POE50</f>
        <v>20.264000024164634</v>
      </c>
      <c r="D19" s="20">
        <v>28.096925688195586</v>
      </c>
      <c r="E19" s="20">
        <v>30.131710363612552</v>
      </c>
      <c r="F19" s="20">
        <v>30.477812126795708</v>
      </c>
      <c r="G19" s="20">
        <v>30.747027375273625</v>
      </c>
      <c r="H19" s="20">
        <v>31.212140449963076</v>
      </c>
      <c r="I19" s="20">
        <v>32.271591607549546</v>
      </c>
      <c r="J19" s="20">
        <v>32.979943192112891</v>
      </c>
      <c r="K19" s="20">
        <v>33.878203290286407</v>
      </c>
      <c r="L19" s="20">
        <v>34.343972309861357</v>
      </c>
      <c r="M19" s="20">
        <v>34.753115219749318</v>
      </c>
      <c r="N19" s="20">
        <v>33.995494178287501</v>
      </c>
      <c r="O19" s="20">
        <v>34.881229873306516</v>
      </c>
      <c r="P19" s="20">
        <v>36.274281232234308</v>
      </c>
      <c r="Q19" s="20">
        <v>35.215389707731184</v>
      </c>
      <c r="R19" s="20">
        <v>35.215389707731184</v>
      </c>
      <c r="S19" s="20">
        <v>35.215389707731184</v>
      </c>
      <c r="T19" s="20">
        <v>35.215389707731184</v>
      </c>
      <c r="U19" s="20">
        <v>35.215389707731184</v>
      </c>
      <c r="V19" s="20">
        <v>35.215389707731184</v>
      </c>
      <c r="W19" s="20">
        <v>35.215389707731184</v>
      </c>
      <c r="X19" s="20">
        <v>35.215389707731184</v>
      </c>
      <c r="Y19" s="20">
        <v>35.215389707731184</v>
      </c>
      <c r="Z19" s="20">
        <v>35.215389707731184</v>
      </c>
      <c r="AA19" s="20">
        <v>35.215389707731184</v>
      </c>
      <c r="AB19" s="20">
        <v>35.215389707731184</v>
      </c>
      <c r="AC19" s="20">
        <v>35.215389707731184</v>
      </c>
      <c r="AD19" s="20">
        <v>35.215389707731184</v>
      </c>
      <c r="AE19" s="20">
        <v>35.215389707731184</v>
      </c>
      <c r="AF19" s="20">
        <v>35.215389707731184</v>
      </c>
      <c r="AH19" s="22">
        <v>0.45000000000000101</v>
      </c>
      <c r="AI19" s="20">
        <f ca="1"/>
        <v>3775.3130328862349</v>
      </c>
      <c r="AJ19" s="20" cm="1">
        <f t="array" ref="AJ19:BM19">$AH19*Total_Maximum_Demand__MVA____Option_1_Winter_POE10</f>
        <v>21.689000068649761</v>
      </c>
      <c r="AK19" s="20">
        <v>29.423136525959812</v>
      </c>
      <c r="AL19" s="20">
        <v>31.537403863166592</v>
      </c>
      <c r="AM19" s="20">
        <v>31.863772012795671</v>
      </c>
      <c r="AN19" s="20">
        <v>32.070135084870046</v>
      </c>
      <c r="AO19" s="20">
        <v>32.525141604066526</v>
      </c>
      <c r="AP19" s="20">
        <v>33.601166228618403</v>
      </c>
      <c r="AQ19" s="20">
        <v>34.18769592075504</v>
      </c>
      <c r="AR19" s="20">
        <v>35.306883371872381</v>
      </c>
      <c r="AS19" s="20">
        <v>38.710942443308063</v>
      </c>
      <c r="AT19" s="20">
        <v>35.902318059882752</v>
      </c>
      <c r="AU19" s="20">
        <v>35.352241565440451</v>
      </c>
      <c r="AV19" s="20">
        <v>36.09242368552453</v>
      </c>
      <c r="AW19" s="20">
        <v>37.712369420426242</v>
      </c>
      <c r="AX19" s="20">
        <v>36.614173793483829</v>
      </c>
      <c r="AY19" s="20">
        <v>36.614173793483829</v>
      </c>
      <c r="AZ19" s="20">
        <v>36.614173793483829</v>
      </c>
      <c r="BA19" s="20">
        <v>36.614173793483829</v>
      </c>
      <c r="BB19" s="20">
        <v>36.614173793483829</v>
      </c>
      <c r="BC19" s="20">
        <v>36.614173793483829</v>
      </c>
      <c r="BD19" s="20">
        <v>36.614173793483829</v>
      </c>
      <c r="BE19" s="20">
        <v>36.614173793483829</v>
      </c>
      <c r="BF19" s="20">
        <v>36.614173793483829</v>
      </c>
      <c r="BG19" s="20">
        <v>36.614173793483829</v>
      </c>
      <c r="BH19" s="20">
        <v>36.614173793483829</v>
      </c>
      <c r="BI19" s="20">
        <v>36.614173793483829</v>
      </c>
      <c r="BJ19" s="20">
        <v>36.614173793483829</v>
      </c>
      <c r="BK19" s="20">
        <v>36.614173793483829</v>
      </c>
      <c r="BL19" s="20">
        <v>36.614173793483829</v>
      </c>
      <c r="BM19" s="20">
        <v>36.614173793483829</v>
      </c>
    </row>
    <row r="20" spans="1:65">
      <c r="A20" s="22">
        <v>0.40000000000000102</v>
      </c>
      <c r="B20" s="20">
        <f ca="1"/>
        <v>4072.8087697924002</v>
      </c>
      <c r="C20" s="20" cm="1">
        <f t="array" ref="C20:AF20">$A20*Total_Maximum_Demand__MVA____Option_1_Winter_POE50</f>
        <v>18.012444465924126</v>
      </c>
      <c r="D20" s="20">
        <v>24.975045056173862</v>
      </c>
      <c r="E20" s="20">
        <v>26.783742545433388</v>
      </c>
      <c r="F20" s="20">
        <v>27.091388557151749</v>
      </c>
      <c r="G20" s="20">
        <v>27.330691000243231</v>
      </c>
      <c r="H20" s="20">
        <v>27.744124844411633</v>
      </c>
      <c r="I20" s="20">
        <v>28.685859206710717</v>
      </c>
      <c r="J20" s="20">
        <v>29.315505059655916</v>
      </c>
      <c r="K20" s="20">
        <v>30.113958480254595</v>
      </c>
      <c r="L20" s="20">
        <v>30.527975386543435</v>
      </c>
      <c r="M20" s="20">
        <v>30.891657973110515</v>
      </c>
      <c r="N20" s="20">
        <v>30.218217047366679</v>
      </c>
      <c r="O20" s="20">
        <v>31.005537665161359</v>
      </c>
      <c r="P20" s="20">
        <v>32.243805539763841</v>
      </c>
      <c r="Q20" s="20">
        <v>31.302568629094395</v>
      </c>
      <c r="R20" s="20">
        <v>31.302568629094395</v>
      </c>
      <c r="S20" s="20">
        <v>31.302568629094395</v>
      </c>
      <c r="T20" s="20">
        <v>31.302568629094395</v>
      </c>
      <c r="U20" s="20">
        <v>31.302568629094395</v>
      </c>
      <c r="V20" s="20">
        <v>31.302568629094395</v>
      </c>
      <c r="W20" s="20">
        <v>31.302568629094395</v>
      </c>
      <c r="X20" s="20">
        <v>31.302568629094395</v>
      </c>
      <c r="Y20" s="20">
        <v>31.302568629094395</v>
      </c>
      <c r="Z20" s="20">
        <v>31.302568629094395</v>
      </c>
      <c r="AA20" s="20">
        <v>31.302568629094395</v>
      </c>
      <c r="AB20" s="20">
        <v>31.302568629094395</v>
      </c>
      <c r="AC20" s="20">
        <v>31.302568629094395</v>
      </c>
      <c r="AD20" s="20">
        <v>31.302568629094395</v>
      </c>
      <c r="AE20" s="20">
        <v>31.302568629094395</v>
      </c>
      <c r="AF20" s="20">
        <v>31.302568629094395</v>
      </c>
      <c r="AH20" s="22">
        <v>0.40000000000000102</v>
      </c>
      <c r="AI20" s="20">
        <f ca="1"/>
        <v>4072.8087697924002</v>
      </c>
      <c r="AJ20" s="20" cm="1">
        <f t="array" ref="AJ20:BM20">$AH20*Total_Maximum_Demand__MVA____Option_1_Winter_POE10</f>
        <v>19.279111172133128</v>
      </c>
      <c r="AK20" s="20">
        <v>26.153899134186506</v>
      </c>
      <c r="AL20" s="20">
        <v>28.033247878370315</v>
      </c>
      <c r="AM20" s="20">
        <v>28.323352900262829</v>
      </c>
      <c r="AN20" s="20">
        <v>28.506786742106712</v>
      </c>
      <c r="AO20" s="20">
        <v>28.911236981392477</v>
      </c>
      <c r="AP20" s="20">
        <v>29.867703314327475</v>
      </c>
      <c r="AQ20" s="20">
        <v>30.389063040671157</v>
      </c>
      <c r="AR20" s="20">
        <v>31.383896330553238</v>
      </c>
      <c r="AS20" s="20">
        <v>34.409726616273844</v>
      </c>
      <c r="AT20" s="20">
        <v>31.91317160878468</v>
      </c>
      <c r="AU20" s="20">
        <v>31.424214724835963</v>
      </c>
      <c r="AV20" s="20">
        <v>32.082154387132924</v>
      </c>
      <c r="AW20" s="20">
        <v>33.522106151490007</v>
      </c>
      <c r="AX20" s="20">
        <v>32.545932260874523</v>
      </c>
      <c r="AY20" s="20">
        <v>32.545932260874523</v>
      </c>
      <c r="AZ20" s="20">
        <v>32.545932260874523</v>
      </c>
      <c r="BA20" s="20">
        <v>32.545932260874523</v>
      </c>
      <c r="BB20" s="20">
        <v>32.545932260874523</v>
      </c>
      <c r="BC20" s="20">
        <v>32.545932260874523</v>
      </c>
      <c r="BD20" s="20">
        <v>32.545932260874523</v>
      </c>
      <c r="BE20" s="20">
        <v>32.545932260874523</v>
      </c>
      <c r="BF20" s="20">
        <v>32.545932260874523</v>
      </c>
      <c r="BG20" s="20">
        <v>32.545932260874523</v>
      </c>
      <c r="BH20" s="20">
        <v>32.545932260874523</v>
      </c>
      <c r="BI20" s="20">
        <v>32.545932260874523</v>
      </c>
      <c r="BJ20" s="20">
        <v>32.545932260874523</v>
      </c>
      <c r="BK20" s="20">
        <v>32.545932260874523</v>
      </c>
      <c r="BL20" s="20">
        <v>32.545932260874523</v>
      </c>
      <c r="BM20" s="20">
        <v>32.545932260874523</v>
      </c>
    </row>
    <row r="21" spans="1:65">
      <c r="A21" s="22">
        <v>0.35000000000000098</v>
      </c>
      <c r="B21" s="20">
        <f ca="1"/>
        <v>4198.8209500603461</v>
      </c>
      <c r="C21" s="20" cm="1">
        <f t="array" ref="C21:AF21">$A21*Total_Maximum_Demand__MVA____Option_1_Winter_POE50</f>
        <v>15.760888907683613</v>
      </c>
      <c r="D21" s="20">
        <v>21.853164424152133</v>
      </c>
      <c r="E21" s="20">
        <v>23.43577472725422</v>
      </c>
      <c r="F21" s="20">
        <v>23.704964987507786</v>
      </c>
      <c r="G21" s="20">
        <v>23.914354625212834</v>
      </c>
      <c r="H21" s="20">
        <v>24.276109238860183</v>
      </c>
      <c r="I21" s="20">
        <v>25.100126805871884</v>
      </c>
      <c r="J21" s="20">
        <v>25.651066927198933</v>
      </c>
      <c r="K21" s="20">
        <v>26.349713670222776</v>
      </c>
      <c r="L21" s="20">
        <v>26.711978463225513</v>
      </c>
      <c r="M21" s="20">
        <v>27.030200726471708</v>
      </c>
      <c r="N21" s="20">
        <v>26.440939916445849</v>
      </c>
      <c r="O21" s="20">
        <v>27.129845457016195</v>
      </c>
      <c r="P21" s="20">
        <v>28.213329847293366</v>
      </c>
      <c r="Q21" s="20">
        <v>27.389747550457603</v>
      </c>
      <c r="R21" s="20">
        <v>27.389747550457603</v>
      </c>
      <c r="S21" s="20">
        <v>27.389747550457603</v>
      </c>
      <c r="T21" s="20">
        <v>27.389747550457603</v>
      </c>
      <c r="U21" s="20">
        <v>27.389747550457603</v>
      </c>
      <c r="V21" s="20">
        <v>27.389747550457603</v>
      </c>
      <c r="W21" s="20">
        <v>27.389747550457603</v>
      </c>
      <c r="X21" s="20">
        <v>27.389747550457603</v>
      </c>
      <c r="Y21" s="20">
        <v>27.389747550457603</v>
      </c>
      <c r="Z21" s="20">
        <v>27.389747550457603</v>
      </c>
      <c r="AA21" s="20">
        <v>27.389747550457603</v>
      </c>
      <c r="AB21" s="20">
        <v>27.389747550457603</v>
      </c>
      <c r="AC21" s="20">
        <v>27.389747550457603</v>
      </c>
      <c r="AD21" s="20">
        <v>27.389747550457603</v>
      </c>
      <c r="AE21" s="20">
        <v>27.389747550457603</v>
      </c>
      <c r="AF21" s="20">
        <v>27.389747550457603</v>
      </c>
      <c r="AH21" s="22">
        <v>0.35000000000000098</v>
      </c>
      <c r="AI21" s="20">
        <f ca="1"/>
        <v>4198.8209500603461</v>
      </c>
      <c r="AJ21" s="20" cm="1">
        <f t="array" ref="AJ21:BM21">$AH21*Total_Maximum_Demand__MVA____Option_1_Winter_POE10</f>
        <v>16.86922227561649</v>
      </c>
      <c r="AK21" s="20">
        <v>22.884661742413201</v>
      </c>
      <c r="AL21" s="20">
        <v>24.52909189357403</v>
      </c>
      <c r="AM21" s="20">
        <v>24.782933787729981</v>
      </c>
      <c r="AN21" s="20">
        <v>24.943438399343382</v>
      </c>
      <c r="AO21" s="20">
        <v>25.297332358718425</v>
      </c>
      <c r="AP21" s="20">
        <v>26.13424040003655</v>
      </c>
      <c r="AQ21" s="20">
        <v>26.590430160587267</v>
      </c>
      <c r="AR21" s="20">
        <v>27.460909289234092</v>
      </c>
      <c r="AS21" s="20">
        <v>30.108510789239624</v>
      </c>
      <c r="AT21" s="20">
        <v>27.9240251576866</v>
      </c>
      <c r="AU21" s="20">
        <v>27.496187884231475</v>
      </c>
      <c r="AV21" s="20">
        <v>28.071885088741315</v>
      </c>
      <c r="AW21" s="20">
        <v>29.331842882553762</v>
      </c>
      <c r="AX21" s="20">
        <v>28.477690728265216</v>
      </c>
      <c r="AY21" s="20">
        <v>28.477690728265216</v>
      </c>
      <c r="AZ21" s="20">
        <v>28.477690728265216</v>
      </c>
      <c r="BA21" s="20">
        <v>28.477690728265216</v>
      </c>
      <c r="BB21" s="20">
        <v>28.477690728265216</v>
      </c>
      <c r="BC21" s="20">
        <v>28.477690728265216</v>
      </c>
      <c r="BD21" s="20">
        <v>28.477690728265216</v>
      </c>
      <c r="BE21" s="20">
        <v>28.477690728265216</v>
      </c>
      <c r="BF21" s="20">
        <v>28.477690728265216</v>
      </c>
      <c r="BG21" s="20">
        <v>28.477690728265216</v>
      </c>
      <c r="BH21" s="20">
        <v>28.477690728265216</v>
      </c>
      <c r="BI21" s="20">
        <v>28.477690728265216</v>
      </c>
      <c r="BJ21" s="20">
        <v>28.477690728265216</v>
      </c>
      <c r="BK21" s="20">
        <v>28.477690728265216</v>
      </c>
      <c r="BL21" s="20">
        <v>28.477690728265216</v>
      </c>
      <c r="BM21" s="20">
        <v>28.477690728265216</v>
      </c>
    </row>
    <row r="22" spans="1:65">
      <c r="A22" s="22">
        <v>0.30000000000000099</v>
      </c>
      <c r="B22" s="20">
        <f ca="1"/>
        <v>4271.337393422089</v>
      </c>
      <c r="C22" s="20" cm="1">
        <f t="array" ref="C22:AF22">$A22*Total_Maximum_Demand__MVA____Option_1_Winter_POE50</f>
        <v>13.509333349443104</v>
      </c>
      <c r="D22" s="20">
        <v>18.731283792130409</v>
      </c>
      <c r="E22" s="20">
        <v>20.087806909075056</v>
      </c>
      <c r="F22" s="20">
        <v>20.318541417863827</v>
      </c>
      <c r="G22" s="20">
        <v>20.498018250182437</v>
      </c>
      <c r="H22" s="20">
        <v>20.80809363330874</v>
      </c>
      <c r="I22" s="20">
        <v>21.514394405033052</v>
      </c>
      <c r="J22" s="20">
        <v>21.986628794741954</v>
      </c>
      <c r="K22" s="20">
        <v>22.585468860190964</v>
      </c>
      <c r="L22" s="20">
        <v>22.895981539907595</v>
      </c>
      <c r="M22" s="20">
        <v>23.168743479832905</v>
      </c>
      <c r="N22" s="20">
        <v>22.663662785525027</v>
      </c>
      <c r="O22" s="20">
        <v>23.254153248871035</v>
      </c>
      <c r="P22" s="20">
        <v>24.182854154822898</v>
      </c>
      <c r="Q22" s="20">
        <v>23.476926471820814</v>
      </c>
      <c r="R22" s="20">
        <v>23.476926471820814</v>
      </c>
      <c r="S22" s="20">
        <v>23.476926471820814</v>
      </c>
      <c r="T22" s="20">
        <v>23.476926471820814</v>
      </c>
      <c r="U22" s="20">
        <v>23.476926471820814</v>
      </c>
      <c r="V22" s="20">
        <v>23.476926471820814</v>
      </c>
      <c r="W22" s="20">
        <v>23.476926471820814</v>
      </c>
      <c r="X22" s="20">
        <v>23.476926471820814</v>
      </c>
      <c r="Y22" s="20">
        <v>23.476926471820814</v>
      </c>
      <c r="Z22" s="20">
        <v>23.476926471820814</v>
      </c>
      <c r="AA22" s="20">
        <v>23.476926471820814</v>
      </c>
      <c r="AB22" s="20">
        <v>23.476926471820814</v>
      </c>
      <c r="AC22" s="20">
        <v>23.476926471820814</v>
      </c>
      <c r="AD22" s="20">
        <v>23.476926471820814</v>
      </c>
      <c r="AE22" s="20">
        <v>23.476926471820814</v>
      </c>
      <c r="AF22" s="20">
        <v>23.476926471820814</v>
      </c>
      <c r="AH22" s="22">
        <v>0.30000000000000099</v>
      </c>
      <c r="AI22" s="20">
        <f ca="1"/>
        <v>4271.337393422089</v>
      </c>
      <c r="AJ22" s="20" cm="1">
        <f t="array" ref="AJ22:BM22">$AH22*Total_Maximum_Demand__MVA____Option_1_Winter_POE10</f>
        <v>14.459333379099856</v>
      </c>
      <c r="AK22" s="20">
        <v>19.615424350639895</v>
      </c>
      <c r="AL22" s="20">
        <v>21.024935908777749</v>
      </c>
      <c r="AM22" s="20">
        <v>21.242514675197135</v>
      </c>
      <c r="AN22" s="20">
        <v>21.380090056580052</v>
      </c>
      <c r="AO22" s="20">
        <v>21.683427736044376</v>
      </c>
      <c r="AP22" s="20">
        <v>22.400777485745625</v>
      </c>
      <c r="AQ22" s="20">
        <v>22.791797280503385</v>
      </c>
      <c r="AR22" s="20">
        <v>23.537922247914945</v>
      </c>
      <c r="AS22" s="20">
        <v>25.807294962205404</v>
      </c>
      <c r="AT22" s="20">
        <v>23.934878706588528</v>
      </c>
      <c r="AU22" s="20">
        <v>23.56816104362699</v>
      </c>
      <c r="AV22" s="20">
        <v>24.061615790349709</v>
      </c>
      <c r="AW22" s="20">
        <v>25.141579613617523</v>
      </c>
      <c r="AX22" s="20">
        <v>24.40944919565591</v>
      </c>
      <c r="AY22" s="20">
        <v>24.40944919565591</v>
      </c>
      <c r="AZ22" s="20">
        <v>24.40944919565591</v>
      </c>
      <c r="BA22" s="20">
        <v>24.40944919565591</v>
      </c>
      <c r="BB22" s="20">
        <v>24.40944919565591</v>
      </c>
      <c r="BC22" s="20">
        <v>24.40944919565591</v>
      </c>
      <c r="BD22" s="20">
        <v>24.40944919565591</v>
      </c>
      <c r="BE22" s="20">
        <v>24.40944919565591</v>
      </c>
      <c r="BF22" s="20">
        <v>24.40944919565591</v>
      </c>
      <c r="BG22" s="20">
        <v>24.40944919565591</v>
      </c>
      <c r="BH22" s="20">
        <v>24.40944919565591</v>
      </c>
      <c r="BI22" s="20">
        <v>24.40944919565591</v>
      </c>
      <c r="BJ22" s="20">
        <v>24.40944919565591</v>
      </c>
      <c r="BK22" s="20">
        <v>24.40944919565591</v>
      </c>
      <c r="BL22" s="20">
        <v>24.40944919565591</v>
      </c>
      <c r="BM22" s="20">
        <v>24.40944919565591</v>
      </c>
    </row>
    <row r="23" spans="1:65">
      <c r="A23" s="22">
        <v>0.250000000000001</v>
      </c>
      <c r="B23" s="20">
        <f ca="1"/>
        <v>4321.8611449446144</v>
      </c>
      <c r="C23" s="20" cm="1">
        <f t="array" ref="C23:AF23">$A23*Total_Maximum_Demand__MVA____Option_1_Winter_POE50</f>
        <v>11.257777791202594</v>
      </c>
      <c r="D23" s="20">
        <v>15.609403160108686</v>
      </c>
      <c r="E23" s="20">
        <v>16.739839090895892</v>
      </c>
      <c r="F23" s="20">
        <v>16.932117848219868</v>
      </c>
      <c r="G23" s="20">
        <v>17.081681875152043</v>
      </c>
      <c r="H23" s="20">
        <v>17.340078027757297</v>
      </c>
      <c r="I23" s="20">
        <v>17.928662004194223</v>
      </c>
      <c r="J23" s="20">
        <v>18.322190662284974</v>
      </c>
      <c r="K23" s="20">
        <v>18.821224050159149</v>
      </c>
      <c r="L23" s="20">
        <v>19.079984616589673</v>
      </c>
      <c r="M23" s="20">
        <v>19.307286233194102</v>
      </c>
      <c r="N23" s="20">
        <v>18.886385654604201</v>
      </c>
      <c r="O23" s="20">
        <v>19.378461040725877</v>
      </c>
      <c r="P23" s="20">
        <v>20.152378462352431</v>
      </c>
      <c r="Q23" s="20">
        <v>19.564105393184025</v>
      </c>
      <c r="R23" s="20">
        <v>19.564105393184025</v>
      </c>
      <c r="S23" s="20">
        <v>19.564105393184025</v>
      </c>
      <c r="T23" s="20">
        <v>19.564105393184025</v>
      </c>
      <c r="U23" s="20">
        <v>19.564105393184025</v>
      </c>
      <c r="V23" s="20">
        <v>19.564105393184025</v>
      </c>
      <c r="W23" s="20">
        <v>19.564105393184025</v>
      </c>
      <c r="X23" s="20">
        <v>19.564105393184025</v>
      </c>
      <c r="Y23" s="20">
        <v>19.564105393184025</v>
      </c>
      <c r="Z23" s="20">
        <v>19.564105393184025</v>
      </c>
      <c r="AA23" s="20">
        <v>19.564105393184025</v>
      </c>
      <c r="AB23" s="20">
        <v>19.564105393184025</v>
      </c>
      <c r="AC23" s="20">
        <v>19.564105393184025</v>
      </c>
      <c r="AD23" s="20">
        <v>19.564105393184025</v>
      </c>
      <c r="AE23" s="20">
        <v>19.564105393184025</v>
      </c>
      <c r="AF23" s="20">
        <v>19.564105393184025</v>
      </c>
      <c r="AH23" s="22">
        <v>0.250000000000001</v>
      </c>
      <c r="AI23" s="20">
        <f ca="1"/>
        <v>4321.8611449446144</v>
      </c>
      <c r="AJ23" s="20" cm="1">
        <f t="array" ref="AJ23:BM23">$AH23*Total_Maximum_Demand__MVA____Option_1_Winter_POE10</f>
        <v>12.049444482583223</v>
      </c>
      <c r="AK23" s="20">
        <v>16.346186958866589</v>
      </c>
      <c r="AL23" s="20">
        <v>17.520779923981472</v>
      </c>
      <c r="AM23" s="20">
        <v>17.702095562664294</v>
      </c>
      <c r="AN23" s="20">
        <v>17.816741713816722</v>
      </c>
      <c r="AO23" s="20">
        <v>18.069523113370323</v>
      </c>
      <c r="AP23" s="20">
        <v>18.6673145714547</v>
      </c>
      <c r="AQ23" s="20">
        <v>18.993164400419499</v>
      </c>
      <c r="AR23" s="20">
        <v>19.614935206595803</v>
      </c>
      <c r="AS23" s="20">
        <v>21.506079135171184</v>
      </c>
      <c r="AT23" s="20">
        <v>19.945732255490451</v>
      </c>
      <c r="AU23" s="20">
        <v>19.640134203022505</v>
      </c>
      <c r="AV23" s="20">
        <v>20.051346491958107</v>
      </c>
      <c r="AW23" s="20">
        <v>20.951316344681285</v>
      </c>
      <c r="AX23" s="20">
        <v>20.341207663046607</v>
      </c>
      <c r="AY23" s="20">
        <v>20.341207663046607</v>
      </c>
      <c r="AZ23" s="20">
        <v>20.341207663046607</v>
      </c>
      <c r="BA23" s="20">
        <v>20.341207663046607</v>
      </c>
      <c r="BB23" s="20">
        <v>20.341207663046607</v>
      </c>
      <c r="BC23" s="20">
        <v>20.341207663046607</v>
      </c>
      <c r="BD23" s="20">
        <v>20.341207663046607</v>
      </c>
      <c r="BE23" s="20">
        <v>20.341207663046607</v>
      </c>
      <c r="BF23" s="20">
        <v>20.341207663046607</v>
      </c>
      <c r="BG23" s="20">
        <v>20.341207663046607</v>
      </c>
      <c r="BH23" s="20">
        <v>20.341207663046607</v>
      </c>
      <c r="BI23" s="20">
        <v>20.341207663046607</v>
      </c>
      <c r="BJ23" s="20">
        <v>20.341207663046607</v>
      </c>
      <c r="BK23" s="20">
        <v>20.341207663046607</v>
      </c>
      <c r="BL23" s="20">
        <v>20.341207663046607</v>
      </c>
      <c r="BM23" s="20">
        <v>20.341207663046607</v>
      </c>
    </row>
    <row r="24" spans="1:65">
      <c r="A24" s="22">
        <v>0.20000000000000101</v>
      </c>
      <c r="B24" s="20">
        <f ca="1"/>
        <v>4353.0669914732325</v>
      </c>
      <c r="C24" s="20" cm="1">
        <f t="array" ref="C24:AF24">$A24*Total_Maximum_Demand__MVA____Option_1_Winter_POE50</f>
        <v>9.0062222329620845</v>
      </c>
      <c r="D24" s="20">
        <v>12.487522528086963</v>
      </c>
      <c r="E24" s="20">
        <v>13.391871272716728</v>
      </c>
      <c r="F24" s="20">
        <v>13.545694278575908</v>
      </c>
      <c r="G24" s="20">
        <v>13.665345500121649</v>
      </c>
      <c r="H24" s="20">
        <v>13.87206242220585</v>
      </c>
      <c r="I24" s="20">
        <v>14.342929603355394</v>
      </c>
      <c r="J24" s="20">
        <v>14.657752529827993</v>
      </c>
      <c r="K24" s="20">
        <v>15.056979240127335</v>
      </c>
      <c r="L24" s="20">
        <v>15.263987693271757</v>
      </c>
      <c r="M24" s="20">
        <v>15.445828986555297</v>
      </c>
      <c r="N24" s="20">
        <v>15.109108523683377</v>
      </c>
      <c r="O24" s="20">
        <v>15.502768832580717</v>
      </c>
      <c r="P24" s="20">
        <v>16.121902769881959</v>
      </c>
      <c r="Q24" s="20">
        <v>15.651284314547237</v>
      </c>
      <c r="R24" s="20">
        <v>15.651284314547237</v>
      </c>
      <c r="S24" s="20">
        <v>15.651284314547237</v>
      </c>
      <c r="T24" s="20">
        <v>15.651284314547237</v>
      </c>
      <c r="U24" s="20">
        <v>15.651284314547237</v>
      </c>
      <c r="V24" s="20">
        <v>15.651284314547237</v>
      </c>
      <c r="W24" s="20">
        <v>15.651284314547237</v>
      </c>
      <c r="X24" s="20">
        <v>15.651284314547237</v>
      </c>
      <c r="Y24" s="20">
        <v>15.651284314547237</v>
      </c>
      <c r="Z24" s="20">
        <v>15.651284314547237</v>
      </c>
      <c r="AA24" s="20">
        <v>15.651284314547237</v>
      </c>
      <c r="AB24" s="20">
        <v>15.651284314547237</v>
      </c>
      <c r="AC24" s="20">
        <v>15.651284314547237</v>
      </c>
      <c r="AD24" s="20">
        <v>15.651284314547237</v>
      </c>
      <c r="AE24" s="20">
        <v>15.651284314547237</v>
      </c>
      <c r="AF24" s="20">
        <v>15.651284314547237</v>
      </c>
      <c r="AH24" s="22">
        <v>0.20000000000000101</v>
      </c>
      <c r="AI24" s="20">
        <f ca="1"/>
        <v>4353.0669914732325</v>
      </c>
      <c r="AJ24" s="20" cm="1">
        <f t="array" ref="AJ24:BM24">$AH24*Total_Maximum_Demand__MVA____Option_1_Winter_POE10</f>
        <v>9.6395555860665887</v>
      </c>
      <c r="AK24" s="20">
        <v>13.076949567093287</v>
      </c>
      <c r="AL24" s="20">
        <v>14.016623939185191</v>
      </c>
      <c r="AM24" s="20">
        <v>14.16167645013145</v>
      </c>
      <c r="AN24" s="20">
        <v>14.253393371053393</v>
      </c>
      <c r="AO24" s="20">
        <v>14.455618490696274</v>
      </c>
      <c r="AP24" s="20">
        <v>14.933851657163775</v>
      </c>
      <c r="AQ24" s="20">
        <v>15.194531520335616</v>
      </c>
      <c r="AR24" s="20">
        <v>15.691948165276658</v>
      </c>
      <c r="AS24" s="20">
        <v>17.204863308136964</v>
      </c>
      <c r="AT24" s="20">
        <v>15.956585804392379</v>
      </c>
      <c r="AU24" s="20">
        <v>15.712107362418021</v>
      </c>
      <c r="AV24" s="20">
        <v>16.041077193566501</v>
      </c>
      <c r="AW24" s="20">
        <v>16.761053075745043</v>
      </c>
      <c r="AX24" s="20">
        <v>16.272966130437304</v>
      </c>
      <c r="AY24" s="20">
        <v>16.272966130437304</v>
      </c>
      <c r="AZ24" s="20">
        <v>16.272966130437304</v>
      </c>
      <c r="BA24" s="20">
        <v>16.272966130437304</v>
      </c>
      <c r="BB24" s="20">
        <v>16.272966130437304</v>
      </c>
      <c r="BC24" s="20">
        <v>16.272966130437304</v>
      </c>
      <c r="BD24" s="20">
        <v>16.272966130437304</v>
      </c>
      <c r="BE24" s="20">
        <v>16.272966130437304</v>
      </c>
      <c r="BF24" s="20">
        <v>16.272966130437304</v>
      </c>
      <c r="BG24" s="20">
        <v>16.272966130437304</v>
      </c>
      <c r="BH24" s="20">
        <v>16.272966130437304</v>
      </c>
      <c r="BI24" s="20">
        <v>16.272966130437304</v>
      </c>
      <c r="BJ24" s="20">
        <v>16.272966130437304</v>
      </c>
      <c r="BK24" s="20">
        <v>16.272966130437304</v>
      </c>
      <c r="BL24" s="20">
        <v>16.272966130437304</v>
      </c>
      <c r="BM24" s="20">
        <v>16.272966130437304</v>
      </c>
    </row>
    <row r="25" spans="1:65">
      <c r="A25" s="22">
        <v>0.15000000000000099</v>
      </c>
      <c r="B25" s="20">
        <f ca="1"/>
        <v>4369.4129110834619</v>
      </c>
      <c r="C25" s="20" cm="1">
        <f t="array" ref="C25:AF25">$A25*Total_Maximum_Demand__MVA____Option_1_Winter_POE50</f>
        <v>6.7546666747215749</v>
      </c>
      <c r="D25" s="20">
        <v>9.3656418960652363</v>
      </c>
      <c r="E25" s="20">
        <v>10.043903454537562</v>
      </c>
      <c r="F25" s="20">
        <v>10.159270708931947</v>
      </c>
      <c r="G25" s="20">
        <v>10.249009125091254</v>
      </c>
      <c r="H25" s="20">
        <v>10.404046816654404</v>
      </c>
      <c r="I25" s="20">
        <v>10.757197202516563</v>
      </c>
      <c r="J25" s="20">
        <v>10.993314397371012</v>
      </c>
      <c r="K25" s="20">
        <v>11.292734430095519</v>
      </c>
      <c r="L25" s="20">
        <v>11.447990769953835</v>
      </c>
      <c r="M25" s="20">
        <v>11.584371739916492</v>
      </c>
      <c r="N25" s="20">
        <v>11.331831392762551</v>
      </c>
      <c r="O25" s="20">
        <v>11.627076624435556</v>
      </c>
      <c r="P25" s="20">
        <v>12.09142707741149</v>
      </c>
      <c r="Q25" s="20">
        <v>11.738463235910446</v>
      </c>
      <c r="R25" s="20">
        <v>11.738463235910446</v>
      </c>
      <c r="S25" s="20">
        <v>11.738463235910446</v>
      </c>
      <c r="T25" s="20">
        <v>11.738463235910446</v>
      </c>
      <c r="U25" s="20">
        <v>11.738463235910446</v>
      </c>
      <c r="V25" s="20">
        <v>11.738463235910446</v>
      </c>
      <c r="W25" s="20">
        <v>11.738463235910446</v>
      </c>
      <c r="X25" s="20">
        <v>11.738463235910446</v>
      </c>
      <c r="Y25" s="20">
        <v>11.738463235910446</v>
      </c>
      <c r="Z25" s="20">
        <v>11.738463235910446</v>
      </c>
      <c r="AA25" s="20">
        <v>11.738463235910446</v>
      </c>
      <c r="AB25" s="20">
        <v>11.738463235910446</v>
      </c>
      <c r="AC25" s="20">
        <v>11.738463235910446</v>
      </c>
      <c r="AD25" s="20">
        <v>11.738463235910446</v>
      </c>
      <c r="AE25" s="20">
        <v>11.738463235910446</v>
      </c>
      <c r="AF25" s="20">
        <v>11.738463235910446</v>
      </c>
      <c r="AH25" s="22">
        <v>0.15000000000000099</v>
      </c>
      <c r="AI25" s="20">
        <f ca="1"/>
        <v>4369.4129110834619</v>
      </c>
      <c r="AJ25" s="20" cm="1">
        <f t="array" ref="AJ25:BM25">$AH25*Total_Maximum_Demand__MVA____Option_1_Winter_POE10</f>
        <v>7.2296666895499531</v>
      </c>
      <c r="AK25" s="20">
        <v>9.8077121753199794</v>
      </c>
      <c r="AL25" s="20">
        <v>10.51246795438891</v>
      </c>
      <c r="AM25" s="20">
        <v>10.621257337598603</v>
      </c>
      <c r="AN25" s="20">
        <v>10.690045028290061</v>
      </c>
      <c r="AO25" s="20">
        <v>10.841713868022223</v>
      </c>
      <c r="AP25" s="20">
        <v>11.20038874287285</v>
      </c>
      <c r="AQ25" s="20">
        <v>11.39589864025173</v>
      </c>
      <c r="AR25" s="20">
        <v>11.768961123957512</v>
      </c>
      <c r="AS25" s="20">
        <v>12.903647481102745</v>
      </c>
      <c r="AT25" s="20">
        <v>11.967439353294303</v>
      </c>
      <c r="AU25" s="20">
        <v>11.784080521813534</v>
      </c>
      <c r="AV25" s="20">
        <v>12.030807895174895</v>
      </c>
      <c r="AW25" s="20">
        <v>12.570789806808802</v>
      </c>
      <c r="AX25" s="20">
        <v>12.204724597827996</v>
      </c>
      <c r="AY25" s="20">
        <v>12.204724597827996</v>
      </c>
      <c r="AZ25" s="20">
        <v>12.204724597827996</v>
      </c>
      <c r="BA25" s="20">
        <v>12.204724597827996</v>
      </c>
      <c r="BB25" s="20">
        <v>12.204724597827996</v>
      </c>
      <c r="BC25" s="20">
        <v>12.204724597827996</v>
      </c>
      <c r="BD25" s="20">
        <v>12.204724597827996</v>
      </c>
      <c r="BE25" s="20">
        <v>12.204724597827996</v>
      </c>
      <c r="BF25" s="20">
        <v>12.204724597827996</v>
      </c>
      <c r="BG25" s="20">
        <v>12.204724597827996</v>
      </c>
      <c r="BH25" s="20">
        <v>12.204724597827996</v>
      </c>
      <c r="BI25" s="20">
        <v>12.204724597827996</v>
      </c>
      <c r="BJ25" s="20">
        <v>12.204724597827996</v>
      </c>
      <c r="BK25" s="20">
        <v>12.204724597827996</v>
      </c>
      <c r="BL25" s="20">
        <v>12.204724597827996</v>
      </c>
      <c r="BM25" s="20">
        <v>12.204724597827996</v>
      </c>
    </row>
    <row r="26" spans="1:65">
      <c r="A26" s="22">
        <v>0.100000000000001</v>
      </c>
      <c r="B26" s="20">
        <f ca="1"/>
        <v>4378.6260657728635</v>
      </c>
      <c r="C26" s="20" cm="1">
        <f t="array" ref="C26:AF26">$A26*Total_Maximum_Demand__MVA____Option_1_Winter_POE50</f>
        <v>4.5031111164810653</v>
      </c>
      <c r="D26" s="20">
        <v>6.2437612640435125</v>
      </c>
      <c r="E26" s="20">
        <v>6.6959356363583966</v>
      </c>
      <c r="F26" s="20">
        <v>6.7728471392879879</v>
      </c>
      <c r="G26" s="20">
        <v>6.8326727500608584</v>
      </c>
      <c r="H26" s="20">
        <v>6.9360312111029598</v>
      </c>
      <c r="I26" s="20">
        <v>7.1714648016777325</v>
      </c>
      <c r="J26" s="20">
        <v>7.328876264914034</v>
      </c>
      <c r="K26" s="20">
        <v>7.5284896200637057</v>
      </c>
      <c r="L26" s="20">
        <v>7.6319938466359165</v>
      </c>
      <c r="M26" s="20">
        <v>7.7229144932776874</v>
      </c>
      <c r="N26" s="20">
        <v>7.5545542618417265</v>
      </c>
      <c r="O26" s="20">
        <v>7.7513844162903975</v>
      </c>
      <c r="P26" s="20">
        <v>8.0609513849410206</v>
      </c>
      <c r="Q26" s="20">
        <v>7.8256421572736574</v>
      </c>
      <c r="R26" s="20">
        <v>7.8256421572736574</v>
      </c>
      <c r="S26" s="20">
        <v>7.8256421572736574</v>
      </c>
      <c r="T26" s="20">
        <v>7.8256421572736574</v>
      </c>
      <c r="U26" s="20">
        <v>7.8256421572736574</v>
      </c>
      <c r="V26" s="20">
        <v>7.8256421572736574</v>
      </c>
      <c r="W26" s="20">
        <v>7.8256421572736574</v>
      </c>
      <c r="X26" s="20">
        <v>7.8256421572736574</v>
      </c>
      <c r="Y26" s="20">
        <v>7.8256421572736574</v>
      </c>
      <c r="Z26" s="20">
        <v>7.8256421572736574</v>
      </c>
      <c r="AA26" s="20">
        <v>7.8256421572736574</v>
      </c>
      <c r="AB26" s="20">
        <v>7.8256421572736574</v>
      </c>
      <c r="AC26" s="20">
        <v>7.8256421572736574</v>
      </c>
      <c r="AD26" s="20">
        <v>7.8256421572736574</v>
      </c>
      <c r="AE26" s="20">
        <v>7.8256421572736574</v>
      </c>
      <c r="AF26" s="20">
        <v>7.8256421572736574</v>
      </c>
      <c r="AH26" s="22">
        <v>0.100000000000001</v>
      </c>
      <c r="AI26" s="20">
        <f ca="1"/>
        <v>4378.6260657728635</v>
      </c>
      <c r="AJ26" s="20" cm="1">
        <f t="array" ref="AJ26:BM26">$AH26*Total_Maximum_Demand__MVA____Option_1_Winter_POE10</f>
        <v>4.8197777930333183</v>
      </c>
      <c r="AK26" s="20">
        <v>6.5384747835466754</v>
      </c>
      <c r="AL26" s="20">
        <v>7.008311969592631</v>
      </c>
      <c r="AM26" s="20">
        <v>7.0808382250657607</v>
      </c>
      <c r="AN26" s="20">
        <v>7.1266966855267322</v>
      </c>
      <c r="AO26" s="20">
        <v>7.2278092453481735</v>
      </c>
      <c r="AP26" s="20">
        <v>7.4669258285819247</v>
      </c>
      <c r="AQ26" s="20">
        <v>7.5972657601678462</v>
      </c>
      <c r="AR26" s="20">
        <v>7.845974082638369</v>
      </c>
      <c r="AS26" s="20">
        <v>8.6024316540685266</v>
      </c>
      <c r="AT26" s="20">
        <v>7.9782929021962294</v>
      </c>
      <c r="AU26" s="20">
        <v>7.8560536812090493</v>
      </c>
      <c r="AV26" s="20">
        <v>8.0205385967832914</v>
      </c>
      <c r="AW26" s="20">
        <v>8.380526537872564</v>
      </c>
      <c r="AX26" s="20">
        <v>8.136483065218691</v>
      </c>
      <c r="AY26" s="20">
        <v>8.136483065218691</v>
      </c>
      <c r="AZ26" s="20">
        <v>8.136483065218691</v>
      </c>
      <c r="BA26" s="20">
        <v>8.136483065218691</v>
      </c>
      <c r="BB26" s="20">
        <v>8.136483065218691</v>
      </c>
      <c r="BC26" s="20">
        <v>8.136483065218691</v>
      </c>
      <c r="BD26" s="20">
        <v>8.136483065218691</v>
      </c>
      <c r="BE26" s="20">
        <v>8.136483065218691</v>
      </c>
      <c r="BF26" s="20">
        <v>8.136483065218691</v>
      </c>
      <c r="BG26" s="20">
        <v>8.136483065218691</v>
      </c>
      <c r="BH26" s="20">
        <v>8.136483065218691</v>
      </c>
      <c r="BI26" s="20">
        <v>8.136483065218691</v>
      </c>
      <c r="BJ26" s="20">
        <v>8.136483065218691</v>
      </c>
      <c r="BK26" s="20">
        <v>8.136483065218691</v>
      </c>
      <c r="BL26" s="20">
        <v>8.136483065218691</v>
      </c>
      <c r="BM26" s="20">
        <v>8.136483065218691</v>
      </c>
    </row>
    <row r="27" spans="1:65">
      <c r="A27" s="22">
        <v>5.0000000000001002E-2</v>
      </c>
      <c r="B27" s="20">
        <f ca="1"/>
        <v>4391.7028014610469</v>
      </c>
      <c r="C27" s="20" cm="1">
        <f t="array" ref="C27:AF27">$A27*Total_Maximum_Demand__MVA____Option_1_Winter_POE50</f>
        <v>2.2515555582405549</v>
      </c>
      <c r="D27" s="20">
        <v>3.1218806320217873</v>
      </c>
      <c r="E27" s="20">
        <v>3.3479678181792321</v>
      </c>
      <c r="F27" s="20">
        <v>3.3864235696440277</v>
      </c>
      <c r="G27" s="20">
        <v>3.4163363750304634</v>
      </c>
      <c r="H27" s="20">
        <v>3.4680156055515146</v>
      </c>
      <c r="I27" s="20">
        <v>3.5857324008389022</v>
      </c>
      <c r="J27" s="20">
        <v>3.6644381324570534</v>
      </c>
      <c r="K27" s="20">
        <v>3.7642448100318902</v>
      </c>
      <c r="L27" s="20">
        <v>3.815996923317996</v>
      </c>
      <c r="M27" s="20">
        <v>3.8614572466388819</v>
      </c>
      <c r="N27" s="20">
        <v>3.777277130920901</v>
      </c>
      <c r="O27" s="20">
        <v>3.8756922081452374</v>
      </c>
      <c r="P27" s="20">
        <v>4.0304756924705503</v>
      </c>
      <c r="Q27" s="20">
        <v>3.9128210786368678</v>
      </c>
      <c r="R27" s="20">
        <v>3.9128210786368678</v>
      </c>
      <c r="S27" s="20">
        <v>3.9128210786368678</v>
      </c>
      <c r="T27" s="20">
        <v>3.9128210786368678</v>
      </c>
      <c r="U27" s="20">
        <v>3.9128210786368678</v>
      </c>
      <c r="V27" s="20">
        <v>3.9128210786368678</v>
      </c>
      <c r="W27" s="20">
        <v>3.9128210786368678</v>
      </c>
      <c r="X27" s="20">
        <v>3.9128210786368678</v>
      </c>
      <c r="Y27" s="20">
        <v>3.9128210786368678</v>
      </c>
      <c r="Z27" s="20">
        <v>3.9128210786368678</v>
      </c>
      <c r="AA27" s="20">
        <v>3.9128210786368678</v>
      </c>
      <c r="AB27" s="20">
        <v>3.9128210786368678</v>
      </c>
      <c r="AC27" s="20">
        <v>3.9128210786368678</v>
      </c>
      <c r="AD27" s="20">
        <v>3.9128210786368678</v>
      </c>
      <c r="AE27" s="20">
        <v>3.9128210786368678</v>
      </c>
      <c r="AF27" s="20">
        <v>3.9128210786368678</v>
      </c>
      <c r="AH27" s="22">
        <v>5.0000000000001002E-2</v>
      </c>
      <c r="AI27" s="20">
        <f ca="1"/>
        <v>4391.7028014610469</v>
      </c>
      <c r="AJ27" s="20" cm="1">
        <f t="array" ref="AJ27:BM27">$AH27*Total_Maximum_Demand__MVA____Option_1_Winter_POE10</f>
        <v>2.4098888965166831</v>
      </c>
      <c r="AK27" s="20">
        <v>3.2692373917733706</v>
      </c>
      <c r="AL27" s="20">
        <v>3.5041559847963506</v>
      </c>
      <c r="AM27" s="20">
        <v>3.5404191125329154</v>
      </c>
      <c r="AN27" s="20">
        <v>3.5633483427634016</v>
      </c>
      <c r="AO27" s="20">
        <v>3.6139046226741227</v>
      </c>
      <c r="AP27" s="20">
        <v>3.7334629142909996</v>
      </c>
      <c r="AQ27" s="20">
        <v>3.7986328800839608</v>
      </c>
      <c r="AR27" s="20">
        <v>3.9229870413192236</v>
      </c>
      <c r="AS27" s="20">
        <v>4.3012158270343059</v>
      </c>
      <c r="AT27" s="20">
        <v>3.9891464510981547</v>
      </c>
      <c r="AU27" s="20">
        <v>3.9280268406045642</v>
      </c>
      <c r="AV27" s="20">
        <v>4.0102692983916857</v>
      </c>
      <c r="AW27" s="20">
        <v>4.1902632689363237</v>
      </c>
      <c r="AX27" s="20">
        <v>4.0682415326093864</v>
      </c>
      <c r="AY27" s="20">
        <v>4.0682415326093864</v>
      </c>
      <c r="AZ27" s="20">
        <v>4.0682415326093864</v>
      </c>
      <c r="BA27" s="20">
        <v>4.0682415326093864</v>
      </c>
      <c r="BB27" s="20">
        <v>4.0682415326093864</v>
      </c>
      <c r="BC27" s="20">
        <v>4.0682415326093864</v>
      </c>
      <c r="BD27" s="20">
        <v>4.0682415326093864</v>
      </c>
      <c r="BE27" s="20">
        <v>4.0682415326093864</v>
      </c>
      <c r="BF27" s="20">
        <v>4.0682415326093864</v>
      </c>
      <c r="BG27" s="20">
        <v>4.0682415326093864</v>
      </c>
      <c r="BH27" s="20">
        <v>4.0682415326093864</v>
      </c>
      <c r="BI27" s="20">
        <v>4.0682415326093864</v>
      </c>
      <c r="BJ27" s="20">
        <v>4.0682415326093864</v>
      </c>
      <c r="BK27" s="20">
        <v>4.0682415326093864</v>
      </c>
      <c r="BL27" s="20">
        <v>4.0682415326093864</v>
      </c>
      <c r="BM27" s="20">
        <v>4.0682415326093864</v>
      </c>
    </row>
    <row r="28" spans="1:65">
      <c r="A28" s="22">
        <v>9.9920072216264108E-16</v>
      </c>
      <c r="B28" s="20">
        <f ca="1"/>
        <v>4391.7028014610469</v>
      </c>
      <c r="C28" s="20" cm="1">
        <f t="array" ref="C28:AF28">$A28*Total_Maximum_Demand__MVA____Option_1_Winter_POE50</f>
        <v>4.4995118795664521E-14</v>
      </c>
      <c r="D28" s="20">
        <v>6.2387707640433396E-14</v>
      </c>
      <c r="E28" s="20">
        <v>6.6905837234038068E-14</v>
      </c>
      <c r="F28" s="20">
        <v>6.7674337526736675E-14</v>
      </c>
      <c r="G28" s="20">
        <v>6.8272115461617408E-14</v>
      </c>
      <c r="H28" s="20">
        <v>6.9304873950766255E-14</v>
      </c>
      <c r="I28" s="20">
        <v>7.1657328088002807E-14</v>
      </c>
      <c r="J28" s="20">
        <v>7.3230184565426681E-14</v>
      </c>
      <c r="K28" s="20">
        <v>7.5224722651615266E-14</v>
      </c>
      <c r="L28" s="20">
        <v>7.6258937630993635E-14</v>
      </c>
      <c r="M28" s="20">
        <v>7.7167417388833143E-14</v>
      </c>
      <c r="N28" s="20">
        <v>7.5485160740490355E-14</v>
      </c>
      <c r="O28" s="20">
        <v>7.7451889065175292E-14</v>
      </c>
      <c r="P28" s="20">
        <v>8.0545084451509281E-14</v>
      </c>
      <c r="Q28" s="20">
        <v>7.8193872949341684E-14</v>
      </c>
      <c r="R28" s="20">
        <v>7.8193872949341684E-14</v>
      </c>
      <c r="S28" s="20">
        <v>7.8193872949341684E-14</v>
      </c>
      <c r="T28" s="20">
        <v>7.8193872949341684E-14</v>
      </c>
      <c r="U28" s="20">
        <v>7.8193872949341684E-14</v>
      </c>
      <c r="V28" s="20">
        <v>7.8193872949341684E-14</v>
      </c>
      <c r="W28" s="20">
        <v>7.8193872949341684E-14</v>
      </c>
      <c r="X28" s="20">
        <v>7.8193872949341684E-14</v>
      </c>
      <c r="Y28" s="20">
        <v>7.8193872949341684E-14</v>
      </c>
      <c r="Z28" s="20">
        <v>7.8193872949341684E-14</v>
      </c>
      <c r="AA28" s="20">
        <v>7.8193872949341684E-14</v>
      </c>
      <c r="AB28" s="20">
        <v>7.8193872949341684E-14</v>
      </c>
      <c r="AC28" s="20">
        <v>7.8193872949341684E-14</v>
      </c>
      <c r="AD28" s="20">
        <v>7.8193872949341684E-14</v>
      </c>
      <c r="AE28" s="20">
        <v>7.8193872949341684E-14</v>
      </c>
      <c r="AF28" s="20">
        <v>7.8193872949341684E-14</v>
      </c>
      <c r="AH28" s="22">
        <v>9.9920072216264108E-16</v>
      </c>
      <c r="AI28" s="20">
        <f ca="1"/>
        <v>4391.7028014610469</v>
      </c>
      <c r="AJ28" s="20" cm="1">
        <f t="array" ref="AJ28:BM28">$AH28*Total_Maximum_Demand__MVA____Option_1_Winter_POE10</f>
        <v>4.8159254514623037E-14</v>
      </c>
      <c r="AK28" s="20">
        <v>6.5332487255619911E-14</v>
      </c>
      <c r="AL28" s="20">
        <v>7.0027103811579673E-14</v>
      </c>
      <c r="AM28" s="20">
        <v>7.0751786680024702E-14</v>
      </c>
      <c r="AN28" s="20">
        <v>7.1210004748123389E-14</v>
      </c>
      <c r="AO28" s="20">
        <v>7.2220322176056361E-14</v>
      </c>
      <c r="AP28" s="20">
        <v>7.4609576802538615E-14</v>
      </c>
      <c r="AQ28" s="20">
        <v>7.5911934340211418E-14</v>
      </c>
      <c r="AR28" s="20">
        <v>7.8397029694415446E-14</v>
      </c>
      <c r="AS28" s="20">
        <v>8.5955559210999484E-14</v>
      </c>
      <c r="AT28" s="20">
        <v>7.9719160294994662E-14</v>
      </c>
      <c r="AU28" s="20">
        <v>7.8497745116124783E-14</v>
      </c>
      <c r="AV28" s="20">
        <v>8.0141279580391199E-14</v>
      </c>
      <c r="AW28" s="20">
        <v>8.3738281687453598E-14</v>
      </c>
      <c r="AX28" s="20">
        <v>8.1299797546305346E-14</v>
      </c>
      <c r="AY28" s="20">
        <v>8.1299797546305346E-14</v>
      </c>
      <c r="AZ28" s="20">
        <v>8.1299797546305346E-14</v>
      </c>
      <c r="BA28" s="20">
        <v>8.1299797546305346E-14</v>
      </c>
      <c r="BB28" s="20">
        <v>8.1299797546305346E-14</v>
      </c>
      <c r="BC28" s="20">
        <v>8.1299797546305346E-14</v>
      </c>
      <c r="BD28" s="20">
        <v>8.1299797546305346E-14</v>
      </c>
      <c r="BE28" s="20">
        <v>8.1299797546305346E-14</v>
      </c>
      <c r="BF28" s="20">
        <v>8.1299797546305346E-14</v>
      </c>
      <c r="BG28" s="20">
        <v>8.1299797546305346E-14</v>
      </c>
      <c r="BH28" s="20">
        <v>8.1299797546305346E-14</v>
      </c>
      <c r="BI28" s="20">
        <v>8.1299797546305346E-14</v>
      </c>
      <c r="BJ28" s="20">
        <v>8.1299797546305346E-14</v>
      </c>
      <c r="BK28" s="20">
        <v>8.1299797546305346E-14</v>
      </c>
      <c r="BL28" s="20">
        <v>8.1299797546305346E-14</v>
      </c>
      <c r="BM28" s="20">
        <v>8.1299797546305346E-14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51.1620994208401</v>
      </c>
      <c r="D33" s="20">
        <v>67.920999846250893</v>
      </c>
      <c r="E33" s="20">
        <v>72.482699730982205</v>
      </c>
      <c r="F33" s="20">
        <v>72.349846666782895</v>
      </c>
      <c r="G33" s="20">
        <v>72.344950376017493</v>
      </c>
      <c r="H33" s="20">
        <v>72.864843150471003</v>
      </c>
      <c r="I33" s="20">
        <v>73.435345932640104</v>
      </c>
      <c r="J33" s="20">
        <v>74.606604927434503</v>
      </c>
      <c r="K33" s="20">
        <v>75.448253148285403</v>
      </c>
      <c r="L33" s="20">
        <v>75.904817928489294</v>
      </c>
      <c r="M33" s="20">
        <v>76.404077508649095</v>
      </c>
      <c r="N33" s="20">
        <v>76.861123848480105</v>
      </c>
      <c r="O33" s="20">
        <v>77.6870061009529</v>
      </c>
      <c r="P33" s="20">
        <v>78.712067389125096</v>
      </c>
      <c r="Q33" s="20">
        <v>78.640417347586393</v>
      </c>
      <c r="R33" s="20">
        <v>78.640417347586393</v>
      </c>
      <c r="S33" s="20">
        <v>78.640417347586393</v>
      </c>
      <c r="T33" s="20">
        <v>78.640417347586393</v>
      </c>
      <c r="U33" s="20">
        <v>78.640417347586393</v>
      </c>
      <c r="V33" s="20">
        <v>78.640417347586393</v>
      </c>
      <c r="W33" s="20">
        <v>78.640417347586393</v>
      </c>
      <c r="X33" s="20">
        <v>78.640417347586393</v>
      </c>
      <c r="Y33" s="20">
        <v>78.640417347586393</v>
      </c>
      <c r="Z33" s="20">
        <v>78.640417347586393</v>
      </c>
      <c r="AA33" s="20">
        <v>78.640417347586393</v>
      </c>
      <c r="AB33" s="20">
        <v>78.640417347586393</v>
      </c>
      <c r="AC33" s="20">
        <v>78.640417347586393</v>
      </c>
      <c r="AD33" s="20">
        <v>78.640417347586393</v>
      </c>
      <c r="AE33" s="20">
        <v>78.640417347586393</v>
      </c>
      <c r="AF33" s="20">
        <v>78.640417347586393</v>
      </c>
      <c r="AG33" s="20"/>
      <c r="AH33" s="22" cm="1">
        <f t="array" ref="AH33:AH56">Percent_MD</f>
        <v>1</v>
      </c>
      <c r="AI33" s="20" cm="1">
        <f t="array" aca="1" ref="AI33:AI56" ca="1">Summer___MD___Hours</f>
        <v>0</v>
      </c>
      <c r="AJ33" s="20" cm="1">
        <f t="array" ref="AJ33:BM33">$AH33*Total_Maximum_Demand__MVA____Option_1_Summer_POE10</f>
        <v>57.028169206781797</v>
      </c>
      <c r="AK33" s="20">
        <v>73.820698151019798</v>
      </c>
      <c r="AL33" s="20">
        <v>78.214544026396197</v>
      </c>
      <c r="AM33" s="20">
        <v>77.950809098795588</v>
      </c>
      <c r="AN33" s="20">
        <v>77.969430061220891</v>
      </c>
      <c r="AO33" s="20">
        <v>78.41991080121791</v>
      </c>
      <c r="AP33" s="20">
        <v>79.609487396904797</v>
      </c>
      <c r="AQ33" s="20">
        <v>80.405240033379499</v>
      </c>
      <c r="AR33" s="20">
        <v>81.184620729364099</v>
      </c>
      <c r="AS33" s="20">
        <v>82.09624792587509</v>
      </c>
      <c r="AT33" s="20">
        <v>82.940562302890001</v>
      </c>
      <c r="AU33" s="20">
        <v>83.760612526140704</v>
      </c>
      <c r="AV33" s="20">
        <v>83.853650750875502</v>
      </c>
      <c r="AW33" s="20">
        <v>84.810881450221999</v>
      </c>
      <c r="AX33" s="20">
        <v>84.084061690674588</v>
      </c>
      <c r="AY33" s="20">
        <v>84.084061690674588</v>
      </c>
      <c r="AZ33" s="20">
        <v>84.084061690674588</v>
      </c>
      <c r="BA33" s="20">
        <v>84.084061690674588</v>
      </c>
      <c r="BB33" s="20">
        <v>84.084061690674588</v>
      </c>
      <c r="BC33" s="20">
        <v>84.084061690674588</v>
      </c>
      <c r="BD33" s="20">
        <v>84.084061690674588</v>
      </c>
      <c r="BE33" s="20">
        <v>84.084061690674588</v>
      </c>
      <c r="BF33" s="20">
        <v>84.084061690674588</v>
      </c>
      <c r="BG33" s="20">
        <v>84.084061690674588</v>
      </c>
      <c r="BH33" s="20">
        <v>84.084061690674588</v>
      </c>
      <c r="BI33" s="20">
        <v>84.084061690674588</v>
      </c>
      <c r="BJ33" s="20">
        <v>84.084061690674588</v>
      </c>
      <c r="BK33" s="20">
        <v>84.084061690674588</v>
      </c>
      <c r="BL33" s="20">
        <v>84.084061690674588</v>
      </c>
      <c r="BM33" s="20">
        <v>84.084061690674588</v>
      </c>
    </row>
    <row r="34" spans="1:65">
      <c r="A34" s="22">
        <v>0.99</v>
      </c>
      <c r="B34" s="20">
        <f ca="1"/>
        <v>0</v>
      </c>
      <c r="C34" s="20" cm="1">
        <f t="array" ref="C34:AF34">$A34*Total_Maximum_Demand__MVA____Option_1_Summer_POE50</f>
        <v>50.6504784266317</v>
      </c>
      <c r="D34" s="20">
        <v>67.241789847788382</v>
      </c>
      <c r="E34" s="20">
        <v>71.757872733672386</v>
      </c>
      <c r="F34" s="20">
        <v>71.626348200115061</v>
      </c>
      <c r="G34" s="20">
        <v>71.621500872257315</v>
      </c>
      <c r="H34" s="20">
        <v>72.136194718966294</v>
      </c>
      <c r="I34" s="20">
        <v>72.700992473313704</v>
      </c>
      <c r="J34" s="20">
        <v>73.860538878160156</v>
      </c>
      <c r="K34" s="20">
        <v>74.693770616802553</v>
      </c>
      <c r="L34" s="20">
        <v>75.145769749204405</v>
      </c>
      <c r="M34" s="20">
        <v>75.64003673356261</v>
      </c>
      <c r="N34" s="20">
        <v>76.092512609995296</v>
      </c>
      <c r="O34" s="20">
        <v>76.910136039943367</v>
      </c>
      <c r="P34" s="20">
        <v>77.924946715233844</v>
      </c>
      <c r="Q34" s="20">
        <v>77.854013174110534</v>
      </c>
      <c r="R34" s="20">
        <v>77.854013174110534</v>
      </c>
      <c r="S34" s="20">
        <v>77.854013174110534</v>
      </c>
      <c r="T34" s="20">
        <v>77.854013174110534</v>
      </c>
      <c r="U34" s="20">
        <v>77.854013174110534</v>
      </c>
      <c r="V34" s="20">
        <v>77.854013174110534</v>
      </c>
      <c r="W34" s="20">
        <v>77.854013174110534</v>
      </c>
      <c r="X34" s="20">
        <v>77.854013174110534</v>
      </c>
      <c r="Y34" s="20">
        <v>77.854013174110534</v>
      </c>
      <c r="Z34" s="20">
        <v>77.854013174110534</v>
      </c>
      <c r="AA34" s="20">
        <v>77.854013174110534</v>
      </c>
      <c r="AB34" s="20">
        <v>77.854013174110534</v>
      </c>
      <c r="AC34" s="20">
        <v>77.854013174110534</v>
      </c>
      <c r="AD34" s="20">
        <v>77.854013174110534</v>
      </c>
      <c r="AE34" s="20">
        <v>77.854013174110534</v>
      </c>
      <c r="AF34" s="20">
        <v>77.854013174110534</v>
      </c>
      <c r="AG34" s="20"/>
      <c r="AH34" s="22">
        <v>0.99</v>
      </c>
      <c r="AI34" s="20">
        <f ca="1"/>
        <v>1.5126571379369724</v>
      </c>
      <c r="AJ34" s="20" cm="1">
        <f t="array" ref="AJ34:BM34">$AH34*Total_Maximum_Demand__MVA____Option_1_Summer_POE10</f>
        <v>56.457887514713981</v>
      </c>
      <c r="AK34" s="20">
        <v>73.082491169509595</v>
      </c>
      <c r="AL34" s="20">
        <v>77.432398586132237</v>
      </c>
      <c r="AM34" s="20">
        <v>77.171301007807628</v>
      </c>
      <c r="AN34" s="20">
        <v>77.189735760608684</v>
      </c>
      <c r="AO34" s="20">
        <v>77.635711693205735</v>
      </c>
      <c r="AP34" s="20">
        <v>78.813392522935743</v>
      </c>
      <c r="AQ34" s="20">
        <v>79.601187633045697</v>
      </c>
      <c r="AR34" s="20">
        <v>80.372774522070458</v>
      </c>
      <c r="AS34" s="20">
        <v>81.275285446616337</v>
      </c>
      <c r="AT34" s="20">
        <v>82.111156679861097</v>
      </c>
      <c r="AU34" s="20">
        <v>82.923006400879302</v>
      </c>
      <c r="AV34" s="20">
        <v>83.015114243366753</v>
      </c>
      <c r="AW34" s="20">
        <v>83.962772635719773</v>
      </c>
      <c r="AX34" s="20">
        <v>83.243221073767842</v>
      </c>
      <c r="AY34" s="20">
        <v>83.243221073767842</v>
      </c>
      <c r="AZ34" s="20">
        <v>83.243221073767842</v>
      </c>
      <c r="BA34" s="20">
        <v>83.243221073767842</v>
      </c>
      <c r="BB34" s="20">
        <v>83.243221073767842</v>
      </c>
      <c r="BC34" s="20">
        <v>83.243221073767842</v>
      </c>
      <c r="BD34" s="20">
        <v>83.243221073767842</v>
      </c>
      <c r="BE34" s="20">
        <v>83.243221073767842</v>
      </c>
      <c r="BF34" s="20">
        <v>83.243221073767842</v>
      </c>
      <c r="BG34" s="20">
        <v>83.243221073767842</v>
      </c>
      <c r="BH34" s="20">
        <v>83.243221073767842</v>
      </c>
      <c r="BI34" s="20">
        <v>83.243221073767842</v>
      </c>
      <c r="BJ34" s="20">
        <v>83.243221073767842</v>
      </c>
      <c r="BK34" s="20">
        <v>83.243221073767842</v>
      </c>
      <c r="BL34" s="20">
        <v>83.243221073767842</v>
      </c>
      <c r="BM34" s="20">
        <v>83.243221073767842</v>
      </c>
    </row>
    <row r="35" spans="1:65">
      <c r="A35" s="22">
        <v>0.98</v>
      </c>
      <c r="B35" s="20">
        <f ca="1"/>
        <v>0</v>
      </c>
      <c r="C35" s="20" cm="1">
        <f t="array" ref="C35:AF35">$A35*Total_Maximum_Demand__MVA____Option_1_Summer_POE50</f>
        <v>50.138857432423301</v>
      </c>
      <c r="D35" s="20">
        <v>66.562579849325871</v>
      </c>
      <c r="E35" s="20">
        <v>71.033045736362553</v>
      </c>
      <c r="F35" s="20">
        <v>70.902849733447241</v>
      </c>
      <c r="G35" s="20">
        <v>70.898051368497136</v>
      </c>
      <c r="H35" s="20">
        <v>71.407546287461585</v>
      </c>
      <c r="I35" s="20">
        <v>71.966639013987304</v>
      </c>
      <c r="J35" s="20">
        <v>73.114472828885809</v>
      </c>
      <c r="K35" s="20">
        <v>73.939288085319689</v>
      </c>
      <c r="L35" s="20">
        <v>74.386721569919501</v>
      </c>
      <c r="M35" s="20">
        <v>74.875995958476111</v>
      </c>
      <c r="N35" s="20">
        <v>75.323901371510502</v>
      </c>
      <c r="O35" s="20">
        <v>76.133265978933835</v>
      </c>
      <c r="P35" s="20">
        <v>77.137826041342592</v>
      </c>
      <c r="Q35" s="20">
        <v>77.067609000634661</v>
      </c>
      <c r="R35" s="20">
        <v>77.067609000634661</v>
      </c>
      <c r="S35" s="20">
        <v>77.067609000634661</v>
      </c>
      <c r="T35" s="20">
        <v>77.067609000634661</v>
      </c>
      <c r="U35" s="20">
        <v>77.067609000634661</v>
      </c>
      <c r="V35" s="20">
        <v>77.067609000634661</v>
      </c>
      <c r="W35" s="20">
        <v>77.067609000634661</v>
      </c>
      <c r="X35" s="20">
        <v>77.067609000634661</v>
      </c>
      <c r="Y35" s="20">
        <v>77.067609000634661</v>
      </c>
      <c r="Z35" s="20">
        <v>77.067609000634661</v>
      </c>
      <c r="AA35" s="20">
        <v>77.067609000634661</v>
      </c>
      <c r="AB35" s="20">
        <v>77.067609000634661</v>
      </c>
      <c r="AC35" s="20">
        <v>77.067609000634661</v>
      </c>
      <c r="AD35" s="20">
        <v>77.067609000634661</v>
      </c>
      <c r="AE35" s="20">
        <v>77.067609000634661</v>
      </c>
      <c r="AF35" s="20">
        <v>77.067609000634661</v>
      </c>
      <c r="AG35" s="20"/>
      <c r="AH35" s="22">
        <v>0.98</v>
      </c>
      <c r="AI35" s="20">
        <f ca="1"/>
        <v>2.2689857069054589</v>
      </c>
      <c r="AJ35" s="20" cm="1">
        <f t="array" ref="AJ35:BM35">$AH35*Total_Maximum_Demand__MVA____Option_1_Summer_POE10</f>
        <v>55.887605822646158</v>
      </c>
      <c r="AK35" s="20">
        <v>72.344284187999406</v>
      </c>
      <c r="AL35" s="20">
        <v>76.650253145868277</v>
      </c>
      <c r="AM35" s="20">
        <v>76.391792916819682</v>
      </c>
      <c r="AN35" s="20">
        <v>76.410041459996478</v>
      </c>
      <c r="AO35" s="20">
        <v>76.851512585193547</v>
      </c>
      <c r="AP35" s="20">
        <v>78.017297648966704</v>
      </c>
      <c r="AQ35" s="20">
        <v>78.797135232711909</v>
      </c>
      <c r="AR35" s="20">
        <v>79.560928314776817</v>
      </c>
      <c r="AS35" s="20">
        <v>80.454322967357584</v>
      </c>
      <c r="AT35" s="20">
        <v>81.281751056832206</v>
      </c>
      <c r="AU35" s="20">
        <v>82.085400275617886</v>
      </c>
      <c r="AV35" s="20">
        <v>82.17657773585799</v>
      </c>
      <c r="AW35" s="20">
        <v>83.114663821217562</v>
      </c>
      <c r="AX35" s="20">
        <v>82.402380456861096</v>
      </c>
      <c r="AY35" s="20">
        <v>82.402380456861096</v>
      </c>
      <c r="AZ35" s="20">
        <v>82.402380456861096</v>
      </c>
      <c r="BA35" s="20">
        <v>82.402380456861096</v>
      </c>
      <c r="BB35" s="20">
        <v>82.402380456861096</v>
      </c>
      <c r="BC35" s="20">
        <v>82.402380456861096</v>
      </c>
      <c r="BD35" s="20">
        <v>82.402380456861096</v>
      </c>
      <c r="BE35" s="20">
        <v>82.402380456861096</v>
      </c>
      <c r="BF35" s="20">
        <v>82.402380456861096</v>
      </c>
      <c r="BG35" s="20">
        <v>82.402380456861096</v>
      </c>
      <c r="BH35" s="20">
        <v>82.402380456861096</v>
      </c>
      <c r="BI35" s="20">
        <v>82.402380456861096</v>
      </c>
      <c r="BJ35" s="20">
        <v>82.402380456861096</v>
      </c>
      <c r="BK35" s="20">
        <v>82.402380456861096</v>
      </c>
      <c r="BL35" s="20">
        <v>82.402380456861096</v>
      </c>
      <c r="BM35" s="20">
        <v>82.402380456861096</v>
      </c>
    </row>
    <row r="36" spans="1:65">
      <c r="A36" s="22">
        <v>0.97</v>
      </c>
      <c r="B36" s="20">
        <f ca="1"/>
        <v>0.37816428448424311</v>
      </c>
      <c r="C36" s="20" cm="1">
        <f t="array" ref="C36:AF36">$A36*Total_Maximum_Demand__MVA____Option_1_Summer_POE50</f>
        <v>49.627236438214894</v>
      </c>
      <c r="D36" s="20">
        <v>65.88336985086336</v>
      </c>
      <c r="E36" s="20">
        <v>70.308218739052734</v>
      </c>
      <c r="F36" s="20">
        <v>70.179351266779406</v>
      </c>
      <c r="G36" s="20">
        <v>70.174601864736971</v>
      </c>
      <c r="H36" s="20">
        <v>70.678897855956876</v>
      </c>
      <c r="I36" s="20">
        <v>71.232285554660905</v>
      </c>
      <c r="J36" s="20">
        <v>72.368406779611462</v>
      </c>
      <c r="K36" s="20">
        <v>73.184805553836838</v>
      </c>
      <c r="L36" s="20">
        <v>73.627673390634612</v>
      </c>
      <c r="M36" s="20">
        <v>74.111955183389625</v>
      </c>
      <c r="N36" s="20">
        <v>74.555290133025693</v>
      </c>
      <c r="O36" s="20">
        <v>75.356395917924317</v>
      </c>
      <c r="P36" s="20">
        <v>76.35070536745134</v>
      </c>
      <c r="Q36" s="20">
        <v>76.281204827158803</v>
      </c>
      <c r="R36" s="20">
        <v>76.281204827158803</v>
      </c>
      <c r="S36" s="20">
        <v>76.281204827158803</v>
      </c>
      <c r="T36" s="20">
        <v>76.281204827158803</v>
      </c>
      <c r="U36" s="20">
        <v>76.281204827158803</v>
      </c>
      <c r="V36" s="20">
        <v>76.281204827158803</v>
      </c>
      <c r="W36" s="20">
        <v>76.281204827158803</v>
      </c>
      <c r="X36" s="20">
        <v>76.281204827158803</v>
      </c>
      <c r="Y36" s="20">
        <v>76.281204827158803</v>
      </c>
      <c r="Z36" s="20">
        <v>76.281204827158803</v>
      </c>
      <c r="AA36" s="20">
        <v>76.281204827158803</v>
      </c>
      <c r="AB36" s="20">
        <v>76.281204827158803</v>
      </c>
      <c r="AC36" s="20">
        <v>76.281204827158803</v>
      </c>
      <c r="AD36" s="20">
        <v>76.281204827158803</v>
      </c>
      <c r="AE36" s="20">
        <v>76.281204827158803</v>
      </c>
      <c r="AF36" s="20">
        <v>76.281204827158803</v>
      </c>
      <c r="AG36" s="20"/>
      <c r="AH36" s="22">
        <v>0.97</v>
      </c>
      <c r="AI36" s="20">
        <f ca="1"/>
        <v>3.7816428448424322</v>
      </c>
      <c r="AJ36" s="20" cm="1">
        <f t="array" ref="AJ36:BM36">$AH36*Total_Maximum_Demand__MVA____Option_1_Summer_POE10</f>
        <v>55.317324130578342</v>
      </c>
      <c r="AK36" s="20">
        <v>71.606077206489203</v>
      </c>
      <c r="AL36" s="20">
        <v>75.868107705604302</v>
      </c>
      <c r="AM36" s="20">
        <v>75.612284825831722</v>
      </c>
      <c r="AN36" s="20">
        <v>75.630347159384257</v>
      </c>
      <c r="AO36" s="20">
        <v>76.067313477181372</v>
      </c>
      <c r="AP36" s="20">
        <v>77.22120277499765</v>
      </c>
      <c r="AQ36" s="20">
        <v>77.993082832378107</v>
      </c>
      <c r="AR36" s="20">
        <v>78.749082107483176</v>
      </c>
      <c r="AS36" s="20">
        <v>79.63336048809883</v>
      </c>
      <c r="AT36" s="20">
        <v>80.452345433803302</v>
      </c>
      <c r="AU36" s="20">
        <v>81.247794150356484</v>
      </c>
      <c r="AV36" s="20">
        <v>81.33804122834924</v>
      </c>
      <c r="AW36" s="20">
        <v>82.266555006715336</v>
      </c>
      <c r="AX36" s="20">
        <v>81.561539839954349</v>
      </c>
      <c r="AY36" s="20">
        <v>81.561539839954349</v>
      </c>
      <c r="AZ36" s="20">
        <v>81.561539839954349</v>
      </c>
      <c r="BA36" s="20">
        <v>81.561539839954349</v>
      </c>
      <c r="BB36" s="20">
        <v>81.561539839954349</v>
      </c>
      <c r="BC36" s="20">
        <v>81.561539839954349</v>
      </c>
      <c r="BD36" s="20">
        <v>81.561539839954349</v>
      </c>
      <c r="BE36" s="20">
        <v>81.561539839954349</v>
      </c>
      <c r="BF36" s="20">
        <v>81.561539839954349</v>
      </c>
      <c r="BG36" s="20">
        <v>81.561539839954349</v>
      </c>
      <c r="BH36" s="20">
        <v>81.561539839954349</v>
      </c>
      <c r="BI36" s="20">
        <v>81.561539839954349</v>
      </c>
      <c r="BJ36" s="20">
        <v>81.561539839954349</v>
      </c>
      <c r="BK36" s="20">
        <v>81.561539839954349</v>
      </c>
      <c r="BL36" s="20">
        <v>81.561539839954349</v>
      </c>
      <c r="BM36" s="20">
        <v>81.561539839954349</v>
      </c>
    </row>
    <row r="37" spans="1:65">
      <c r="A37" s="22">
        <v>0.95</v>
      </c>
      <c r="B37" s="20">
        <f ca="1"/>
        <v>2.2689857069054589</v>
      </c>
      <c r="C37" s="20" cm="1">
        <f t="array" ref="C37:AF37">$A37*Total_Maximum_Demand__MVA____Option_1_Summer_POE50</f>
        <v>48.603994449798094</v>
      </c>
      <c r="D37" s="20">
        <v>64.524949853938352</v>
      </c>
      <c r="E37" s="20">
        <v>68.858564744433096</v>
      </c>
      <c r="F37" s="20">
        <v>68.732354333443752</v>
      </c>
      <c r="G37" s="20">
        <v>68.727702857216613</v>
      </c>
      <c r="H37" s="20">
        <v>69.221600992947444</v>
      </c>
      <c r="I37" s="20">
        <v>69.763578636008091</v>
      </c>
      <c r="J37" s="20">
        <v>70.876274681062782</v>
      </c>
      <c r="K37" s="20">
        <v>71.675840490871124</v>
      </c>
      <c r="L37" s="20">
        <v>72.10957703206482</v>
      </c>
      <c r="M37" s="20">
        <v>72.583873633216641</v>
      </c>
      <c r="N37" s="20">
        <v>73.01806765605609</v>
      </c>
      <c r="O37" s="20">
        <v>73.802655795905252</v>
      </c>
      <c r="P37" s="20">
        <v>74.776464019668836</v>
      </c>
      <c r="Q37" s="20">
        <v>74.708396480207071</v>
      </c>
      <c r="R37" s="20">
        <v>74.708396480207071</v>
      </c>
      <c r="S37" s="20">
        <v>74.708396480207071</v>
      </c>
      <c r="T37" s="20">
        <v>74.708396480207071</v>
      </c>
      <c r="U37" s="20">
        <v>74.708396480207071</v>
      </c>
      <c r="V37" s="20">
        <v>74.708396480207071</v>
      </c>
      <c r="W37" s="20">
        <v>74.708396480207071</v>
      </c>
      <c r="X37" s="20">
        <v>74.708396480207071</v>
      </c>
      <c r="Y37" s="20">
        <v>74.708396480207071</v>
      </c>
      <c r="Z37" s="20">
        <v>74.708396480207071</v>
      </c>
      <c r="AA37" s="20">
        <v>74.708396480207071</v>
      </c>
      <c r="AB37" s="20">
        <v>74.708396480207071</v>
      </c>
      <c r="AC37" s="20">
        <v>74.708396480207071</v>
      </c>
      <c r="AD37" s="20">
        <v>74.708396480207071</v>
      </c>
      <c r="AE37" s="20">
        <v>74.708396480207071</v>
      </c>
      <c r="AF37" s="20">
        <v>74.708396480207071</v>
      </c>
      <c r="AG37" s="20"/>
      <c r="AH37" s="22">
        <v>0.95</v>
      </c>
      <c r="AI37" s="20">
        <f ca="1"/>
        <v>6.0506285517478897</v>
      </c>
      <c r="AJ37" s="20" cm="1">
        <f t="array" ref="AJ37:BM37">$AH37*Total_Maximum_Demand__MVA____Option_1_Summer_POE10</f>
        <v>54.176760746442703</v>
      </c>
      <c r="AK37" s="20">
        <v>70.129663243468798</v>
      </c>
      <c r="AL37" s="20">
        <v>74.303816825076382</v>
      </c>
      <c r="AM37" s="20">
        <v>74.053268643855802</v>
      </c>
      <c r="AN37" s="20">
        <v>74.070958558159845</v>
      </c>
      <c r="AO37" s="20">
        <v>74.498915261157009</v>
      </c>
      <c r="AP37" s="20">
        <v>75.629013027059557</v>
      </c>
      <c r="AQ37" s="20">
        <v>76.384978031710517</v>
      </c>
      <c r="AR37" s="20">
        <v>77.125389692895894</v>
      </c>
      <c r="AS37" s="20">
        <v>77.991435529581338</v>
      </c>
      <c r="AT37" s="20">
        <v>78.793534187745493</v>
      </c>
      <c r="AU37" s="20">
        <v>79.572581899833665</v>
      </c>
      <c r="AV37" s="20">
        <v>79.660968213331728</v>
      </c>
      <c r="AW37" s="20">
        <v>80.570337377710899</v>
      </c>
      <c r="AX37" s="20">
        <v>79.879858606140857</v>
      </c>
      <c r="AY37" s="20">
        <v>79.879858606140857</v>
      </c>
      <c r="AZ37" s="20">
        <v>79.879858606140857</v>
      </c>
      <c r="BA37" s="20">
        <v>79.879858606140857</v>
      </c>
      <c r="BB37" s="20">
        <v>79.879858606140857</v>
      </c>
      <c r="BC37" s="20">
        <v>79.879858606140857</v>
      </c>
      <c r="BD37" s="20">
        <v>79.879858606140857</v>
      </c>
      <c r="BE37" s="20">
        <v>79.879858606140857</v>
      </c>
      <c r="BF37" s="20">
        <v>79.879858606140857</v>
      </c>
      <c r="BG37" s="20">
        <v>79.879858606140857</v>
      </c>
      <c r="BH37" s="20">
        <v>79.879858606140857</v>
      </c>
      <c r="BI37" s="20">
        <v>79.879858606140857</v>
      </c>
      <c r="BJ37" s="20">
        <v>79.879858606140857</v>
      </c>
      <c r="BK37" s="20">
        <v>79.879858606140857</v>
      </c>
      <c r="BL37" s="20">
        <v>79.879858606140857</v>
      </c>
      <c r="BM37" s="20">
        <v>79.879858606140857</v>
      </c>
    </row>
    <row r="38" spans="1:65">
      <c r="A38" s="22">
        <v>0.9</v>
      </c>
      <c r="B38" s="20">
        <f ca="1"/>
        <v>5.6724642672636474</v>
      </c>
      <c r="C38" s="20" cm="1">
        <f t="array" ref="C38:AF38">$A38*Total_Maximum_Demand__MVA____Option_1_Summer_POE50</f>
        <v>46.045889478756088</v>
      </c>
      <c r="D38" s="20">
        <v>61.128899861625804</v>
      </c>
      <c r="E38" s="20">
        <v>65.234429757883987</v>
      </c>
      <c r="F38" s="20">
        <v>65.114862000104608</v>
      </c>
      <c r="G38" s="20">
        <v>65.110455338415747</v>
      </c>
      <c r="H38" s="20">
        <v>65.578358835423899</v>
      </c>
      <c r="I38" s="20">
        <v>66.091811339376093</v>
      </c>
      <c r="J38" s="20">
        <v>67.14594443469106</v>
      </c>
      <c r="K38" s="20">
        <v>67.90342783345686</v>
      </c>
      <c r="L38" s="20">
        <v>68.31433613564036</v>
      </c>
      <c r="M38" s="20">
        <v>68.763669757784186</v>
      </c>
      <c r="N38" s="20">
        <v>69.175011463632103</v>
      </c>
      <c r="O38" s="20">
        <v>69.918305490857605</v>
      </c>
      <c r="P38" s="20">
        <v>70.840860650212591</v>
      </c>
      <c r="Q38" s="20">
        <v>70.776375612827749</v>
      </c>
      <c r="R38" s="20">
        <v>70.776375612827749</v>
      </c>
      <c r="S38" s="20">
        <v>70.776375612827749</v>
      </c>
      <c r="T38" s="20">
        <v>70.776375612827749</v>
      </c>
      <c r="U38" s="20">
        <v>70.776375612827749</v>
      </c>
      <c r="V38" s="20">
        <v>70.776375612827749</v>
      </c>
      <c r="W38" s="20">
        <v>70.776375612827749</v>
      </c>
      <c r="X38" s="20">
        <v>70.776375612827749</v>
      </c>
      <c r="Y38" s="20">
        <v>70.776375612827749</v>
      </c>
      <c r="Z38" s="20">
        <v>70.776375612827749</v>
      </c>
      <c r="AA38" s="20">
        <v>70.776375612827749</v>
      </c>
      <c r="AB38" s="20">
        <v>70.776375612827749</v>
      </c>
      <c r="AC38" s="20">
        <v>70.776375612827749</v>
      </c>
      <c r="AD38" s="20">
        <v>70.776375612827749</v>
      </c>
      <c r="AE38" s="20">
        <v>70.776375612827749</v>
      </c>
      <c r="AF38" s="20">
        <v>70.776375612827749</v>
      </c>
      <c r="AG38" s="20"/>
      <c r="AH38" s="22">
        <v>0.9</v>
      </c>
      <c r="AI38" s="20">
        <f ca="1"/>
        <v>16.261064232822449</v>
      </c>
      <c r="AJ38" s="20" cm="1">
        <f t="array" ref="AJ38:BM38">$AH38*Total_Maximum_Demand__MVA____Option_1_Summer_POE10</f>
        <v>51.325352286103616</v>
      </c>
      <c r="AK38" s="20">
        <v>66.438628335917826</v>
      </c>
      <c r="AL38" s="20">
        <v>70.39308962375658</v>
      </c>
      <c r="AM38" s="20">
        <v>70.155728188916029</v>
      </c>
      <c r="AN38" s="20">
        <v>70.172487055098799</v>
      </c>
      <c r="AO38" s="20">
        <v>70.577919721096123</v>
      </c>
      <c r="AP38" s="20">
        <v>71.648538657214317</v>
      </c>
      <c r="AQ38" s="20">
        <v>72.364716030041549</v>
      </c>
      <c r="AR38" s="20">
        <v>73.066158656427689</v>
      </c>
      <c r="AS38" s="20">
        <v>73.886623133287586</v>
      </c>
      <c r="AT38" s="20">
        <v>74.646506072600999</v>
      </c>
      <c r="AU38" s="20">
        <v>75.38455127352664</v>
      </c>
      <c r="AV38" s="20">
        <v>75.468285675787953</v>
      </c>
      <c r="AW38" s="20">
        <v>76.3297933051998</v>
      </c>
      <c r="AX38" s="20">
        <v>75.675655521607126</v>
      </c>
      <c r="AY38" s="20">
        <v>75.675655521607126</v>
      </c>
      <c r="AZ38" s="20">
        <v>75.675655521607126</v>
      </c>
      <c r="BA38" s="20">
        <v>75.675655521607126</v>
      </c>
      <c r="BB38" s="20">
        <v>75.675655521607126</v>
      </c>
      <c r="BC38" s="20">
        <v>75.675655521607126</v>
      </c>
      <c r="BD38" s="20">
        <v>75.675655521607126</v>
      </c>
      <c r="BE38" s="20">
        <v>75.675655521607126</v>
      </c>
      <c r="BF38" s="20">
        <v>75.675655521607126</v>
      </c>
      <c r="BG38" s="20">
        <v>75.675655521607126</v>
      </c>
      <c r="BH38" s="20">
        <v>75.675655521607126</v>
      </c>
      <c r="BI38" s="20">
        <v>75.675655521607126</v>
      </c>
      <c r="BJ38" s="20">
        <v>75.675655521607126</v>
      </c>
      <c r="BK38" s="20">
        <v>75.675655521607126</v>
      </c>
      <c r="BL38" s="20">
        <v>75.675655521607126</v>
      </c>
      <c r="BM38" s="20">
        <v>75.675655521607126</v>
      </c>
    </row>
    <row r="39" spans="1:65">
      <c r="A39" s="22">
        <v>0.85</v>
      </c>
      <c r="B39" s="20">
        <f ca="1"/>
        <v>15.882899948338205</v>
      </c>
      <c r="C39" s="20" cm="1">
        <f t="array" ref="C39:AF39">$A39*Total_Maximum_Demand__MVA____Option_1_Summer_POE50</f>
        <v>43.487784507714082</v>
      </c>
      <c r="D39" s="20">
        <v>57.732849869313256</v>
      </c>
      <c r="E39" s="20">
        <v>61.610294771334871</v>
      </c>
      <c r="F39" s="20">
        <v>61.497369666765458</v>
      </c>
      <c r="G39" s="20">
        <v>61.493207819614867</v>
      </c>
      <c r="H39" s="20">
        <v>61.935116677900353</v>
      </c>
      <c r="I39" s="20">
        <v>62.420044042744088</v>
      </c>
      <c r="J39" s="20">
        <v>63.415614188319324</v>
      </c>
      <c r="K39" s="20">
        <v>64.131015176042595</v>
      </c>
      <c r="L39" s="20">
        <v>64.519095239215901</v>
      </c>
      <c r="M39" s="20">
        <v>64.943465882351731</v>
      </c>
      <c r="N39" s="20">
        <v>65.331955271208088</v>
      </c>
      <c r="O39" s="20">
        <v>66.033955185809958</v>
      </c>
      <c r="P39" s="20">
        <v>66.905257280756331</v>
      </c>
      <c r="Q39" s="20">
        <v>66.844354745448427</v>
      </c>
      <c r="R39" s="20">
        <v>66.844354745448427</v>
      </c>
      <c r="S39" s="20">
        <v>66.844354745448427</v>
      </c>
      <c r="T39" s="20">
        <v>66.844354745448427</v>
      </c>
      <c r="U39" s="20">
        <v>66.844354745448427</v>
      </c>
      <c r="V39" s="20">
        <v>66.844354745448427</v>
      </c>
      <c r="W39" s="20">
        <v>66.844354745448427</v>
      </c>
      <c r="X39" s="20">
        <v>66.844354745448427</v>
      </c>
      <c r="Y39" s="20">
        <v>66.844354745448427</v>
      </c>
      <c r="Z39" s="20">
        <v>66.844354745448427</v>
      </c>
      <c r="AA39" s="20">
        <v>66.844354745448427</v>
      </c>
      <c r="AB39" s="20">
        <v>66.844354745448427</v>
      </c>
      <c r="AC39" s="20">
        <v>66.844354745448427</v>
      </c>
      <c r="AD39" s="20">
        <v>66.844354745448427</v>
      </c>
      <c r="AE39" s="20">
        <v>66.844354745448427</v>
      </c>
      <c r="AF39" s="20">
        <v>66.844354745448427</v>
      </c>
      <c r="AG39" s="20"/>
      <c r="AH39" s="22">
        <v>0.85</v>
      </c>
      <c r="AI39" s="20">
        <f ca="1"/>
        <v>26.471499913897006</v>
      </c>
      <c r="AJ39" s="20" cm="1">
        <f t="array" ref="AJ39:BM39">$AH39*Total_Maximum_Demand__MVA____Option_1_Summer_POE10</f>
        <v>48.473943825764529</v>
      </c>
      <c r="AK39" s="20">
        <v>62.747593428366827</v>
      </c>
      <c r="AL39" s="20">
        <v>66.482362422436765</v>
      </c>
      <c r="AM39" s="20">
        <v>66.258187733976243</v>
      </c>
      <c r="AN39" s="20">
        <v>66.274015552037753</v>
      </c>
      <c r="AO39" s="20">
        <v>66.656924181035222</v>
      </c>
      <c r="AP39" s="20">
        <v>67.668064287369077</v>
      </c>
      <c r="AQ39" s="20">
        <v>68.344454028372567</v>
      </c>
      <c r="AR39" s="20">
        <v>69.006927619959484</v>
      </c>
      <c r="AS39" s="20">
        <v>69.781810736993819</v>
      </c>
      <c r="AT39" s="20">
        <v>70.499477957456506</v>
      </c>
      <c r="AU39" s="20">
        <v>71.1965206472196</v>
      </c>
      <c r="AV39" s="20">
        <v>71.275603138244179</v>
      </c>
      <c r="AW39" s="20">
        <v>72.089249232688701</v>
      </c>
      <c r="AX39" s="20">
        <v>71.471452437073395</v>
      </c>
      <c r="AY39" s="20">
        <v>71.471452437073395</v>
      </c>
      <c r="AZ39" s="20">
        <v>71.471452437073395</v>
      </c>
      <c r="BA39" s="20">
        <v>71.471452437073395</v>
      </c>
      <c r="BB39" s="20">
        <v>71.471452437073395</v>
      </c>
      <c r="BC39" s="20">
        <v>71.471452437073395</v>
      </c>
      <c r="BD39" s="20">
        <v>71.471452437073395</v>
      </c>
      <c r="BE39" s="20">
        <v>71.471452437073395</v>
      </c>
      <c r="BF39" s="20">
        <v>71.471452437073395</v>
      </c>
      <c r="BG39" s="20">
        <v>71.471452437073395</v>
      </c>
      <c r="BH39" s="20">
        <v>71.471452437073395</v>
      </c>
      <c r="BI39" s="20">
        <v>71.471452437073395</v>
      </c>
      <c r="BJ39" s="20">
        <v>71.471452437073395</v>
      </c>
      <c r="BK39" s="20">
        <v>71.471452437073395</v>
      </c>
      <c r="BL39" s="20">
        <v>71.471452437073395</v>
      </c>
      <c r="BM39" s="20">
        <v>71.471452437073395</v>
      </c>
    </row>
    <row r="40" spans="1:65">
      <c r="A40" s="22">
        <v>0.8</v>
      </c>
      <c r="B40" s="20">
        <f ca="1"/>
        <v>31.009471327707921</v>
      </c>
      <c r="C40" s="20" cm="1">
        <f t="array" ref="C40:AF40">$A40*Total_Maximum_Demand__MVA____Option_1_Summer_POE50</f>
        <v>40.929679536672083</v>
      </c>
      <c r="D40" s="20">
        <v>54.336799877000715</v>
      </c>
      <c r="E40" s="20">
        <v>57.986159784785769</v>
      </c>
      <c r="F40" s="20">
        <v>57.879877333426322</v>
      </c>
      <c r="G40" s="20">
        <v>57.875960300814</v>
      </c>
      <c r="H40" s="20">
        <v>58.291874520376808</v>
      </c>
      <c r="I40" s="20">
        <v>58.748276746112083</v>
      </c>
      <c r="J40" s="20">
        <v>59.685283941947603</v>
      </c>
      <c r="K40" s="20">
        <v>60.358602518628324</v>
      </c>
      <c r="L40" s="20">
        <v>60.723854342791441</v>
      </c>
      <c r="M40" s="20">
        <v>61.123262006919276</v>
      </c>
      <c r="N40" s="20">
        <v>61.488899078784087</v>
      </c>
      <c r="O40" s="20">
        <v>62.149604880762325</v>
      </c>
      <c r="P40" s="20">
        <v>62.969653911300078</v>
      </c>
      <c r="Q40" s="20">
        <v>62.91233387806912</v>
      </c>
      <c r="R40" s="20">
        <v>62.91233387806912</v>
      </c>
      <c r="S40" s="20">
        <v>62.91233387806912</v>
      </c>
      <c r="T40" s="20">
        <v>62.91233387806912</v>
      </c>
      <c r="U40" s="20">
        <v>62.91233387806912</v>
      </c>
      <c r="V40" s="20">
        <v>62.91233387806912</v>
      </c>
      <c r="W40" s="20">
        <v>62.91233387806912</v>
      </c>
      <c r="X40" s="20">
        <v>62.91233387806912</v>
      </c>
      <c r="Y40" s="20">
        <v>62.91233387806912</v>
      </c>
      <c r="Z40" s="20">
        <v>62.91233387806912</v>
      </c>
      <c r="AA40" s="20">
        <v>62.91233387806912</v>
      </c>
      <c r="AB40" s="20">
        <v>62.91233387806912</v>
      </c>
      <c r="AC40" s="20">
        <v>62.91233387806912</v>
      </c>
      <c r="AD40" s="20">
        <v>62.91233387806912</v>
      </c>
      <c r="AE40" s="20">
        <v>62.91233387806912</v>
      </c>
      <c r="AF40" s="20">
        <v>62.91233387806912</v>
      </c>
      <c r="AG40" s="20"/>
      <c r="AH40" s="22">
        <v>0.8</v>
      </c>
      <c r="AI40" s="20">
        <f ca="1"/>
        <v>34.034785603581859</v>
      </c>
      <c r="AJ40" s="20" cm="1">
        <f t="array" ref="AJ40:BM40">$AH40*Total_Maximum_Demand__MVA____Option_1_Summer_POE10</f>
        <v>45.622535365425442</v>
      </c>
      <c r="AK40" s="20">
        <v>59.056558520815841</v>
      </c>
      <c r="AL40" s="20">
        <v>62.571635221116964</v>
      </c>
      <c r="AM40" s="20">
        <v>62.360647279036471</v>
      </c>
      <c r="AN40" s="20">
        <v>62.375544048976714</v>
      </c>
      <c r="AO40" s="20">
        <v>62.735928640974329</v>
      </c>
      <c r="AP40" s="20">
        <v>63.687589917523837</v>
      </c>
      <c r="AQ40" s="20">
        <v>64.324192026703599</v>
      </c>
      <c r="AR40" s="20">
        <v>64.947696583491279</v>
      </c>
      <c r="AS40" s="20">
        <v>65.676998340700081</v>
      </c>
      <c r="AT40" s="20">
        <v>66.352449842311998</v>
      </c>
      <c r="AU40" s="20">
        <v>67.008490020912561</v>
      </c>
      <c r="AV40" s="20">
        <v>67.082920600700405</v>
      </c>
      <c r="AW40" s="20">
        <v>67.848705160177602</v>
      </c>
      <c r="AX40" s="20">
        <v>67.267249352539679</v>
      </c>
      <c r="AY40" s="20">
        <v>67.267249352539679</v>
      </c>
      <c r="AZ40" s="20">
        <v>67.267249352539679</v>
      </c>
      <c r="BA40" s="20">
        <v>67.267249352539679</v>
      </c>
      <c r="BB40" s="20">
        <v>67.267249352539679</v>
      </c>
      <c r="BC40" s="20">
        <v>67.267249352539679</v>
      </c>
      <c r="BD40" s="20">
        <v>67.267249352539679</v>
      </c>
      <c r="BE40" s="20">
        <v>67.267249352539679</v>
      </c>
      <c r="BF40" s="20">
        <v>67.267249352539679</v>
      </c>
      <c r="BG40" s="20">
        <v>67.267249352539679</v>
      </c>
      <c r="BH40" s="20">
        <v>67.267249352539679</v>
      </c>
      <c r="BI40" s="20">
        <v>67.267249352539679</v>
      </c>
      <c r="BJ40" s="20">
        <v>67.267249352539679</v>
      </c>
      <c r="BK40" s="20">
        <v>67.267249352539679</v>
      </c>
      <c r="BL40" s="20">
        <v>67.267249352539679</v>
      </c>
      <c r="BM40" s="20">
        <v>67.267249352539679</v>
      </c>
    </row>
    <row r="41" spans="1:65">
      <c r="A41" s="22">
        <v>0.75</v>
      </c>
      <c r="B41" s="20">
        <f ca="1"/>
        <v>72.985706905459182</v>
      </c>
      <c r="C41" s="20" cm="1">
        <f t="array" ref="C41:AF41">$A41*Total_Maximum_Demand__MVA____Option_1_Summer_POE50</f>
        <v>38.371574565630077</v>
      </c>
      <c r="D41" s="20">
        <v>50.940749884688174</v>
      </c>
      <c r="E41" s="20">
        <v>54.362024798236654</v>
      </c>
      <c r="F41" s="20">
        <v>54.262385000087171</v>
      </c>
      <c r="G41" s="20">
        <v>54.25871278201312</v>
      </c>
      <c r="H41" s="20">
        <v>54.648632362853249</v>
      </c>
      <c r="I41" s="20">
        <v>55.076509449480078</v>
      </c>
      <c r="J41" s="20">
        <v>55.954953695575881</v>
      </c>
      <c r="K41" s="20">
        <v>56.586189861214052</v>
      </c>
      <c r="L41" s="20">
        <v>56.928613446366967</v>
      </c>
      <c r="M41" s="20">
        <v>57.303058131486821</v>
      </c>
      <c r="N41" s="20">
        <v>57.645842886360079</v>
      </c>
      <c r="O41" s="20">
        <v>58.265254575714678</v>
      </c>
      <c r="P41" s="20">
        <v>59.034050541843825</v>
      </c>
      <c r="Q41" s="20">
        <v>58.980313010689798</v>
      </c>
      <c r="R41" s="20">
        <v>58.980313010689798</v>
      </c>
      <c r="S41" s="20">
        <v>58.980313010689798</v>
      </c>
      <c r="T41" s="20">
        <v>58.980313010689798</v>
      </c>
      <c r="U41" s="20">
        <v>58.980313010689798</v>
      </c>
      <c r="V41" s="20">
        <v>58.980313010689798</v>
      </c>
      <c r="W41" s="20">
        <v>58.980313010689798</v>
      </c>
      <c r="X41" s="20">
        <v>58.980313010689798</v>
      </c>
      <c r="Y41" s="20">
        <v>58.980313010689798</v>
      </c>
      <c r="Z41" s="20">
        <v>58.980313010689798</v>
      </c>
      <c r="AA41" s="20">
        <v>58.980313010689798</v>
      </c>
      <c r="AB41" s="20">
        <v>58.980313010689798</v>
      </c>
      <c r="AC41" s="20">
        <v>58.980313010689798</v>
      </c>
      <c r="AD41" s="20">
        <v>58.980313010689798</v>
      </c>
      <c r="AE41" s="20">
        <v>58.980313010689798</v>
      </c>
      <c r="AF41" s="20">
        <v>58.980313010689798</v>
      </c>
      <c r="AG41" s="20"/>
      <c r="AH41" s="22">
        <v>0.75</v>
      </c>
      <c r="AI41" s="20">
        <f ca="1"/>
        <v>48.405028413983239</v>
      </c>
      <c r="AJ41" s="20" cm="1">
        <f t="array" ref="AJ41:BM41">$AH41*Total_Maximum_Demand__MVA____Option_1_Summer_POE10</f>
        <v>42.771126905086348</v>
      </c>
      <c r="AK41" s="20">
        <v>55.365523613264848</v>
      </c>
      <c r="AL41" s="20">
        <v>58.660908019797148</v>
      </c>
      <c r="AM41" s="20">
        <v>58.463106824096691</v>
      </c>
      <c r="AN41" s="20">
        <v>58.477072545915668</v>
      </c>
      <c r="AO41" s="20">
        <v>58.814933100913436</v>
      </c>
      <c r="AP41" s="20">
        <v>59.707115547678598</v>
      </c>
      <c r="AQ41" s="20">
        <v>60.303930025034624</v>
      </c>
      <c r="AR41" s="20">
        <v>60.888465547023074</v>
      </c>
      <c r="AS41" s="20">
        <v>61.572185944406314</v>
      </c>
      <c r="AT41" s="20">
        <v>62.205421727167504</v>
      </c>
      <c r="AU41" s="20">
        <v>62.820459394605528</v>
      </c>
      <c r="AV41" s="20">
        <v>62.89023806315663</v>
      </c>
      <c r="AW41" s="20">
        <v>63.608161087666502</v>
      </c>
      <c r="AX41" s="20">
        <v>63.063046268005941</v>
      </c>
      <c r="AY41" s="20">
        <v>63.063046268005941</v>
      </c>
      <c r="AZ41" s="20">
        <v>63.063046268005941</v>
      </c>
      <c r="BA41" s="20">
        <v>63.063046268005941</v>
      </c>
      <c r="BB41" s="20">
        <v>63.063046268005941</v>
      </c>
      <c r="BC41" s="20">
        <v>63.063046268005941</v>
      </c>
      <c r="BD41" s="20">
        <v>63.063046268005941</v>
      </c>
      <c r="BE41" s="20">
        <v>63.063046268005941</v>
      </c>
      <c r="BF41" s="20">
        <v>63.063046268005941</v>
      </c>
      <c r="BG41" s="20">
        <v>63.063046268005941</v>
      </c>
      <c r="BH41" s="20">
        <v>63.063046268005941</v>
      </c>
      <c r="BI41" s="20">
        <v>63.063046268005941</v>
      </c>
      <c r="BJ41" s="20">
        <v>63.063046268005941</v>
      </c>
      <c r="BK41" s="20">
        <v>63.063046268005941</v>
      </c>
      <c r="BL41" s="20">
        <v>63.063046268005941</v>
      </c>
      <c r="BM41" s="20">
        <v>63.063046268005941</v>
      </c>
    </row>
    <row r="42" spans="1:65">
      <c r="A42" s="22">
        <v>0.7</v>
      </c>
      <c r="B42" s="20">
        <f ca="1"/>
        <v>150.50938522472873</v>
      </c>
      <c r="C42" s="20" cm="1">
        <f t="array" ref="C42:AF42">$A42*Total_Maximum_Demand__MVA____Option_1_Summer_POE50</f>
        <v>35.813469594588071</v>
      </c>
      <c r="D42" s="20">
        <v>47.544699892375625</v>
      </c>
      <c r="E42" s="20">
        <v>50.737889811687538</v>
      </c>
      <c r="F42" s="20">
        <v>50.644892666748021</v>
      </c>
      <c r="G42" s="20">
        <v>50.64146526321224</v>
      </c>
      <c r="H42" s="20">
        <v>51.005390205329697</v>
      </c>
      <c r="I42" s="20">
        <v>51.404742152848073</v>
      </c>
      <c r="J42" s="20">
        <v>52.224623449204152</v>
      </c>
      <c r="K42" s="20">
        <v>52.813777203799781</v>
      </c>
      <c r="L42" s="20">
        <v>53.1333725499425</v>
      </c>
      <c r="M42" s="20">
        <v>53.482854256054367</v>
      </c>
      <c r="N42" s="20">
        <v>53.802786693936071</v>
      </c>
      <c r="O42" s="20">
        <v>54.380904270667024</v>
      </c>
      <c r="P42" s="20">
        <v>55.098447172387566</v>
      </c>
      <c r="Q42" s="20">
        <v>55.048292143310469</v>
      </c>
      <c r="R42" s="20">
        <v>55.048292143310469</v>
      </c>
      <c r="S42" s="20">
        <v>55.048292143310469</v>
      </c>
      <c r="T42" s="20">
        <v>55.048292143310469</v>
      </c>
      <c r="U42" s="20">
        <v>55.048292143310469</v>
      </c>
      <c r="V42" s="20">
        <v>55.048292143310469</v>
      </c>
      <c r="W42" s="20">
        <v>55.048292143310469</v>
      </c>
      <c r="X42" s="20">
        <v>55.048292143310469</v>
      </c>
      <c r="Y42" s="20">
        <v>55.048292143310469</v>
      </c>
      <c r="Z42" s="20">
        <v>55.048292143310469</v>
      </c>
      <c r="AA42" s="20">
        <v>55.048292143310469</v>
      </c>
      <c r="AB42" s="20">
        <v>55.048292143310469</v>
      </c>
      <c r="AC42" s="20">
        <v>55.048292143310469</v>
      </c>
      <c r="AD42" s="20">
        <v>55.048292143310469</v>
      </c>
      <c r="AE42" s="20">
        <v>55.048292143310469</v>
      </c>
      <c r="AF42" s="20">
        <v>55.048292143310469</v>
      </c>
      <c r="AG42" s="20"/>
      <c r="AH42" s="22">
        <v>0.7</v>
      </c>
      <c r="AI42" s="20">
        <f ca="1"/>
        <v>76.389185465817334</v>
      </c>
      <c r="AJ42" s="20" cm="1">
        <f t="array" ref="AJ42:BM42">$AH42*Total_Maximum_Demand__MVA____Option_1_Summer_POE10</f>
        <v>39.919718444747254</v>
      </c>
      <c r="AK42" s="20">
        <v>51.674488705713856</v>
      </c>
      <c r="AL42" s="20">
        <v>54.750180818477332</v>
      </c>
      <c r="AM42" s="20">
        <v>54.565566369156912</v>
      </c>
      <c r="AN42" s="20">
        <v>54.578601042854622</v>
      </c>
      <c r="AO42" s="20">
        <v>54.893937560852535</v>
      </c>
      <c r="AP42" s="20">
        <v>55.726641177833358</v>
      </c>
      <c r="AQ42" s="20">
        <v>56.283668023365642</v>
      </c>
      <c r="AR42" s="20">
        <v>56.829234510554862</v>
      </c>
      <c r="AS42" s="20">
        <v>57.467373548112562</v>
      </c>
      <c r="AT42" s="20">
        <v>58.058393612022996</v>
      </c>
      <c r="AU42" s="20">
        <v>58.632428768298489</v>
      </c>
      <c r="AV42" s="20">
        <v>58.697555525612849</v>
      </c>
      <c r="AW42" s="20">
        <v>59.367617015155396</v>
      </c>
      <c r="AX42" s="20">
        <v>58.85884318347221</v>
      </c>
      <c r="AY42" s="20">
        <v>58.85884318347221</v>
      </c>
      <c r="AZ42" s="20">
        <v>58.85884318347221</v>
      </c>
      <c r="BA42" s="20">
        <v>58.85884318347221</v>
      </c>
      <c r="BB42" s="20">
        <v>58.85884318347221</v>
      </c>
      <c r="BC42" s="20">
        <v>58.85884318347221</v>
      </c>
      <c r="BD42" s="20">
        <v>58.85884318347221</v>
      </c>
      <c r="BE42" s="20">
        <v>58.85884318347221</v>
      </c>
      <c r="BF42" s="20">
        <v>58.85884318347221</v>
      </c>
      <c r="BG42" s="20">
        <v>58.85884318347221</v>
      </c>
      <c r="BH42" s="20">
        <v>58.85884318347221</v>
      </c>
      <c r="BI42" s="20">
        <v>58.85884318347221</v>
      </c>
      <c r="BJ42" s="20">
        <v>58.85884318347221</v>
      </c>
      <c r="BK42" s="20">
        <v>58.85884318347221</v>
      </c>
      <c r="BL42" s="20">
        <v>58.85884318347221</v>
      </c>
      <c r="BM42" s="20">
        <v>58.85884318347221</v>
      </c>
    </row>
    <row r="43" spans="1:65">
      <c r="A43" s="22">
        <v>0.65</v>
      </c>
      <c r="B43" s="20">
        <f ca="1"/>
        <v>359.63423454451441</v>
      </c>
      <c r="C43" s="20" cm="1">
        <f t="array" ref="C43:AF43">$A43*Total_Maximum_Demand__MVA____Option_1_Summer_POE50</f>
        <v>33.255364623546065</v>
      </c>
      <c r="D43" s="20">
        <v>44.148649900063084</v>
      </c>
      <c r="E43" s="20">
        <v>47.113754825138436</v>
      </c>
      <c r="F43" s="20">
        <v>47.027400333408885</v>
      </c>
      <c r="G43" s="20">
        <v>47.024217744411374</v>
      </c>
      <c r="H43" s="20">
        <v>47.362148047806151</v>
      </c>
      <c r="I43" s="20">
        <v>47.732974856216067</v>
      </c>
      <c r="J43" s="20">
        <v>48.494293202832431</v>
      </c>
      <c r="K43" s="20">
        <v>49.041364546385516</v>
      </c>
      <c r="L43" s="20">
        <v>49.33813165351804</v>
      </c>
      <c r="M43" s="20">
        <v>49.662650380621912</v>
      </c>
      <c r="N43" s="20">
        <v>49.95973050151207</v>
      </c>
      <c r="O43" s="20">
        <v>50.496553965619384</v>
      </c>
      <c r="P43" s="20">
        <v>51.162843802931313</v>
      </c>
      <c r="Q43" s="20">
        <v>51.116271275931155</v>
      </c>
      <c r="R43" s="20">
        <v>51.116271275931155</v>
      </c>
      <c r="S43" s="20">
        <v>51.116271275931155</v>
      </c>
      <c r="T43" s="20">
        <v>51.116271275931155</v>
      </c>
      <c r="U43" s="20">
        <v>51.116271275931155</v>
      </c>
      <c r="V43" s="20">
        <v>51.116271275931155</v>
      </c>
      <c r="W43" s="20">
        <v>51.116271275931155</v>
      </c>
      <c r="X43" s="20">
        <v>51.116271275931155</v>
      </c>
      <c r="Y43" s="20">
        <v>51.116271275931155</v>
      </c>
      <c r="Z43" s="20">
        <v>51.116271275931155</v>
      </c>
      <c r="AA43" s="20">
        <v>51.116271275931155</v>
      </c>
      <c r="AB43" s="20">
        <v>51.116271275931155</v>
      </c>
      <c r="AC43" s="20">
        <v>51.116271275931155</v>
      </c>
      <c r="AD43" s="20">
        <v>51.116271275931155</v>
      </c>
      <c r="AE43" s="20">
        <v>51.116271275931155</v>
      </c>
      <c r="AF43" s="20">
        <v>51.116271275931155</v>
      </c>
      <c r="AG43" s="20"/>
      <c r="AH43" s="22">
        <v>0.65</v>
      </c>
      <c r="AI43" s="20">
        <f ca="1"/>
        <v>114.20561391424124</v>
      </c>
      <c r="AJ43" s="20" cm="1">
        <f t="array" ref="AJ43:BM43">$AH43*Total_Maximum_Demand__MVA____Option_1_Summer_POE10</f>
        <v>37.068309984408167</v>
      </c>
      <c r="AK43" s="20">
        <v>47.98345379816287</v>
      </c>
      <c r="AL43" s="20">
        <v>50.839453617157531</v>
      </c>
      <c r="AM43" s="20">
        <v>50.668025914217132</v>
      </c>
      <c r="AN43" s="20">
        <v>50.680129539793583</v>
      </c>
      <c r="AO43" s="20">
        <v>50.972942020791642</v>
      </c>
      <c r="AP43" s="20">
        <v>51.746166807988118</v>
      </c>
      <c r="AQ43" s="20">
        <v>52.263406021696674</v>
      </c>
      <c r="AR43" s="20">
        <v>52.770003474086664</v>
      </c>
      <c r="AS43" s="20">
        <v>53.362561151818809</v>
      </c>
      <c r="AT43" s="20">
        <v>53.911365496878503</v>
      </c>
      <c r="AU43" s="20">
        <v>54.444398141991456</v>
      </c>
      <c r="AV43" s="20">
        <v>54.504872988069081</v>
      </c>
      <c r="AW43" s="20">
        <v>55.127072942644304</v>
      </c>
      <c r="AX43" s="20">
        <v>54.654640098938486</v>
      </c>
      <c r="AY43" s="20">
        <v>54.654640098938486</v>
      </c>
      <c r="AZ43" s="20">
        <v>54.654640098938486</v>
      </c>
      <c r="BA43" s="20">
        <v>54.654640098938486</v>
      </c>
      <c r="BB43" s="20">
        <v>54.654640098938486</v>
      </c>
      <c r="BC43" s="20">
        <v>54.654640098938486</v>
      </c>
      <c r="BD43" s="20">
        <v>54.654640098938486</v>
      </c>
      <c r="BE43" s="20">
        <v>54.654640098938486</v>
      </c>
      <c r="BF43" s="20">
        <v>54.654640098938486</v>
      </c>
      <c r="BG43" s="20">
        <v>54.654640098938486</v>
      </c>
      <c r="BH43" s="20">
        <v>54.654640098938486</v>
      </c>
      <c r="BI43" s="20">
        <v>54.654640098938486</v>
      </c>
      <c r="BJ43" s="20">
        <v>54.654640098938486</v>
      </c>
      <c r="BK43" s="20">
        <v>54.654640098938486</v>
      </c>
      <c r="BL43" s="20">
        <v>54.654640098938486</v>
      </c>
      <c r="BM43" s="20">
        <v>54.654640098938486</v>
      </c>
    </row>
    <row r="44" spans="1:65">
      <c r="A44" s="22">
        <v>0.6</v>
      </c>
      <c r="B44" s="20">
        <f ca="1"/>
        <v>689.77165489926449</v>
      </c>
      <c r="C44" s="20" cm="1">
        <f t="array" ref="C44:AF44">$A44*Total_Maximum_Demand__MVA____Option_1_Summer_POE50</f>
        <v>30.697259652504059</v>
      </c>
      <c r="D44" s="20">
        <v>40.752599907750536</v>
      </c>
      <c r="E44" s="20">
        <v>43.48961983858932</v>
      </c>
      <c r="F44" s="20">
        <v>43.409908000069734</v>
      </c>
      <c r="G44" s="20">
        <v>43.406970225610493</v>
      </c>
      <c r="H44" s="20">
        <v>43.718905890282599</v>
      </c>
      <c r="I44" s="20">
        <v>44.061207559584062</v>
      </c>
      <c r="J44" s="20">
        <v>44.763962956460702</v>
      </c>
      <c r="K44" s="20">
        <v>45.268951888971237</v>
      </c>
      <c r="L44" s="20">
        <v>45.542890757093573</v>
      </c>
      <c r="M44" s="20">
        <v>45.842446505189457</v>
      </c>
      <c r="N44" s="20">
        <v>46.116674309088062</v>
      </c>
      <c r="O44" s="20">
        <v>46.612203660571737</v>
      </c>
      <c r="P44" s="20">
        <v>47.227240433475053</v>
      </c>
      <c r="Q44" s="20">
        <v>47.184250408551833</v>
      </c>
      <c r="R44" s="20">
        <v>47.184250408551833</v>
      </c>
      <c r="S44" s="20">
        <v>47.184250408551833</v>
      </c>
      <c r="T44" s="20">
        <v>47.184250408551833</v>
      </c>
      <c r="U44" s="20">
        <v>47.184250408551833</v>
      </c>
      <c r="V44" s="20">
        <v>47.184250408551833</v>
      </c>
      <c r="W44" s="20">
        <v>47.184250408551833</v>
      </c>
      <c r="X44" s="20">
        <v>47.184250408551833</v>
      </c>
      <c r="Y44" s="20">
        <v>47.184250408551833</v>
      </c>
      <c r="Z44" s="20">
        <v>47.184250408551833</v>
      </c>
      <c r="AA44" s="20">
        <v>47.184250408551833</v>
      </c>
      <c r="AB44" s="20">
        <v>47.184250408551833</v>
      </c>
      <c r="AC44" s="20">
        <v>47.184250408551833</v>
      </c>
      <c r="AD44" s="20">
        <v>47.184250408551833</v>
      </c>
      <c r="AE44" s="20">
        <v>47.184250408551833</v>
      </c>
      <c r="AF44" s="20">
        <v>47.184250408551833</v>
      </c>
      <c r="AG44" s="20"/>
      <c r="AH44" s="22">
        <v>0.6</v>
      </c>
      <c r="AI44" s="20">
        <f ca="1"/>
        <v>178.11537799207929</v>
      </c>
      <c r="AJ44" s="20" cm="1">
        <f t="array" ref="AJ44:BM44">$AH44*Total_Maximum_Demand__MVA____Option_1_Summer_POE10</f>
        <v>34.21690152406908</v>
      </c>
      <c r="AK44" s="20">
        <v>44.292418890611877</v>
      </c>
      <c r="AL44" s="20">
        <v>46.928726415837716</v>
      </c>
      <c r="AM44" s="20">
        <v>46.770485459277353</v>
      </c>
      <c r="AN44" s="20">
        <v>46.78165803673253</v>
      </c>
      <c r="AO44" s="20">
        <v>47.051946480730741</v>
      </c>
      <c r="AP44" s="20">
        <v>47.765692438142878</v>
      </c>
      <c r="AQ44" s="20">
        <v>48.2431440200277</v>
      </c>
      <c r="AR44" s="20">
        <v>48.710772437618459</v>
      </c>
      <c r="AS44" s="20">
        <v>49.25774875552505</v>
      </c>
      <c r="AT44" s="20">
        <v>49.764337381734002</v>
      </c>
      <c r="AU44" s="20">
        <v>50.256367515684424</v>
      </c>
      <c r="AV44" s="20">
        <v>50.3121904505253</v>
      </c>
      <c r="AW44" s="20">
        <v>50.886528870133198</v>
      </c>
      <c r="AX44" s="20">
        <v>50.450437014404748</v>
      </c>
      <c r="AY44" s="20">
        <v>50.450437014404748</v>
      </c>
      <c r="AZ44" s="20">
        <v>50.450437014404748</v>
      </c>
      <c r="BA44" s="20">
        <v>50.450437014404748</v>
      </c>
      <c r="BB44" s="20">
        <v>50.450437014404748</v>
      </c>
      <c r="BC44" s="20">
        <v>50.450437014404748</v>
      </c>
      <c r="BD44" s="20">
        <v>50.450437014404748</v>
      </c>
      <c r="BE44" s="20">
        <v>50.450437014404748</v>
      </c>
      <c r="BF44" s="20">
        <v>50.450437014404748</v>
      </c>
      <c r="BG44" s="20">
        <v>50.450437014404748</v>
      </c>
      <c r="BH44" s="20">
        <v>50.450437014404748</v>
      </c>
      <c r="BI44" s="20">
        <v>50.450437014404748</v>
      </c>
      <c r="BJ44" s="20">
        <v>50.450437014404748</v>
      </c>
      <c r="BK44" s="20">
        <v>50.450437014404748</v>
      </c>
      <c r="BL44" s="20">
        <v>50.450437014404748</v>
      </c>
      <c r="BM44" s="20">
        <v>50.450437014404748</v>
      </c>
    </row>
    <row r="45" spans="1:65">
      <c r="A45" s="22">
        <v>0.55000000000000104</v>
      </c>
      <c r="B45" s="20">
        <f ca="1"/>
        <v>1095.5419321509021</v>
      </c>
      <c r="C45" s="20" cm="1">
        <f t="array" ref="C45:AF45">$A45*Total_Maximum_Demand__MVA____Option_1_Summer_POE50</f>
        <v>28.139154681462109</v>
      </c>
      <c r="D45" s="20">
        <v>37.356549915438059</v>
      </c>
      <c r="E45" s="20">
        <v>39.865484852040289</v>
      </c>
      <c r="F45" s="20">
        <v>39.792415666730669</v>
      </c>
      <c r="G45" s="20">
        <v>39.789722706809698</v>
      </c>
      <c r="H45" s="20">
        <v>40.075663732759125</v>
      </c>
      <c r="I45" s="20">
        <v>40.389440262952135</v>
      </c>
      <c r="J45" s="20">
        <v>41.033632710089051</v>
      </c>
      <c r="K45" s="20">
        <v>41.496539231557051</v>
      </c>
      <c r="L45" s="20">
        <v>41.747649860669192</v>
      </c>
      <c r="M45" s="20">
        <v>42.022242629757081</v>
      </c>
      <c r="N45" s="20">
        <v>42.273618116664139</v>
      </c>
      <c r="O45" s="20">
        <v>42.727853355524175</v>
      </c>
      <c r="P45" s="20">
        <v>43.291637064018886</v>
      </c>
      <c r="Q45" s="20">
        <v>43.252229541172596</v>
      </c>
      <c r="R45" s="20">
        <v>43.252229541172596</v>
      </c>
      <c r="S45" s="20">
        <v>43.252229541172596</v>
      </c>
      <c r="T45" s="20">
        <v>43.252229541172596</v>
      </c>
      <c r="U45" s="20">
        <v>43.252229541172596</v>
      </c>
      <c r="V45" s="20">
        <v>43.252229541172596</v>
      </c>
      <c r="W45" s="20">
        <v>43.252229541172596</v>
      </c>
      <c r="X45" s="20">
        <v>43.252229541172596</v>
      </c>
      <c r="Y45" s="20">
        <v>43.252229541172596</v>
      </c>
      <c r="Z45" s="20">
        <v>43.252229541172596</v>
      </c>
      <c r="AA45" s="20">
        <v>43.252229541172596</v>
      </c>
      <c r="AB45" s="20">
        <v>43.252229541172596</v>
      </c>
      <c r="AC45" s="20">
        <v>43.252229541172596</v>
      </c>
      <c r="AD45" s="20">
        <v>43.252229541172596</v>
      </c>
      <c r="AE45" s="20">
        <v>43.252229541172596</v>
      </c>
      <c r="AF45" s="20">
        <v>43.252229541172596</v>
      </c>
      <c r="AG45" s="20"/>
      <c r="AH45" s="22">
        <v>0.55000000000000104</v>
      </c>
      <c r="AI45" s="20">
        <f ca="1"/>
        <v>311.60737041501801</v>
      </c>
      <c r="AJ45" s="20" cm="1">
        <f t="array" ref="AJ45:BM45">$AH45*Total_Maximum_Demand__MVA____Option_1_Summer_POE10</f>
        <v>31.36549306373005</v>
      </c>
      <c r="AK45" s="20">
        <v>40.601383983060963</v>
      </c>
      <c r="AL45" s="20">
        <v>43.017999214517992</v>
      </c>
      <c r="AM45" s="20">
        <v>42.872945004337652</v>
      </c>
      <c r="AN45" s="20">
        <v>42.883186533671569</v>
      </c>
      <c r="AO45" s="20">
        <v>43.130950940669933</v>
      </c>
      <c r="AP45" s="20">
        <v>43.785218068297723</v>
      </c>
      <c r="AQ45" s="20">
        <v>44.22288201835881</v>
      </c>
      <c r="AR45" s="20">
        <v>44.65154140115034</v>
      </c>
      <c r="AS45" s="20">
        <v>45.152936359231383</v>
      </c>
      <c r="AT45" s="20">
        <v>45.617309266589587</v>
      </c>
      <c r="AU45" s="20">
        <v>46.068336889377477</v>
      </c>
      <c r="AV45" s="20">
        <v>46.119507912981611</v>
      </c>
      <c r="AW45" s="20">
        <v>46.645984797622191</v>
      </c>
      <c r="AX45" s="20">
        <v>46.24623392987111</v>
      </c>
      <c r="AY45" s="20">
        <v>46.24623392987111</v>
      </c>
      <c r="AZ45" s="20">
        <v>46.24623392987111</v>
      </c>
      <c r="BA45" s="20">
        <v>46.24623392987111</v>
      </c>
      <c r="BB45" s="20">
        <v>46.24623392987111</v>
      </c>
      <c r="BC45" s="20">
        <v>46.24623392987111</v>
      </c>
      <c r="BD45" s="20">
        <v>46.24623392987111</v>
      </c>
      <c r="BE45" s="20">
        <v>46.24623392987111</v>
      </c>
      <c r="BF45" s="20">
        <v>46.24623392987111</v>
      </c>
      <c r="BG45" s="20">
        <v>46.24623392987111</v>
      </c>
      <c r="BH45" s="20">
        <v>46.24623392987111</v>
      </c>
      <c r="BI45" s="20">
        <v>46.24623392987111</v>
      </c>
      <c r="BJ45" s="20">
        <v>46.24623392987111</v>
      </c>
      <c r="BK45" s="20">
        <v>46.24623392987111</v>
      </c>
      <c r="BL45" s="20">
        <v>46.24623392987111</v>
      </c>
      <c r="BM45" s="20">
        <v>46.24623392987111</v>
      </c>
    </row>
    <row r="46" spans="1:65">
      <c r="A46" s="22">
        <v>0.500000000000001</v>
      </c>
      <c r="B46" s="20">
        <f ca="1"/>
        <v>1666.1918374375045</v>
      </c>
      <c r="C46" s="20" cm="1">
        <f t="array" ref="C46:AF46">$A46*Total_Maximum_Demand__MVA____Option_1_Summer_POE50</f>
        <v>25.5810497104201</v>
      </c>
      <c r="D46" s="20">
        <v>33.960499923125518</v>
      </c>
      <c r="E46" s="20">
        <v>36.241349865491173</v>
      </c>
      <c r="F46" s="20">
        <v>36.174923333391519</v>
      </c>
      <c r="G46" s="20">
        <v>36.172475188008818</v>
      </c>
      <c r="H46" s="20">
        <v>36.432421575235573</v>
      </c>
      <c r="I46" s="20">
        <v>36.717672966320123</v>
      </c>
      <c r="J46" s="20">
        <v>37.303302463717323</v>
      </c>
      <c r="K46" s="20">
        <v>37.72412657414278</v>
      </c>
      <c r="L46" s="20">
        <v>37.952408964244725</v>
      </c>
      <c r="M46" s="20">
        <v>38.202038754324626</v>
      </c>
      <c r="N46" s="20">
        <v>38.430561924240131</v>
      </c>
      <c r="O46" s="20">
        <v>38.843503050476528</v>
      </c>
      <c r="P46" s="20">
        <v>39.356033694562626</v>
      </c>
      <c r="Q46" s="20">
        <v>39.320208673793275</v>
      </c>
      <c r="R46" s="20">
        <v>39.320208673793275</v>
      </c>
      <c r="S46" s="20">
        <v>39.320208673793275</v>
      </c>
      <c r="T46" s="20">
        <v>39.320208673793275</v>
      </c>
      <c r="U46" s="20">
        <v>39.320208673793275</v>
      </c>
      <c r="V46" s="20">
        <v>39.320208673793275</v>
      </c>
      <c r="W46" s="20">
        <v>39.320208673793275</v>
      </c>
      <c r="X46" s="20">
        <v>39.320208673793275</v>
      </c>
      <c r="Y46" s="20">
        <v>39.320208673793275</v>
      </c>
      <c r="Z46" s="20">
        <v>39.320208673793275</v>
      </c>
      <c r="AA46" s="20">
        <v>39.320208673793275</v>
      </c>
      <c r="AB46" s="20">
        <v>39.320208673793275</v>
      </c>
      <c r="AC46" s="20">
        <v>39.320208673793275</v>
      </c>
      <c r="AD46" s="20">
        <v>39.320208673793275</v>
      </c>
      <c r="AE46" s="20">
        <v>39.320208673793275</v>
      </c>
      <c r="AF46" s="20">
        <v>39.320208673793275</v>
      </c>
      <c r="AG46" s="20"/>
      <c r="AH46" s="22">
        <v>0.500000000000001</v>
      </c>
      <c r="AI46" s="20">
        <f ca="1"/>
        <v>636.07232650249614</v>
      </c>
      <c r="AJ46" s="20" cm="1">
        <f t="array" ref="AJ46:BM46">$AH46*Total_Maximum_Demand__MVA____Option_1_Summer_POE10</f>
        <v>28.514084603390955</v>
      </c>
      <c r="AK46" s="20">
        <v>36.91034907550997</v>
      </c>
      <c r="AL46" s="20">
        <v>39.107272013198177</v>
      </c>
      <c r="AM46" s="20">
        <v>38.975404549397872</v>
      </c>
      <c r="AN46" s="20">
        <v>38.984715030610523</v>
      </c>
      <c r="AO46" s="20">
        <v>39.209955400609033</v>
      </c>
      <c r="AP46" s="20">
        <v>39.804743698452477</v>
      </c>
      <c r="AQ46" s="20">
        <v>40.202620016689828</v>
      </c>
      <c r="AR46" s="20">
        <v>40.592310364682127</v>
      </c>
      <c r="AS46" s="20">
        <v>41.04812396293763</v>
      </c>
      <c r="AT46" s="20">
        <v>41.470281151445086</v>
      </c>
      <c r="AU46" s="20">
        <v>41.880306263070437</v>
      </c>
      <c r="AV46" s="20">
        <v>41.926825375437836</v>
      </c>
      <c r="AW46" s="20">
        <v>42.405440725111085</v>
      </c>
      <c r="AX46" s="20">
        <v>42.042030845337379</v>
      </c>
      <c r="AY46" s="20">
        <v>42.042030845337379</v>
      </c>
      <c r="AZ46" s="20">
        <v>42.042030845337379</v>
      </c>
      <c r="BA46" s="20">
        <v>42.042030845337379</v>
      </c>
      <c r="BB46" s="20">
        <v>42.042030845337379</v>
      </c>
      <c r="BC46" s="20">
        <v>42.042030845337379</v>
      </c>
      <c r="BD46" s="20">
        <v>42.042030845337379</v>
      </c>
      <c r="BE46" s="20">
        <v>42.042030845337379</v>
      </c>
      <c r="BF46" s="20">
        <v>42.042030845337379</v>
      </c>
      <c r="BG46" s="20">
        <v>42.042030845337379</v>
      </c>
      <c r="BH46" s="20">
        <v>42.042030845337379</v>
      </c>
      <c r="BI46" s="20">
        <v>42.042030845337379</v>
      </c>
      <c r="BJ46" s="20">
        <v>42.042030845337379</v>
      </c>
      <c r="BK46" s="20">
        <v>42.042030845337379</v>
      </c>
      <c r="BL46" s="20">
        <v>42.042030845337379</v>
      </c>
      <c r="BM46" s="20">
        <v>42.042030845337379</v>
      </c>
    </row>
    <row r="47" spans="1:65">
      <c r="A47" s="22">
        <v>0.45000000000000101</v>
      </c>
      <c r="B47" s="20">
        <f ca="1"/>
        <v>2506.0947132770302</v>
      </c>
      <c r="C47" s="20" cm="1">
        <f t="array" ref="C47:AF47">$A47*Total_Maximum_Demand__MVA____Option_1_Summer_POE50</f>
        <v>23.022944739378097</v>
      </c>
      <c r="D47" s="20">
        <v>30.56444993081297</v>
      </c>
      <c r="E47" s="20">
        <v>32.617214878942065</v>
      </c>
      <c r="F47" s="20">
        <v>32.557431000052375</v>
      </c>
      <c r="G47" s="20">
        <v>32.555227669207945</v>
      </c>
      <c r="H47" s="20">
        <v>32.789179417712027</v>
      </c>
      <c r="I47" s="20">
        <v>33.045905669688118</v>
      </c>
      <c r="J47" s="20">
        <v>33.572972217345601</v>
      </c>
      <c r="K47" s="20">
        <v>33.951713916728508</v>
      </c>
      <c r="L47" s="20">
        <v>34.157168067820258</v>
      </c>
      <c r="M47" s="20">
        <v>34.381834878892171</v>
      </c>
      <c r="N47" s="20">
        <v>34.587505731816123</v>
      </c>
      <c r="O47" s="20">
        <v>34.959152745428881</v>
      </c>
      <c r="P47" s="20">
        <v>35.420430325106373</v>
      </c>
      <c r="Q47" s="20">
        <v>35.388187806413953</v>
      </c>
      <c r="R47" s="20">
        <v>35.388187806413953</v>
      </c>
      <c r="S47" s="20">
        <v>35.388187806413953</v>
      </c>
      <c r="T47" s="20">
        <v>35.388187806413953</v>
      </c>
      <c r="U47" s="20">
        <v>35.388187806413953</v>
      </c>
      <c r="V47" s="20">
        <v>35.388187806413953</v>
      </c>
      <c r="W47" s="20">
        <v>35.388187806413953</v>
      </c>
      <c r="X47" s="20">
        <v>35.388187806413953</v>
      </c>
      <c r="Y47" s="20">
        <v>35.388187806413953</v>
      </c>
      <c r="Z47" s="20">
        <v>35.388187806413953</v>
      </c>
      <c r="AA47" s="20">
        <v>35.388187806413953</v>
      </c>
      <c r="AB47" s="20">
        <v>35.388187806413953</v>
      </c>
      <c r="AC47" s="20">
        <v>35.388187806413953</v>
      </c>
      <c r="AD47" s="20">
        <v>35.388187806413953</v>
      </c>
      <c r="AE47" s="20">
        <v>35.388187806413953</v>
      </c>
      <c r="AF47" s="20">
        <v>35.388187806413953</v>
      </c>
      <c r="AG47" s="20"/>
      <c r="AH47" s="22">
        <v>0.45000000000000101</v>
      </c>
      <c r="AI47" s="20">
        <f ca="1"/>
        <v>1179.4944033063869</v>
      </c>
      <c r="AJ47" s="20" cm="1">
        <f t="array" ref="AJ47:BM47">$AH47*Total_Maximum_Demand__MVA____Option_1_Summer_POE10</f>
        <v>25.662676143051865</v>
      </c>
      <c r="AK47" s="20">
        <v>33.219314167958984</v>
      </c>
      <c r="AL47" s="20">
        <v>35.196544811878368</v>
      </c>
      <c r="AM47" s="20">
        <v>35.077864094458093</v>
      </c>
      <c r="AN47" s="20">
        <v>35.086243527549478</v>
      </c>
      <c r="AO47" s="20">
        <v>35.28895986054814</v>
      </c>
      <c r="AP47" s="20">
        <v>35.824269328607237</v>
      </c>
      <c r="AQ47" s="20">
        <v>36.182358015020853</v>
      </c>
      <c r="AR47" s="20">
        <v>36.53307932821393</v>
      </c>
      <c r="AS47" s="20">
        <v>36.943311566643871</v>
      </c>
      <c r="AT47" s="20">
        <v>37.323253036300585</v>
      </c>
      <c r="AU47" s="20">
        <v>37.692275636763405</v>
      </c>
      <c r="AV47" s="20">
        <v>37.734142837894062</v>
      </c>
      <c r="AW47" s="20">
        <v>38.164896652599985</v>
      </c>
      <c r="AX47" s="20">
        <v>37.837827760803648</v>
      </c>
      <c r="AY47" s="20">
        <v>37.837827760803648</v>
      </c>
      <c r="AZ47" s="20">
        <v>37.837827760803648</v>
      </c>
      <c r="BA47" s="20">
        <v>37.837827760803648</v>
      </c>
      <c r="BB47" s="20">
        <v>37.837827760803648</v>
      </c>
      <c r="BC47" s="20">
        <v>37.837827760803648</v>
      </c>
      <c r="BD47" s="20">
        <v>37.837827760803648</v>
      </c>
      <c r="BE47" s="20">
        <v>37.837827760803648</v>
      </c>
      <c r="BF47" s="20">
        <v>37.837827760803648</v>
      </c>
      <c r="BG47" s="20">
        <v>37.837827760803648</v>
      </c>
      <c r="BH47" s="20">
        <v>37.837827760803648</v>
      </c>
      <c r="BI47" s="20">
        <v>37.837827760803648</v>
      </c>
      <c r="BJ47" s="20">
        <v>37.837827760803648</v>
      </c>
      <c r="BK47" s="20">
        <v>37.837827760803648</v>
      </c>
      <c r="BL47" s="20">
        <v>37.837827760803648</v>
      </c>
      <c r="BM47" s="20">
        <v>37.837827760803648</v>
      </c>
    </row>
    <row r="48" spans="1:65">
      <c r="A48" s="22">
        <v>0.40000000000000102</v>
      </c>
      <c r="B48" s="20">
        <f ca="1"/>
        <v>3164.478732564382</v>
      </c>
      <c r="C48" s="20" cm="1">
        <f t="array" ref="C48:AF48">$A48*Total_Maximum_Demand__MVA____Option_1_Summer_POE50</f>
        <v>20.464839768336091</v>
      </c>
      <c r="D48" s="20">
        <v>27.168399938500428</v>
      </c>
      <c r="E48" s="20">
        <v>28.993079892392956</v>
      </c>
      <c r="F48" s="20">
        <v>28.939938666713232</v>
      </c>
      <c r="G48" s="20">
        <v>28.937980150407071</v>
      </c>
      <c r="H48" s="20">
        <v>29.145937260188475</v>
      </c>
      <c r="I48" s="20">
        <v>29.374138373056116</v>
      </c>
      <c r="J48" s="20">
        <v>29.842641970973876</v>
      </c>
      <c r="K48" s="20">
        <v>30.179301259314236</v>
      </c>
      <c r="L48" s="20">
        <v>30.361927171395795</v>
      </c>
      <c r="M48" s="20">
        <v>30.561631003459716</v>
      </c>
      <c r="N48" s="20">
        <v>30.744449539392122</v>
      </c>
      <c r="O48" s="20">
        <v>31.074802440381241</v>
      </c>
      <c r="P48" s="20">
        <v>31.484826955650117</v>
      </c>
      <c r="Q48" s="20">
        <v>31.456166939034638</v>
      </c>
      <c r="R48" s="20">
        <v>31.456166939034638</v>
      </c>
      <c r="S48" s="20">
        <v>31.456166939034638</v>
      </c>
      <c r="T48" s="20">
        <v>31.456166939034638</v>
      </c>
      <c r="U48" s="20">
        <v>31.456166939034638</v>
      </c>
      <c r="V48" s="20">
        <v>31.456166939034638</v>
      </c>
      <c r="W48" s="20">
        <v>31.456166939034638</v>
      </c>
      <c r="X48" s="20">
        <v>31.456166939034638</v>
      </c>
      <c r="Y48" s="20">
        <v>31.456166939034638</v>
      </c>
      <c r="Z48" s="20">
        <v>31.456166939034638</v>
      </c>
      <c r="AA48" s="20">
        <v>31.456166939034638</v>
      </c>
      <c r="AB48" s="20">
        <v>31.456166939034638</v>
      </c>
      <c r="AC48" s="20">
        <v>31.456166939034638</v>
      </c>
      <c r="AD48" s="20">
        <v>31.456166939034638</v>
      </c>
      <c r="AE48" s="20">
        <v>31.456166939034638</v>
      </c>
      <c r="AF48" s="20">
        <v>31.456166939034638</v>
      </c>
      <c r="AG48" s="20"/>
      <c r="AH48" s="22">
        <v>0.40000000000000102</v>
      </c>
      <c r="AI48" s="20">
        <f ca="1"/>
        <v>1808.3816084035498</v>
      </c>
      <c r="AJ48" s="20" cm="1">
        <f t="array" ref="AJ48:BM48">$AH48*Total_Maximum_Demand__MVA____Option_1_Summer_POE10</f>
        <v>22.811267682712778</v>
      </c>
      <c r="AK48" s="20">
        <v>29.528279260407995</v>
      </c>
      <c r="AL48" s="20">
        <v>31.28581761055856</v>
      </c>
      <c r="AM48" s="20">
        <v>31.180323639518313</v>
      </c>
      <c r="AN48" s="20">
        <v>31.187772024488435</v>
      </c>
      <c r="AO48" s="20">
        <v>31.367964320487243</v>
      </c>
      <c r="AP48" s="20">
        <v>31.843794958762</v>
      </c>
      <c r="AQ48" s="20">
        <v>32.162096013351885</v>
      </c>
      <c r="AR48" s="20">
        <v>32.473848291745725</v>
      </c>
      <c r="AS48" s="20">
        <v>32.838499170350119</v>
      </c>
      <c r="AT48" s="20">
        <v>33.176224921156084</v>
      </c>
      <c r="AU48" s="20">
        <v>33.504245010456366</v>
      </c>
      <c r="AV48" s="20">
        <v>33.541460300350288</v>
      </c>
      <c r="AW48" s="20">
        <v>33.924352580088886</v>
      </c>
      <c r="AX48" s="20">
        <v>33.633624676269918</v>
      </c>
      <c r="AY48" s="20">
        <v>33.633624676269918</v>
      </c>
      <c r="AZ48" s="20">
        <v>33.633624676269918</v>
      </c>
      <c r="BA48" s="20">
        <v>33.633624676269918</v>
      </c>
      <c r="BB48" s="20">
        <v>33.633624676269918</v>
      </c>
      <c r="BC48" s="20">
        <v>33.633624676269918</v>
      </c>
      <c r="BD48" s="20">
        <v>33.633624676269918</v>
      </c>
      <c r="BE48" s="20">
        <v>33.633624676269918</v>
      </c>
      <c r="BF48" s="20">
        <v>33.633624676269918</v>
      </c>
      <c r="BG48" s="20">
        <v>33.633624676269918</v>
      </c>
      <c r="BH48" s="20">
        <v>33.633624676269918</v>
      </c>
      <c r="BI48" s="20">
        <v>33.633624676269918</v>
      </c>
      <c r="BJ48" s="20">
        <v>33.633624676269918</v>
      </c>
      <c r="BK48" s="20">
        <v>33.633624676269918</v>
      </c>
      <c r="BL48" s="20">
        <v>33.633624676269918</v>
      </c>
      <c r="BM48" s="20">
        <v>33.633624676269918</v>
      </c>
    </row>
    <row r="49" spans="1:65">
      <c r="A49" s="22">
        <v>0.35000000000000098</v>
      </c>
      <c r="B49" s="20">
        <f ca="1"/>
        <v>3551.3407955919301</v>
      </c>
      <c r="C49" s="20" cm="1">
        <f t="array" ref="C49:AF49">$A49*Total_Maximum_Demand__MVA____Option_1_Summer_POE50</f>
        <v>17.906734797294085</v>
      </c>
      <c r="D49" s="20">
        <v>23.77234994618788</v>
      </c>
      <c r="E49" s="20">
        <v>25.368944905843843</v>
      </c>
      <c r="F49" s="20">
        <v>25.322446333374085</v>
      </c>
      <c r="G49" s="20">
        <v>25.320732631606194</v>
      </c>
      <c r="H49" s="20">
        <v>25.502695102664923</v>
      </c>
      <c r="I49" s="20">
        <v>25.702371076424107</v>
      </c>
      <c r="J49" s="20">
        <v>26.112311724602151</v>
      </c>
      <c r="K49" s="20">
        <v>26.406888601899965</v>
      </c>
      <c r="L49" s="20">
        <v>26.566686274971328</v>
      </c>
      <c r="M49" s="20">
        <v>26.741427128027258</v>
      </c>
      <c r="N49" s="20">
        <v>26.901393346968113</v>
      </c>
      <c r="O49" s="20">
        <v>27.19045213533359</v>
      </c>
      <c r="P49" s="20">
        <v>27.549223586193861</v>
      </c>
      <c r="Q49" s="20">
        <v>27.524146071655313</v>
      </c>
      <c r="R49" s="20">
        <v>27.524146071655313</v>
      </c>
      <c r="S49" s="20">
        <v>27.524146071655313</v>
      </c>
      <c r="T49" s="20">
        <v>27.524146071655313</v>
      </c>
      <c r="U49" s="20">
        <v>27.524146071655313</v>
      </c>
      <c r="V49" s="20">
        <v>27.524146071655313</v>
      </c>
      <c r="W49" s="20">
        <v>27.524146071655313</v>
      </c>
      <c r="X49" s="20">
        <v>27.524146071655313</v>
      </c>
      <c r="Y49" s="20">
        <v>27.524146071655313</v>
      </c>
      <c r="Z49" s="20">
        <v>27.524146071655313</v>
      </c>
      <c r="AA49" s="20">
        <v>27.524146071655313</v>
      </c>
      <c r="AB49" s="20">
        <v>27.524146071655313</v>
      </c>
      <c r="AC49" s="20">
        <v>27.524146071655313</v>
      </c>
      <c r="AD49" s="20">
        <v>27.524146071655313</v>
      </c>
      <c r="AE49" s="20">
        <v>27.524146071655313</v>
      </c>
      <c r="AF49" s="20">
        <v>27.524146071655313</v>
      </c>
      <c r="AG49" s="20"/>
      <c r="AH49" s="22">
        <v>0.35000000000000098</v>
      </c>
      <c r="AI49" s="20">
        <f ca="1"/>
        <v>2779.1293266747716</v>
      </c>
      <c r="AJ49" s="20" cm="1">
        <f t="array" ref="AJ49:BM49">$AH49*Total_Maximum_Demand__MVA____Option_1_Summer_POE10</f>
        <v>19.959859222373684</v>
      </c>
      <c r="AK49" s="20">
        <v>25.837244352857002</v>
      </c>
      <c r="AL49" s="20">
        <v>27.375090409238744</v>
      </c>
      <c r="AM49" s="20">
        <v>27.28278318457853</v>
      </c>
      <c r="AN49" s="20">
        <v>27.289300521427389</v>
      </c>
      <c r="AO49" s="20">
        <v>27.446968780426346</v>
      </c>
      <c r="AP49" s="20">
        <v>27.863320588916757</v>
      </c>
      <c r="AQ49" s="20">
        <v>28.141834011682903</v>
      </c>
      <c r="AR49" s="20">
        <v>28.414617255277513</v>
      </c>
      <c r="AS49" s="20">
        <v>28.733686774056363</v>
      </c>
      <c r="AT49" s="20">
        <v>29.02919680601158</v>
      </c>
      <c r="AU49" s="20">
        <v>29.31621438414933</v>
      </c>
      <c r="AV49" s="20">
        <v>29.348777762806506</v>
      </c>
      <c r="AW49" s="20">
        <v>29.683808507577783</v>
      </c>
      <c r="AX49" s="20">
        <v>29.429421591736187</v>
      </c>
      <c r="AY49" s="20">
        <v>29.429421591736187</v>
      </c>
      <c r="AZ49" s="20">
        <v>29.429421591736187</v>
      </c>
      <c r="BA49" s="20">
        <v>29.429421591736187</v>
      </c>
      <c r="BB49" s="20">
        <v>29.429421591736187</v>
      </c>
      <c r="BC49" s="20">
        <v>29.429421591736187</v>
      </c>
      <c r="BD49" s="20">
        <v>29.429421591736187</v>
      </c>
      <c r="BE49" s="20">
        <v>29.429421591736187</v>
      </c>
      <c r="BF49" s="20">
        <v>29.429421591736187</v>
      </c>
      <c r="BG49" s="20">
        <v>29.429421591736187</v>
      </c>
      <c r="BH49" s="20">
        <v>29.429421591736187</v>
      </c>
      <c r="BI49" s="20">
        <v>29.429421591736187</v>
      </c>
      <c r="BJ49" s="20">
        <v>29.429421591736187</v>
      </c>
      <c r="BK49" s="20">
        <v>29.429421591736187</v>
      </c>
      <c r="BL49" s="20">
        <v>29.429421591736187</v>
      </c>
      <c r="BM49" s="20">
        <v>29.429421591736187</v>
      </c>
    </row>
    <row r="50" spans="1:65">
      <c r="A50" s="22">
        <v>0.30000000000000099</v>
      </c>
      <c r="B50" s="20">
        <f ca="1"/>
        <v>3758.9529877738692</v>
      </c>
      <c r="C50" s="20" cm="1">
        <f t="array" ref="C50:AF50">$A50*Total_Maximum_Demand__MVA____Option_1_Summer_POE50</f>
        <v>15.348629826252081</v>
      </c>
      <c r="D50" s="20">
        <v>20.376299953875336</v>
      </c>
      <c r="E50" s="20">
        <v>21.744809919294735</v>
      </c>
      <c r="F50" s="20">
        <v>21.704954000034942</v>
      </c>
      <c r="G50" s="20">
        <v>21.703485112805321</v>
      </c>
      <c r="H50" s="20">
        <v>21.859452945141374</v>
      </c>
      <c r="I50" s="20">
        <v>22.030603779792102</v>
      </c>
      <c r="J50" s="20">
        <v>22.381981478230426</v>
      </c>
      <c r="K50" s="20">
        <v>22.634475944485697</v>
      </c>
      <c r="L50" s="20">
        <v>22.771445378546865</v>
      </c>
      <c r="M50" s="20">
        <v>22.921223252594803</v>
      </c>
      <c r="N50" s="20">
        <v>23.058337154544109</v>
      </c>
      <c r="O50" s="20">
        <v>23.306101830285947</v>
      </c>
      <c r="P50" s="20">
        <v>23.613620216737605</v>
      </c>
      <c r="Q50" s="20">
        <v>23.592125204275995</v>
      </c>
      <c r="R50" s="20">
        <v>23.592125204275995</v>
      </c>
      <c r="S50" s="20">
        <v>23.592125204275995</v>
      </c>
      <c r="T50" s="20">
        <v>23.592125204275995</v>
      </c>
      <c r="U50" s="20">
        <v>23.592125204275995</v>
      </c>
      <c r="V50" s="20">
        <v>23.592125204275995</v>
      </c>
      <c r="W50" s="20">
        <v>23.592125204275995</v>
      </c>
      <c r="X50" s="20">
        <v>23.592125204275995</v>
      </c>
      <c r="Y50" s="20">
        <v>23.592125204275995</v>
      </c>
      <c r="Z50" s="20">
        <v>23.592125204275995</v>
      </c>
      <c r="AA50" s="20">
        <v>23.592125204275995</v>
      </c>
      <c r="AB50" s="20">
        <v>23.592125204275995</v>
      </c>
      <c r="AC50" s="20">
        <v>23.592125204275995</v>
      </c>
      <c r="AD50" s="20">
        <v>23.592125204275995</v>
      </c>
      <c r="AE50" s="20">
        <v>23.592125204275995</v>
      </c>
      <c r="AF50" s="20">
        <v>23.592125204275995</v>
      </c>
      <c r="AG50" s="20"/>
      <c r="AH50" s="22">
        <v>0.30000000000000099</v>
      </c>
      <c r="AI50" s="20">
        <f ca="1"/>
        <v>3814.1649733085928</v>
      </c>
      <c r="AJ50" s="20" cm="1">
        <f t="array" ref="AJ50:BM50">$AH50*Total_Maximum_Demand__MVA____Option_1_Summer_POE10</f>
        <v>17.108450762034597</v>
      </c>
      <c r="AK50" s="20">
        <v>22.146209445306013</v>
      </c>
      <c r="AL50" s="20">
        <v>23.464363207918936</v>
      </c>
      <c r="AM50" s="20">
        <v>23.385242729638755</v>
      </c>
      <c r="AN50" s="20">
        <v>23.390829018366343</v>
      </c>
      <c r="AO50" s="20">
        <v>23.525973240365449</v>
      </c>
      <c r="AP50" s="20">
        <v>23.882846219071517</v>
      </c>
      <c r="AQ50" s="20">
        <v>24.121572010013928</v>
      </c>
      <c r="AR50" s="20">
        <v>24.355386218809311</v>
      </c>
      <c r="AS50" s="20">
        <v>24.628874377762607</v>
      </c>
      <c r="AT50" s="20">
        <v>24.882168690867083</v>
      </c>
      <c r="AU50" s="20">
        <v>25.128183757842294</v>
      </c>
      <c r="AV50" s="20">
        <v>25.156095225262735</v>
      </c>
      <c r="AW50" s="20">
        <v>25.443264435066684</v>
      </c>
      <c r="AX50" s="20">
        <v>25.22521850720246</v>
      </c>
      <c r="AY50" s="20">
        <v>25.22521850720246</v>
      </c>
      <c r="AZ50" s="20">
        <v>25.22521850720246</v>
      </c>
      <c r="BA50" s="20">
        <v>25.22521850720246</v>
      </c>
      <c r="BB50" s="20">
        <v>25.22521850720246</v>
      </c>
      <c r="BC50" s="20">
        <v>25.22521850720246</v>
      </c>
      <c r="BD50" s="20">
        <v>25.22521850720246</v>
      </c>
      <c r="BE50" s="20">
        <v>25.22521850720246</v>
      </c>
      <c r="BF50" s="20">
        <v>25.22521850720246</v>
      </c>
      <c r="BG50" s="20">
        <v>25.22521850720246</v>
      </c>
      <c r="BH50" s="20">
        <v>25.22521850720246</v>
      </c>
      <c r="BI50" s="20">
        <v>25.22521850720246</v>
      </c>
      <c r="BJ50" s="20">
        <v>25.22521850720246</v>
      </c>
      <c r="BK50" s="20">
        <v>25.22521850720246</v>
      </c>
      <c r="BL50" s="20">
        <v>25.22521850720246</v>
      </c>
      <c r="BM50" s="20">
        <v>25.22521850720246</v>
      </c>
    </row>
    <row r="51" spans="1:65">
      <c r="A51" s="22">
        <v>0.250000000000001</v>
      </c>
      <c r="B51" s="20">
        <f ca="1"/>
        <v>3926.4797658004613</v>
      </c>
      <c r="C51" s="20" cm="1">
        <f t="array" ref="C51:AF51">$A51*Total_Maximum_Demand__MVA____Option_1_Summer_POE50</f>
        <v>12.790524855210077</v>
      </c>
      <c r="D51" s="20">
        <v>16.980249961562791</v>
      </c>
      <c r="E51" s="20">
        <v>18.120674932745622</v>
      </c>
      <c r="F51" s="20">
        <v>18.087461666695795</v>
      </c>
      <c r="G51" s="20">
        <v>18.086237594004444</v>
      </c>
      <c r="H51" s="20">
        <v>18.216210787617822</v>
      </c>
      <c r="I51" s="20">
        <v>18.358836483160101</v>
      </c>
      <c r="J51" s="20">
        <v>18.6516512318587</v>
      </c>
      <c r="K51" s="20">
        <v>18.862063287071425</v>
      </c>
      <c r="L51" s="20">
        <v>18.976204482122398</v>
      </c>
      <c r="M51" s="20">
        <v>19.101019377162348</v>
      </c>
      <c r="N51" s="20">
        <v>19.215280962120104</v>
      </c>
      <c r="O51" s="20">
        <v>19.421751525238303</v>
      </c>
      <c r="P51" s="20">
        <v>19.678016847281352</v>
      </c>
      <c r="Q51" s="20">
        <v>19.660104336896676</v>
      </c>
      <c r="R51" s="20">
        <v>19.660104336896676</v>
      </c>
      <c r="S51" s="20">
        <v>19.660104336896676</v>
      </c>
      <c r="T51" s="20">
        <v>19.660104336896676</v>
      </c>
      <c r="U51" s="20">
        <v>19.660104336896676</v>
      </c>
      <c r="V51" s="20">
        <v>19.660104336896676</v>
      </c>
      <c r="W51" s="20">
        <v>19.660104336896676</v>
      </c>
      <c r="X51" s="20">
        <v>19.660104336896676</v>
      </c>
      <c r="Y51" s="20">
        <v>19.660104336896676</v>
      </c>
      <c r="Z51" s="20">
        <v>19.660104336896676</v>
      </c>
      <c r="AA51" s="20">
        <v>19.660104336896676</v>
      </c>
      <c r="AB51" s="20">
        <v>19.660104336896676</v>
      </c>
      <c r="AC51" s="20">
        <v>19.660104336896676</v>
      </c>
      <c r="AD51" s="20">
        <v>19.660104336896676</v>
      </c>
      <c r="AE51" s="20">
        <v>19.660104336896676</v>
      </c>
      <c r="AF51" s="20">
        <v>19.660104336896676</v>
      </c>
      <c r="AG51" s="20"/>
      <c r="AH51" s="22">
        <v>0.250000000000001</v>
      </c>
      <c r="AI51" s="20">
        <f ca="1"/>
        <v>4166.9922507325437</v>
      </c>
      <c r="AJ51" s="20" cm="1">
        <f t="array" ref="AJ51:BM51">$AH51*Total_Maximum_Demand__MVA____Option_1_Summer_POE10</f>
        <v>14.257042301695506</v>
      </c>
      <c r="AK51" s="20">
        <v>18.455174537755024</v>
      </c>
      <c r="AL51" s="20">
        <v>19.553636006599127</v>
      </c>
      <c r="AM51" s="20">
        <v>19.487702274698975</v>
      </c>
      <c r="AN51" s="20">
        <v>19.492357515305301</v>
      </c>
      <c r="AO51" s="20">
        <v>19.604977700304556</v>
      </c>
      <c r="AP51" s="20">
        <v>19.902371849226277</v>
      </c>
      <c r="AQ51" s="20">
        <v>20.101310008344957</v>
      </c>
      <c r="AR51" s="20">
        <v>20.296155182341106</v>
      </c>
      <c r="AS51" s="20">
        <v>20.524061981468854</v>
      </c>
      <c r="AT51" s="20">
        <v>20.735140575722582</v>
      </c>
      <c r="AU51" s="20">
        <v>20.940153131535261</v>
      </c>
      <c r="AV51" s="20">
        <v>20.963412687718961</v>
      </c>
      <c r="AW51" s="20">
        <v>21.202720362555585</v>
      </c>
      <c r="AX51" s="20">
        <v>21.021015422668732</v>
      </c>
      <c r="AY51" s="20">
        <v>21.021015422668732</v>
      </c>
      <c r="AZ51" s="20">
        <v>21.021015422668732</v>
      </c>
      <c r="BA51" s="20">
        <v>21.021015422668732</v>
      </c>
      <c r="BB51" s="20">
        <v>21.021015422668732</v>
      </c>
      <c r="BC51" s="20">
        <v>21.021015422668732</v>
      </c>
      <c r="BD51" s="20">
        <v>21.021015422668732</v>
      </c>
      <c r="BE51" s="20">
        <v>21.021015422668732</v>
      </c>
      <c r="BF51" s="20">
        <v>21.021015422668732</v>
      </c>
      <c r="BG51" s="20">
        <v>21.021015422668732</v>
      </c>
      <c r="BH51" s="20">
        <v>21.021015422668732</v>
      </c>
      <c r="BI51" s="20">
        <v>21.021015422668732</v>
      </c>
      <c r="BJ51" s="20">
        <v>21.021015422668732</v>
      </c>
      <c r="BK51" s="20">
        <v>21.021015422668732</v>
      </c>
      <c r="BL51" s="20">
        <v>21.021015422668732</v>
      </c>
      <c r="BM51" s="20">
        <v>21.021015422668732</v>
      </c>
    </row>
    <row r="52" spans="1:65">
      <c r="A52" s="22">
        <v>0.20000000000000101</v>
      </c>
      <c r="B52" s="20">
        <f ca="1"/>
        <v>4050.5176511113468</v>
      </c>
      <c r="C52" s="20" cm="1">
        <f t="array" ref="C52:AF52">$A52*Total_Maximum_Demand__MVA____Option_1_Summer_POE50</f>
        <v>10.232419884168072</v>
      </c>
      <c r="D52" s="20">
        <v>13.584199969250248</v>
      </c>
      <c r="E52" s="20">
        <v>14.496539946196513</v>
      </c>
      <c r="F52" s="20">
        <v>14.469969333356651</v>
      </c>
      <c r="G52" s="20">
        <v>14.468990075203571</v>
      </c>
      <c r="H52" s="20">
        <v>14.572968630094275</v>
      </c>
      <c r="I52" s="20">
        <v>14.687069186528095</v>
      </c>
      <c r="J52" s="20">
        <v>14.921320985486975</v>
      </c>
      <c r="K52" s="20">
        <v>15.089650629657157</v>
      </c>
      <c r="L52" s="20">
        <v>15.180963585697935</v>
      </c>
      <c r="M52" s="20">
        <v>15.280815501729895</v>
      </c>
      <c r="N52" s="20">
        <v>15.372224769696098</v>
      </c>
      <c r="O52" s="20">
        <v>15.537401220190658</v>
      </c>
      <c r="P52" s="20">
        <v>15.742413477825099</v>
      </c>
      <c r="Q52" s="20">
        <v>15.728083469517358</v>
      </c>
      <c r="R52" s="20">
        <v>15.728083469517358</v>
      </c>
      <c r="S52" s="20">
        <v>15.728083469517358</v>
      </c>
      <c r="T52" s="20">
        <v>15.728083469517358</v>
      </c>
      <c r="U52" s="20">
        <v>15.728083469517358</v>
      </c>
      <c r="V52" s="20">
        <v>15.728083469517358</v>
      </c>
      <c r="W52" s="20">
        <v>15.728083469517358</v>
      </c>
      <c r="X52" s="20">
        <v>15.728083469517358</v>
      </c>
      <c r="Y52" s="20">
        <v>15.728083469517358</v>
      </c>
      <c r="Z52" s="20">
        <v>15.728083469517358</v>
      </c>
      <c r="AA52" s="20">
        <v>15.728083469517358</v>
      </c>
      <c r="AB52" s="20">
        <v>15.728083469517358</v>
      </c>
      <c r="AC52" s="20">
        <v>15.728083469517358</v>
      </c>
      <c r="AD52" s="20">
        <v>15.728083469517358</v>
      </c>
      <c r="AE52" s="20">
        <v>15.728083469517358</v>
      </c>
      <c r="AF52" s="20">
        <v>15.728083469517358</v>
      </c>
      <c r="AG52" s="20"/>
      <c r="AH52" s="22">
        <v>0.20000000000000101</v>
      </c>
      <c r="AI52" s="20">
        <f ca="1"/>
        <v>4282.7105217847729</v>
      </c>
      <c r="AJ52" s="20" cm="1">
        <f t="array" ref="AJ52:BM52">$AH52*Total_Maximum_Demand__MVA____Option_1_Summer_POE10</f>
        <v>11.405633841356417</v>
      </c>
      <c r="AK52" s="20">
        <v>14.764139630204035</v>
      </c>
      <c r="AL52" s="20">
        <v>15.642908805279319</v>
      </c>
      <c r="AM52" s="20">
        <v>15.590161819759196</v>
      </c>
      <c r="AN52" s="20">
        <v>15.593886012244257</v>
      </c>
      <c r="AO52" s="20">
        <v>15.68398216024366</v>
      </c>
      <c r="AP52" s="20">
        <v>15.921897479381039</v>
      </c>
      <c r="AQ52" s="20">
        <v>16.081048006675982</v>
      </c>
      <c r="AR52" s="20">
        <v>16.236924145872901</v>
      </c>
      <c r="AS52" s="20">
        <v>16.419249585175102</v>
      </c>
      <c r="AT52" s="20">
        <v>16.588112460578085</v>
      </c>
      <c r="AU52" s="20">
        <v>16.752122505228225</v>
      </c>
      <c r="AV52" s="20">
        <v>16.770730150175186</v>
      </c>
      <c r="AW52" s="20">
        <v>16.962176290044486</v>
      </c>
      <c r="AX52" s="20">
        <v>16.816812338135001</v>
      </c>
      <c r="AY52" s="20">
        <v>16.816812338135001</v>
      </c>
      <c r="AZ52" s="20">
        <v>16.816812338135001</v>
      </c>
      <c r="BA52" s="20">
        <v>16.816812338135001</v>
      </c>
      <c r="BB52" s="20">
        <v>16.816812338135001</v>
      </c>
      <c r="BC52" s="20">
        <v>16.816812338135001</v>
      </c>
      <c r="BD52" s="20">
        <v>16.816812338135001</v>
      </c>
      <c r="BE52" s="20">
        <v>16.816812338135001</v>
      </c>
      <c r="BF52" s="20">
        <v>16.816812338135001</v>
      </c>
      <c r="BG52" s="20">
        <v>16.816812338135001</v>
      </c>
      <c r="BH52" s="20">
        <v>16.816812338135001</v>
      </c>
      <c r="BI52" s="20">
        <v>16.816812338135001</v>
      </c>
      <c r="BJ52" s="20">
        <v>16.816812338135001</v>
      </c>
      <c r="BK52" s="20">
        <v>16.816812338135001</v>
      </c>
      <c r="BL52" s="20">
        <v>16.816812338135001</v>
      </c>
      <c r="BM52" s="20">
        <v>16.816812338135001</v>
      </c>
    </row>
    <row r="53" spans="1:65">
      <c r="A53" s="22">
        <v>0.15000000000000099</v>
      </c>
      <c r="B53" s="20">
        <f ca="1"/>
        <v>4152.6220079221366</v>
      </c>
      <c r="C53" s="20" cm="1">
        <f t="array" ref="C53:AF53">$A53*Total_Maximum_Demand__MVA____Option_1_Summer_POE50</f>
        <v>7.6743149131260662</v>
      </c>
      <c r="D53" s="20">
        <v>10.188149976937702</v>
      </c>
      <c r="E53" s="20">
        <v>10.872404959647403</v>
      </c>
      <c r="F53" s="20">
        <v>10.852477000017506</v>
      </c>
      <c r="G53" s="20">
        <v>10.851742556402696</v>
      </c>
      <c r="H53" s="20">
        <v>10.929726472570723</v>
      </c>
      <c r="I53" s="20">
        <v>11.015301889896088</v>
      </c>
      <c r="J53" s="20">
        <v>11.19099073911525</v>
      </c>
      <c r="K53" s="20">
        <v>11.317237972242886</v>
      </c>
      <c r="L53" s="20">
        <v>11.38572268927347</v>
      </c>
      <c r="M53" s="20">
        <v>11.460611626297441</v>
      </c>
      <c r="N53" s="20">
        <v>11.529168577272092</v>
      </c>
      <c r="O53" s="20">
        <v>11.653050915143012</v>
      </c>
      <c r="P53" s="20">
        <v>11.806810108368843</v>
      </c>
      <c r="Q53" s="20">
        <v>11.796062602138036</v>
      </c>
      <c r="R53" s="20">
        <v>11.796062602138036</v>
      </c>
      <c r="S53" s="20">
        <v>11.796062602138036</v>
      </c>
      <c r="T53" s="20">
        <v>11.796062602138036</v>
      </c>
      <c r="U53" s="20">
        <v>11.796062602138036</v>
      </c>
      <c r="V53" s="20">
        <v>11.796062602138036</v>
      </c>
      <c r="W53" s="20">
        <v>11.796062602138036</v>
      </c>
      <c r="X53" s="20">
        <v>11.796062602138036</v>
      </c>
      <c r="Y53" s="20">
        <v>11.796062602138036</v>
      </c>
      <c r="Z53" s="20">
        <v>11.796062602138036</v>
      </c>
      <c r="AA53" s="20">
        <v>11.796062602138036</v>
      </c>
      <c r="AB53" s="20">
        <v>11.796062602138036</v>
      </c>
      <c r="AC53" s="20">
        <v>11.796062602138036</v>
      </c>
      <c r="AD53" s="20">
        <v>11.796062602138036</v>
      </c>
      <c r="AE53" s="20">
        <v>11.796062602138036</v>
      </c>
      <c r="AF53" s="20">
        <v>11.796062602138036</v>
      </c>
      <c r="AG53" s="20"/>
      <c r="AH53" s="22">
        <v>0.15000000000000099</v>
      </c>
      <c r="AI53" s="20">
        <f ca="1"/>
        <v>4364.7721715178886</v>
      </c>
      <c r="AJ53" s="20" cm="1">
        <f t="array" ref="AJ53:BM53">$AH53*Total_Maximum_Demand__MVA____Option_1_Summer_POE10</f>
        <v>8.5542253810173268</v>
      </c>
      <c r="AK53" s="20">
        <v>11.073104722653042</v>
      </c>
      <c r="AL53" s="20">
        <v>11.732181603959507</v>
      </c>
      <c r="AM53" s="20">
        <v>11.692621364819416</v>
      </c>
      <c r="AN53" s="20">
        <v>11.695414509183211</v>
      </c>
      <c r="AO53" s="20">
        <v>11.762986620182764</v>
      </c>
      <c r="AP53" s="20">
        <v>11.941423109535799</v>
      </c>
      <c r="AQ53" s="20">
        <v>12.060786005007005</v>
      </c>
      <c r="AR53" s="20">
        <v>12.177693109404695</v>
      </c>
      <c r="AS53" s="20">
        <v>12.314437188881346</v>
      </c>
      <c r="AT53" s="20">
        <v>12.441084345433582</v>
      </c>
      <c r="AU53" s="20">
        <v>12.56409187892119</v>
      </c>
      <c r="AV53" s="20">
        <v>12.578047612631408</v>
      </c>
      <c r="AW53" s="20">
        <v>12.721632217533385</v>
      </c>
      <c r="AX53" s="20">
        <v>12.612609253601272</v>
      </c>
      <c r="AY53" s="20">
        <v>12.612609253601272</v>
      </c>
      <c r="AZ53" s="20">
        <v>12.612609253601272</v>
      </c>
      <c r="BA53" s="20">
        <v>12.612609253601272</v>
      </c>
      <c r="BB53" s="20">
        <v>12.612609253601272</v>
      </c>
      <c r="BC53" s="20">
        <v>12.612609253601272</v>
      </c>
      <c r="BD53" s="20">
        <v>12.612609253601272</v>
      </c>
      <c r="BE53" s="20">
        <v>12.612609253601272</v>
      </c>
      <c r="BF53" s="20">
        <v>12.612609253601272</v>
      </c>
      <c r="BG53" s="20">
        <v>12.612609253601272</v>
      </c>
      <c r="BH53" s="20">
        <v>12.612609253601272</v>
      </c>
      <c r="BI53" s="20">
        <v>12.612609253601272</v>
      </c>
      <c r="BJ53" s="20">
        <v>12.612609253601272</v>
      </c>
      <c r="BK53" s="20">
        <v>12.612609253601272</v>
      </c>
      <c r="BL53" s="20">
        <v>12.612609253601272</v>
      </c>
      <c r="BM53" s="20">
        <v>12.612609253601272</v>
      </c>
    </row>
    <row r="54" spans="1:65">
      <c r="A54" s="22">
        <v>0.100000000000001</v>
      </c>
      <c r="B54" s="20">
        <f ca="1"/>
        <v>4248.2975718966918</v>
      </c>
      <c r="C54" s="20" cm="1">
        <f t="array" ref="C54:AF54">$A54*Total_Maximum_Demand__MVA____Option_1_Summer_POE50</f>
        <v>5.116209942084061</v>
      </c>
      <c r="D54" s="20">
        <v>6.7920999846251577</v>
      </c>
      <c r="E54" s="20">
        <v>7.2482699730982931</v>
      </c>
      <c r="F54" s="20">
        <v>7.2349846666783622</v>
      </c>
      <c r="G54" s="20">
        <v>7.234495037601822</v>
      </c>
      <c r="H54" s="20">
        <v>7.2864843150471739</v>
      </c>
      <c r="I54" s="20">
        <v>7.3435345932640841</v>
      </c>
      <c r="J54" s="20">
        <v>7.4606604927435249</v>
      </c>
      <c r="K54" s="20">
        <v>7.544825314828616</v>
      </c>
      <c r="L54" s="20">
        <v>7.5904817928490056</v>
      </c>
      <c r="M54" s="20">
        <v>7.6404077508649859</v>
      </c>
      <c r="N54" s="20">
        <v>7.6861123848480881</v>
      </c>
      <c r="O54" s="20">
        <v>7.7687006100953679</v>
      </c>
      <c r="P54" s="20">
        <v>7.8712067389125888</v>
      </c>
      <c r="Q54" s="20">
        <v>7.8640417347587181</v>
      </c>
      <c r="R54" s="20">
        <v>7.8640417347587181</v>
      </c>
      <c r="S54" s="20">
        <v>7.8640417347587181</v>
      </c>
      <c r="T54" s="20">
        <v>7.8640417347587181</v>
      </c>
      <c r="U54" s="20">
        <v>7.8640417347587181</v>
      </c>
      <c r="V54" s="20">
        <v>7.8640417347587181</v>
      </c>
      <c r="W54" s="20">
        <v>7.8640417347587181</v>
      </c>
      <c r="X54" s="20">
        <v>7.8640417347587181</v>
      </c>
      <c r="Y54" s="20">
        <v>7.8640417347587181</v>
      </c>
      <c r="Z54" s="20">
        <v>7.8640417347587181</v>
      </c>
      <c r="AA54" s="20">
        <v>7.8640417347587181</v>
      </c>
      <c r="AB54" s="20">
        <v>7.8640417347587181</v>
      </c>
      <c r="AC54" s="20">
        <v>7.8640417347587181</v>
      </c>
      <c r="AD54" s="20">
        <v>7.8640417347587181</v>
      </c>
      <c r="AE54" s="20">
        <v>7.8640417347587181</v>
      </c>
      <c r="AF54" s="20">
        <v>7.8640417347587181</v>
      </c>
      <c r="AG54" s="20"/>
      <c r="AH54" s="22">
        <v>0.100000000000001</v>
      </c>
      <c r="AI54" s="20">
        <f ca="1"/>
        <v>4391.6218357162816</v>
      </c>
      <c r="AJ54" s="20" cm="1">
        <f t="array" ref="AJ54:BM54">$AH54*Total_Maximum_Demand__MVA____Option_1_Summer_POE10</f>
        <v>5.7028169206782371</v>
      </c>
      <c r="AK54" s="20">
        <v>7.3820698151020538</v>
      </c>
      <c r="AL54" s="20">
        <v>7.8214544026396986</v>
      </c>
      <c r="AM54" s="20">
        <v>7.795080909879637</v>
      </c>
      <c r="AN54" s="20">
        <v>7.7969430061221674</v>
      </c>
      <c r="AO54" s="20">
        <v>7.8419910801218702</v>
      </c>
      <c r="AP54" s="20">
        <v>7.9609487396905596</v>
      </c>
      <c r="AQ54" s="20">
        <v>8.0405240033380299</v>
      </c>
      <c r="AR54" s="20">
        <v>8.1184620729364916</v>
      </c>
      <c r="AS54" s="20">
        <v>8.2096247925875918</v>
      </c>
      <c r="AT54" s="20">
        <v>8.2940562302890832</v>
      </c>
      <c r="AU54" s="20">
        <v>8.3760612526141554</v>
      </c>
      <c r="AV54" s="20">
        <v>8.3853650750876341</v>
      </c>
      <c r="AW54" s="20">
        <v>8.4810881450222855</v>
      </c>
      <c r="AX54" s="20">
        <v>8.4084061690675433</v>
      </c>
      <c r="AY54" s="20">
        <v>8.4084061690675433</v>
      </c>
      <c r="AZ54" s="20">
        <v>8.4084061690675433</v>
      </c>
      <c r="BA54" s="20">
        <v>8.4084061690675433</v>
      </c>
      <c r="BB54" s="20">
        <v>8.4084061690675433</v>
      </c>
      <c r="BC54" s="20">
        <v>8.4084061690675433</v>
      </c>
      <c r="BD54" s="20">
        <v>8.4084061690675433</v>
      </c>
      <c r="BE54" s="20">
        <v>8.4084061690675433</v>
      </c>
      <c r="BF54" s="20">
        <v>8.4084061690675433</v>
      </c>
      <c r="BG54" s="20">
        <v>8.4084061690675433</v>
      </c>
      <c r="BH54" s="20">
        <v>8.4084061690675433</v>
      </c>
      <c r="BI54" s="20">
        <v>8.4084061690675433</v>
      </c>
      <c r="BJ54" s="20">
        <v>8.4084061690675433</v>
      </c>
      <c r="BK54" s="20">
        <v>8.4084061690675433</v>
      </c>
      <c r="BL54" s="20">
        <v>8.4084061690675433</v>
      </c>
      <c r="BM54" s="20">
        <v>8.4084061690675433</v>
      </c>
    </row>
    <row r="55" spans="1:65">
      <c r="A55" s="22">
        <v>5.0000000000001002E-2</v>
      </c>
      <c r="B55" s="20">
        <f ca="1"/>
        <v>4361.7468572420139</v>
      </c>
      <c r="C55" s="20" cm="1">
        <f t="array" ref="C55:AF55">$A55*Total_Maximum_Demand__MVA____Option_1_Summer_POE50</f>
        <v>2.5581049710420563</v>
      </c>
      <c r="D55" s="20">
        <v>3.3960499923126126</v>
      </c>
      <c r="E55" s="20">
        <v>3.624134986549183</v>
      </c>
      <c r="F55" s="20">
        <v>3.617492333339217</v>
      </c>
      <c r="G55" s="20">
        <v>3.617247518800947</v>
      </c>
      <c r="H55" s="20">
        <v>3.6432421575236233</v>
      </c>
      <c r="I55" s="20">
        <v>3.6717672966320789</v>
      </c>
      <c r="J55" s="20">
        <v>3.7303302463717998</v>
      </c>
      <c r="K55" s="20">
        <v>3.7724126574143457</v>
      </c>
      <c r="L55" s="20">
        <v>3.7952408964245405</v>
      </c>
      <c r="M55" s="20">
        <v>3.8202038754325311</v>
      </c>
      <c r="N55" s="20">
        <v>3.8430561924240823</v>
      </c>
      <c r="O55" s="20">
        <v>3.8843503050477226</v>
      </c>
      <c r="P55" s="20">
        <v>3.9356033694563335</v>
      </c>
      <c r="Q55" s="20">
        <v>3.9320208673793986</v>
      </c>
      <c r="R55" s="20">
        <v>3.9320208673793986</v>
      </c>
      <c r="S55" s="20">
        <v>3.9320208673793986</v>
      </c>
      <c r="T55" s="20">
        <v>3.9320208673793986</v>
      </c>
      <c r="U55" s="20">
        <v>3.9320208673793986</v>
      </c>
      <c r="V55" s="20">
        <v>3.9320208673793986</v>
      </c>
      <c r="W55" s="20">
        <v>3.9320208673793986</v>
      </c>
      <c r="X55" s="20">
        <v>3.9320208673793986</v>
      </c>
      <c r="Y55" s="20">
        <v>3.9320208673793986</v>
      </c>
      <c r="Z55" s="20">
        <v>3.9320208673793986</v>
      </c>
      <c r="AA55" s="20">
        <v>3.9320208673793986</v>
      </c>
      <c r="AB55" s="20">
        <v>3.9320208673793986</v>
      </c>
      <c r="AC55" s="20">
        <v>3.9320208673793986</v>
      </c>
      <c r="AD55" s="20">
        <v>3.9320208673793986</v>
      </c>
      <c r="AE55" s="20">
        <v>3.9320208673793986</v>
      </c>
      <c r="AF55" s="20">
        <v>3.9320208673793986</v>
      </c>
      <c r="AG55" s="20"/>
      <c r="AH55" s="22">
        <v>5.0000000000001002E-2</v>
      </c>
      <c r="AI55" s="20">
        <f ca="1"/>
        <v>4391.6218357162816</v>
      </c>
      <c r="AJ55" s="20" cm="1">
        <f t="array" ref="AJ55:BM55">$AH55*Total_Maximum_Demand__MVA____Option_1_Summer_POE10</f>
        <v>2.851408460339147</v>
      </c>
      <c r="AK55" s="20">
        <v>3.6910349075510638</v>
      </c>
      <c r="AL55" s="20">
        <v>3.9107272013198884</v>
      </c>
      <c r="AM55" s="20">
        <v>3.8975404549398576</v>
      </c>
      <c r="AN55" s="20">
        <v>3.8984715030611228</v>
      </c>
      <c r="AO55" s="20">
        <v>3.9209955400609742</v>
      </c>
      <c r="AP55" s="20">
        <v>3.9804743698453198</v>
      </c>
      <c r="AQ55" s="20">
        <v>4.0202620016690558</v>
      </c>
      <c r="AR55" s="20">
        <v>4.0592310364682866</v>
      </c>
      <c r="AS55" s="20">
        <v>4.1048123962938368</v>
      </c>
      <c r="AT55" s="20">
        <v>4.1470281151445834</v>
      </c>
      <c r="AU55" s="20">
        <v>4.1880306263071194</v>
      </c>
      <c r="AV55" s="20">
        <v>4.1926825375438588</v>
      </c>
      <c r="AW55" s="20">
        <v>4.2405440725111845</v>
      </c>
      <c r="AX55" s="20">
        <v>4.2042030845338134</v>
      </c>
      <c r="AY55" s="20">
        <v>4.2042030845338134</v>
      </c>
      <c r="AZ55" s="20">
        <v>4.2042030845338134</v>
      </c>
      <c r="BA55" s="20">
        <v>4.2042030845338134</v>
      </c>
      <c r="BB55" s="20">
        <v>4.2042030845338134</v>
      </c>
      <c r="BC55" s="20">
        <v>4.2042030845338134</v>
      </c>
      <c r="BD55" s="20">
        <v>4.2042030845338134</v>
      </c>
      <c r="BE55" s="20">
        <v>4.2042030845338134</v>
      </c>
      <c r="BF55" s="20">
        <v>4.2042030845338134</v>
      </c>
      <c r="BG55" s="20">
        <v>4.2042030845338134</v>
      </c>
      <c r="BH55" s="20">
        <v>4.2042030845338134</v>
      </c>
      <c r="BI55" s="20">
        <v>4.2042030845338134</v>
      </c>
      <c r="BJ55" s="20">
        <v>4.2042030845338134</v>
      </c>
      <c r="BK55" s="20">
        <v>4.2042030845338134</v>
      </c>
      <c r="BL55" s="20">
        <v>4.2042030845338134</v>
      </c>
      <c r="BM55" s="20">
        <v>4.2042030845338134</v>
      </c>
    </row>
    <row r="56" spans="1:65">
      <c r="A56" s="22">
        <v>9.9920072216264108E-16</v>
      </c>
      <c r="B56" s="20">
        <f ca="1"/>
        <v>4391.6218357162816</v>
      </c>
      <c r="C56" s="20" cm="1">
        <f t="array" ref="C56:AF56">$A56*Total_Maximum_Demand__MVA____Option_1_Summer_POE50</f>
        <v>5.1121206688660271E-14</v>
      </c>
      <c r="D56" s="20">
        <v>6.7866712096382524E-14</v>
      </c>
      <c r="E56" s="20">
        <v>7.2424765915495285E-14</v>
      </c>
      <c r="F56" s="20">
        <v>7.2292019037805821E-14</v>
      </c>
      <c r="G56" s="20">
        <v>7.2287126660537117E-14</v>
      </c>
      <c r="H56" s="20">
        <v>7.2806603896218204E-14</v>
      </c>
      <c r="I56" s="20">
        <v>7.3376650688157354E-14</v>
      </c>
      <c r="J56" s="20">
        <v>7.4546973521595415E-14</v>
      </c>
      <c r="K56" s="20">
        <v>7.5387949031676531E-14</v>
      </c>
      <c r="L56" s="20">
        <v>7.5844148889770294E-14</v>
      </c>
      <c r="M56" s="20">
        <v>7.6343009422812583E-14</v>
      </c>
      <c r="N56" s="20">
        <v>7.6799690455633517E-14</v>
      </c>
      <c r="O56" s="20">
        <v>7.7624912598725637E-14</v>
      </c>
      <c r="P56" s="20">
        <v>7.8649154578128262E-14</v>
      </c>
      <c r="Q56" s="20">
        <v>7.8577561804879813E-14</v>
      </c>
      <c r="R56" s="20">
        <v>7.8577561804879813E-14</v>
      </c>
      <c r="S56" s="20">
        <v>7.8577561804879813E-14</v>
      </c>
      <c r="T56" s="20">
        <v>7.8577561804879813E-14</v>
      </c>
      <c r="U56" s="20">
        <v>7.8577561804879813E-14</v>
      </c>
      <c r="V56" s="20">
        <v>7.8577561804879813E-14</v>
      </c>
      <c r="W56" s="20">
        <v>7.8577561804879813E-14</v>
      </c>
      <c r="X56" s="20">
        <v>7.8577561804879813E-14</v>
      </c>
      <c r="Y56" s="20">
        <v>7.8577561804879813E-14</v>
      </c>
      <c r="Z56" s="20">
        <v>7.8577561804879813E-14</v>
      </c>
      <c r="AA56" s="20">
        <v>7.8577561804879813E-14</v>
      </c>
      <c r="AB56" s="20">
        <v>7.8577561804879813E-14</v>
      </c>
      <c r="AC56" s="20">
        <v>7.8577561804879813E-14</v>
      </c>
      <c r="AD56" s="20">
        <v>7.8577561804879813E-14</v>
      </c>
      <c r="AE56" s="20">
        <v>7.8577561804879813E-14</v>
      </c>
      <c r="AF56" s="20">
        <v>7.8577561804879813E-14</v>
      </c>
      <c r="AG56" s="20"/>
      <c r="AH56" s="22">
        <v>9.9920072216264108E-16</v>
      </c>
      <c r="AI56" s="20">
        <f ca="1"/>
        <v>4391.6218357162816</v>
      </c>
      <c r="AJ56" s="20" cm="1">
        <f t="array" ref="AJ56:BM56">$AH56*Total_Maximum_Demand__MVA____Option_1_Summer_POE10</f>
        <v>5.6982587855029657E-14</v>
      </c>
      <c r="AK56" s="20">
        <v>7.376169490304932E-14</v>
      </c>
      <c r="AL56" s="20">
        <v>7.8152028874796763E-14</v>
      </c>
      <c r="AM56" s="20">
        <v>7.7888504744678725E-14</v>
      </c>
      <c r="AN56" s="20">
        <v>7.7907110823781451E-14</v>
      </c>
      <c r="AO56" s="20">
        <v>7.8357231504506835E-14</v>
      </c>
      <c r="AP56" s="20">
        <v>7.9545857297984944E-14</v>
      </c>
      <c r="AQ56" s="20">
        <v>8.0340973907013295E-14</v>
      </c>
      <c r="AR56" s="20">
        <v>8.1119731661280732E-14</v>
      </c>
      <c r="AS56" s="20">
        <v>8.2030630214377613E-14</v>
      </c>
      <c r="AT56" s="20">
        <v>8.2874269749623216E-14</v>
      </c>
      <c r="AU56" s="20">
        <v>8.3693664524904958E-14</v>
      </c>
      <c r="AV56" s="20">
        <v>8.3786628386248693E-14</v>
      </c>
      <c r="AW56" s="20">
        <v>8.4743093992311962E-14</v>
      </c>
      <c r="AX56" s="20">
        <v>8.4016855163690111E-14</v>
      </c>
      <c r="AY56" s="20">
        <v>8.4016855163690111E-14</v>
      </c>
      <c r="AZ56" s="20">
        <v>8.4016855163690111E-14</v>
      </c>
      <c r="BA56" s="20">
        <v>8.4016855163690111E-14</v>
      </c>
      <c r="BB56" s="20">
        <v>8.4016855163690111E-14</v>
      </c>
      <c r="BC56" s="20">
        <v>8.4016855163690111E-14</v>
      </c>
      <c r="BD56" s="20">
        <v>8.4016855163690111E-14</v>
      </c>
      <c r="BE56" s="20">
        <v>8.4016855163690111E-14</v>
      </c>
      <c r="BF56" s="20">
        <v>8.4016855163690111E-14</v>
      </c>
      <c r="BG56" s="20">
        <v>8.4016855163690111E-14</v>
      </c>
      <c r="BH56" s="20">
        <v>8.4016855163690111E-14</v>
      </c>
      <c r="BI56" s="20">
        <v>8.4016855163690111E-14</v>
      </c>
      <c r="BJ56" s="20">
        <v>8.4016855163690111E-14</v>
      </c>
      <c r="BK56" s="20">
        <v>8.4016855163690111E-14</v>
      </c>
      <c r="BL56" s="20">
        <v>8.4016855163690111E-14</v>
      </c>
      <c r="BM56" s="20">
        <v>8.4016855163690111E-14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45.031111164810198</v>
      </c>
      <c r="D62" s="20">
        <v>62.437612640434494</v>
      </c>
      <c r="E62" s="20">
        <v>66.959356363583296</v>
      </c>
      <c r="F62" s="20">
        <v>48.395138062879198</v>
      </c>
      <c r="G62" s="20">
        <v>48.9933941706079</v>
      </c>
      <c r="H62" s="20">
        <v>50.026978781028902</v>
      </c>
      <c r="I62" s="20">
        <v>52.381314686776605</v>
      </c>
      <c r="J62" s="20">
        <v>53.955429319139597</v>
      </c>
      <c r="K62" s="20">
        <v>55.951562870636295</v>
      </c>
      <c r="L62" s="20">
        <v>56.986605136358392</v>
      </c>
      <c r="M62" s="20">
        <v>57.895811602776092</v>
      </c>
      <c r="N62" s="20">
        <v>56.212209288416503</v>
      </c>
      <c r="O62" s="20">
        <v>58.180510832903195</v>
      </c>
      <c r="P62" s="20">
        <v>61.276180519409394</v>
      </c>
      <c r="Q62" s="20">
        <v>58.923088242735787</v>
      </c>
      <c r="R62" s="20">
        <v>58.923088242735787</v>
      </c>
      <c r="S62" s="20">
        <v>58.923088242735787</v>
      </c>
      <c r="T62" s="20">
        <v>58.923088242735787</v>
      </c>
      <c r="U62" s="20">
        <v>58.923088242735787</v>
      </c>
      <c r="V62" s="20">
        <v>58.923088242735787</v>
      </c>
      <c r="W62" s="20">
        <v>58.923088242735787</v>
      </c>
      <c r="X62" s="20">
        <v>58.923088242735787</v>
      </c>
      <c r="Y62" s="20">
        <v>58.923088242735787</v>
      </c>
      <c r="Z62" s="20">
        <v>58.923088242735787</v>
      </c>
      <c r="AA62" s="20">
        <v>58.923088242735787</v>
      </c>
      <c r="AB62" s="20">
        <v>58.923088242735787</v>
      </c>
      <c r="AC62" s="20">
        <v>58.923088242735787</v>
      </c>
      <c r="AD62" s="20">
        <v>58.923088242735787</v>
      </c>
      <c r="AE62" s="20">
        <v>58.923088242735787</v>
      </c>
      <c r="AF62" s="20">
        <v>58.923088242735787</v>
      </c>
      <c r="AH62" s="22" cm="1">
        <f t="array" ref="AH62:AH85">Percent_MD</f>
        <v>1</v>
      </c>
      <c r="AI62" s="20" cm="1">
        <f t="array" aca="1" ref="AI62:AI85" ca="1">Winter___MD___Hours</f>
        <v>0</v>
      </c>
      <c r="AJ62" s="20" cm="1">
        <f t="array" ref="AJ62:BM62">$AH62*Total_Maximum_Demand__MVA____Option_2_Winter_POE10</f>
        <v>48.197777930332698</v>
      </c>
      <c r="AK62" s="20">
        <v>65.384747835466101</v>
      </c>
      <c r="AL62" s="20">
        <v>70.083119695925603</v>
      </c>
      <c r="AM62" s="20">
        <v>51.475048920656889</v>
      </c>
      <c r="AN62" s="20">
        <v>51.9336335252666</v>
      </c>
      <c r="AO62" s="20">
        <v>52.944759123481006</v>
      </c>
      <c r="AP62" s="20">
        <v>55.335924955818498</v>
      </c>
      <c r="AQ62" s="20">
        <v>56.639324271677694</v>
      </c>
      <c r="AR62" s="20">
        <v>59.126407496382896</v>
      </c>
      <c r="AS62" s="20">
        <v>66.690983210684394</v>
      </c>
      <c r="AT62" s="20">
        <v>60.449595691961491</v>
      </c>
      <c r="AU62" s="20">
        <v>59.227203482089706</v>
      </c>
      <c r="AV62" s="20">
        <v>60.872052637832098</v>
      </c>
      <c r="AW62" s="20">
        <v>64.471932048724796</v>
      </c>
      <c r="AX62" s="20">
        <v>62.031497322186098</v>
      </c>
      <c r="AY62" s="20">
        <v>62.031497322186098</v>
      </c>
      <c r="AZ62" s="20">
        <v>62.031497322186098</v>
      </c>
      <c r="BA62" s="20">
        <v>62.031497322186098</v>
      </c>
      <c r="BB62" s="20">
        <v>62.031497322186098</v>
      </c>
      <c r="BC62" s="20">
        <v>62.031497322186098</v>
      </c>
      <c r="BD62" s="20">
        <v>62.031497322186098</v>
      </c>
      <c r="BE62" s="20">
        <v>62.031497322186098</v>
      </c>
      <c r="BF62" s="20">
        <v>62.031497322186098</v>
      </c>
      <c r="BG62" s="20">
        <v>62.031497322186098</v>
      </c>
      <c r="BH62" s="20">
        <v>62.031497322186098</v>
      </c>
      <c r="BI62" s="20">
        <v>62.031497322186098</v>
      </c>
      <c r="BJ62" s="20">
        <v>62.031497322186098</v>
      </c>
      <c r="BK62" s="20">
        <v>62.031497322186098</v>
      </c>
      <c r="BL62" s="20">
        <v>62.031497322186098</v>
      </c>
      <c r="BM62" s="20">
        <v>62.031497322186098</v>
      </c>
    </row>
    <row r="63" spans="1:65">
      <c r="A63" s="22">
        <v>0.99</v>
      </c>
      <c r="B63" s="20">
        <f ca="1"/>
        <v>1.4859926918392203</v>
      </c>
      <c r="C63" s="20" cm="1">
        <f t="array" ref="C63:AF63">$A63*Total_Maximum_Demand__MVA____Option_2_Winter_POE50</f>
        <v>44.580800053162093</v>
      </c>
      <c r="D63" s="20">
        <v>61.813236514030152</v>
      </c>
      <c r="E63" s="20">
        <v>66.289762799947468</v>
      </c>
      <c r="F63" s="20">
        <v>47.911186682250403</v>
      </c>
      <c r="G63" s="20">
        <v>48.503460228901822</v>
      </c>
      <c r="H63" s="20">
        <v>49.526708993218612</v>
      </c>
      <c r="I63" s="20">
        <v>51.857501539908839</v>
      </c>
      <c r="J63" s="20">
        <v>53.415875025948203</v>
      </c>
      <c r="K63" s="20">
        <v>55.39204724192993</v>
      </c>
      <c r="L63" s="20">
        <v>56.416739084994809</v>
      </c>
      <c r="M63" s="20">
        <v>57.316853486748329</v>
      </c>
      <c r="N63" s="20">
        <v>55.650087195532336</v>
      </c>
      <c r="O63" s="20">
        <v>57.59870572457416</v>
      </c>
      <c r="P63" s="20">
        <v>60.663418714215297</v>
      </c>
      <c r="Q63" s="20">
        <v>58.333857360308428</v>
      </c>
      <c r="R63" s="20">
        <v>58.333857360308428</v>
      </c>
      <c r="S63" s="20">
        <v>58.333857360308428</v>
      </c>
      <c r="T63" s="20">
        <v>58.333857360308428</v>
      </c>
      <c r="U63" s="20">
        <v>58.333857360308428</v>
      </c>
      <c r="V63" s="20">
        <v>58.333857360308428</v>
      </c>
      <c r="W63" s="20">
        <v>58.333857360308428</v>
      </c>
      <c r="X63" s="20">
        <v>58.333857360308428</v>
      </c>
      <c r="Y63" s="20">
        <v>58.333857360308428</v>
      </c>
      <c r="Z63" s="20">
        <v>58.333857360308428</v>
      </c>
      <c r="AA63" s="20">
        <v>58.333857360308428</v>
      </c>
      <c r="AB63" s="20">
        <v>58.333857360308428</v>
      </c>
      <c r="AC63" s="20">
        <v>58.333857360308428</v>
      </c>
      <c r="AD63" s="20">
        <v>58.333857360308428</v>
      </c>
      <c r="AE63" s="20">
        <v>58.333857360308428</v>
      </c>
      <c r="AF63" s="20">
        <v>58.333857360308428</v>
      </c>
      <c r="AH63" s="22">
        <v>0.99</v>
      </c>
      <c r="AI63" s="20">
        <f ca="1"/>
        <v>1.4859926918392203</v>
      </c>
      <c r="AJ63" s="20" cm="1">
        <f t="array" ref="AJ63:BM63">$AH63*Total_Maximum_Demand__MVA____Option_2_Winter_POE10</f>
        <v>47.71580015102937</v>
      </c>
      <c r="AK63" s="20">
        <v>64.730900357111437</v>
      </c>
      <c r="AL63" s="20">
        <v>69.382288498966346</v>
      </c>
      <c r="AM63" s="20">
        <v>50.960298431450319</v>
      </c>
      <c r="AN63" s="20">
        <v>51.414297190013933</v>
      </c>
      <c r="AO63" s="20">
        <v>52.415311532246193</v>
      </c>
      <c r="AP63" s="20">
        <v>54.782565706260314</v>
      </c>
      <c r="AQ63" s="20">
        <v>56.072931028960916</v>
      </c>
      <c r="AR63" s="20">
        <v>58.535143421419065</v>
      </c>
      <c r="AS63" s="20">
        <v>66.024073378577555</v>
      </c>
      <c r="AT63" s="20">
        <v>59.845099735041877</v>
      </c>
      <c r="AU63" s="20">
        <v>58.634931447268812</v>
      </c>
      <c r="AV63" s="20">
        <v>60.263332111453778</v>
      </c>
      <c r="AW63" s="20">
        <v>63.827212728237548</v>
      </c>
      <c r="AX63" s="20">
        <v>61.411182348964239</v>
      </c>
      <c r="AY63" s="20">
        <v>61.411182348964239</v>
      </c>
      <c r="AZ63" s="20">
        <v>61.411182348964239</v>
      </c>
      <c r="BA63" s="20">
        <v>61.411182348964239</v>
      </c>
      <c r="BB63" s="20">
        <v>61.411182348964239</v>
      </c>
      <c r="BC63" s="20">
        <v>61.411182348964239</v>
      </c>
      <c r="BD63" s="20">
        <v>61.411182348964239</v>
      </c>
      <c r="BE63" s="20">
        <v>61.411182348964239</v>
      </c>
      <c r="BF63" s="20">
        <v>61.411182348964239</v>
      </c>
      <c r="BG63" s="20">
        <v>61.411182348964239</v>
      </c>
      <c r="BH63" s="20">
        <v>61.411182348964239</v>
      </c>
      <c r="BI63" s="20">
        <v>61.411182348964239</v>
      </c>
      <c r="BJ63" s="20">
        <v>61.411182348964239</v>
      </c>
      <c r="BK63" s="20">
        <v>61.411182348964239</v>
      </c>
      <c r="BL63" s="20">
        <v>61.411182348964239</v>
      </c>
      <c r="BM63" s="20">
        <v>61.411182348964239</v>
      </c>
    </row>
    <row r="64" spans="1:65">
      <c r="A64" s="22">
        <v>0.98</v>
      </c>
      <c r="B64" s="20">
        <f ca="1"/>
        <v>3.2691839220462842</v>
      </c>
      <c r="C64" s="20" cm="1">
        <f t="array" ref="C64:AF64">$A64*Total_Maximum_Demand__MVA____Option_2_Winter_POE50</f>
        <v>44.130488941513995</v>
      </c>
      <c r="D64" s="20">
        <v>61.188860387625802</v>
      </c>
      <c r="E64" s="20">
        <v>65.620169236311625</v>
      </c>
      <c r="F64" s="20">
        <v>47.427235301621614</v>
      </c>
      <c r="G64" s="20">
        <v>48.013526287195738</v>
      </c>
      <c r="H64" s="20">
        <v>49.026439205408323</v>
      </c>
      <c r="I64" s="20">
        <v>51.333688393041072</v>
      </c>
      <c r="J64" s="20">
        <v>52.876320732756803</v>
      </c>
      <c r="K64" s="20">
        <v>54.832531613223566</v>
      </c>
      <c r="L64" s="20">
        <v>55.846873033631226</v>
      </c>
      <c r="M64" s="20">
        <v>56.737895370720572</v>
      </c>
      <c r="N64" s="20">
        <v>55.08796510264817</v>
      </c>
      <c r="O64" s="20">
        <v>57.016900616245131</v>
      </c>
      <c r="P64" s="20">
        <v>60.050656909021207</v>
      </c>
      <c r="Q64" s="20">
        <v>57.74462647788107</v>
      </c>
      <c r="R64" s="20">
        <v>57.74462647788107</v>
      </c>
      <c r="S64" s="20">
        <v>57.74462647788107</v>
      </c>
      <c r="T64" s="20">
        <v>57.74462647788107</v>
      </c>
      <c r="U64" s="20">
        <v>57.74462647788107</v>
      </c>
      <c r="V64" s="20">
        <v>57.74462647788107</v>
      </c>
      <c r="W64" s="20">
        <v>57.74462647788107</v>
      </c>
      <c r="X64" s="20">
        <v>57.74462647788107</v>
      </c>
      <c r="Y64" s="20">
        <v>57.74462647788107</v>
      </c>
      <c r="Z64" s="20">
        <v>57.74462647788107</v>
      </c>
      <c r="AA64" s="20">
        <v>57.74462647788107</v>
      </c>
      <c r="AB64" s="20">
        <v>57.74462647788107</v>
      </c>
      <c r="AC64" s="20">
        <v>57.74462647788107</v>
      </c>
      <c r="AD64" s="20">
        <v>57.74462647788107</v>
      </c>
      <c r="AE64" s="20">
        <v>57.74462647788107</v>
      </c>
      <c r="AF64" s="20">
        <v>57.74462647788107</v>
      </c>
      <c r="AH64" s="22">
        <v>0.98</v>
      </c>
      <c r="AI64" s="20">
        <f ca="1"/>
        <v>3.2691839220462842</v>
      </c>
      <c r="AJ64" s="20" cm="1">
        <f t="array" ref="AJ64:BM64">$AH64*Total_Maximum_Demand__MVA____Option_2_Winter_POE10</f>
        <v>47.233822371726042</v>
      </c>
      <c r="AK64" s="20">
        <v>64.077052878756774</v>
      </c>
      <c r="AL64" s="20">
        <v>68.68145730200709</v>
      </c>
      <c r="AM64" s="20">
        <v>50.445547942243749</v>
      </c>
      <c r="AN64" s="20">
        <v>50.894960854761266</v>
      </c>
      <c r="AO64" s="20">
        <v>51.885863941011387</v>
      </c>
      <c r="AP64" s="20">
        <v>54.22920645670213</v>
      </c>
      <c r="AQ64" s="20">
        <v>55.506537786244138</v>
      </c>
      <c r="AR64" s="20">
        <v>57.94387934645524</v>
      </c>
      <c r="AS64" s="20">
        <v>65.357163546470701</v>
      </c>
      <c r="AT64" s="20">
        <v>59.240603778122264</v>
      </c>
      <c r="AU64" s="20">
        <v>58.042659412447911</v>
      </c>
      <c r="AV64" s="20">
        <v>59.654611585075457</v>
      </c>
      <c r="AW64" s="20">
        <v>63.1824934077503</v>
      </c>
      <c r="AX64" s="20">
        <v>60.790867375742373</v>
      </c>
      <c r="AY64" s="20">
        <v>60.790867375742373</v>
      </c>
      <c r="AZ64" s="20">
        <v>60.790867375742373</v>
      </c>
      <c r="BA64" s="20">
        <v>60.790867375742373</v>
      </c>
      <c r="BB64" s="20">
        <v>60.790867375742373</v>
      </c>
      <c r="BC64" s="20">
        <v>60.790867375742373</v>
      </c>
      <c r="BD64" s="20">
        <v>60.790867375742373</v>
      </c>
      <c r="BE64" s="20">
        <v>60.790867375742373</v>
      </c>
      <c r="BF64" s="20">
        <v>60.790867375742373</v>
      </c>
      <c r="BG64" s="20">
        <v>60.790867375742373</v>
      </c>
      <c r="BH64" s="20">
        <v>60.790867375742373</v>
      </c>
      <c r="BI64" s="20">
        <v>60.790867375742373</v>
      </c>
      <c r="BJ64" s="20">
        <v>60.790867375742373</v>
      </c>
      <c r="BK64" s="20">
        <v>60.790867375742373</v>
      </c>
      <c r="BL64" s="20">
        <v>60.790867375742373</v>
      </c>
      <c r="BM64" s="20">
        <v>60.790867375742373</v>
      </c>
    </row>
    <row r="65" spans="1:65">
      <c r="A65" s="22">
        <v>0.97</v>
      </c>
      <c r="B65" s="20">
        <f ca="1"/>
        <v>6.8355663824604127</v>
      </c>
      <c r="C65" s="20" cm="1">
        <f t="array" ref="C65:AF65">$A65*Total_Maximum_Demand__MVA____Option_2_Winter_POE50</f>
        <v>43.68017782986589</v>
      </c>
      <c r="D65" s="20">
        <v>60.564484261221459</v>
      </c>
      <c r="E65" s="20">
        <v>64.950575672675797</v>
      </c>
      <c r="F65" s="20">
        <v>46.943283920992819</v>
      </c>
      <c r="G65" s="20">
        <v>47.523592345489661</v>
      </c>
      <c r="H65" s="20">
        <v>48.526169417598034</v>
      </c>
      <c r="I65" s="20">
        <v>50.809875246173306</v>
      </c>
      <c r="J65" s="20">
        <v>52.336766439565409</v>
      </c>
      <c r="K65" s="20">
        <v>54.273015984517201</v>
      </c>
      <c r="L65" s="20">
        <v>55.277006982267636</v>
      </c>
      <c r="M65" s="20">
        <v>56.158937254692809</v>
      </c>
      <c r="N65" s="20">
        <v>54.525843009764003</v>
      </c>
      <c r="O65" s="20">
        <v>56.435095507916095</v>
      </c>
      <c r="P65" s="20">
        <v>59.43789510382711</v>
      </c>
      <c r="Q65" s="20">
        <v>57.155395595453712</v>
      </c>
      <c r="R65" s="20">
        <v>57.155395595453712</v>
      </c>
      <c r="S65" s="20">
        <v>57.155395595453712</v>
      </c>
      <c r="T65" s="20">
        <v>57.155395595453712</v>
      </c>
      <c r="U65" s="20">
        <v>57.155395595453712</v>
      </c>
      <c r="V65" s="20">
        <v>57.155395595453712</v>
      </c>
      <c r="W65" s="20">
        <v>57.155395595453712</v>
      </c>
      <c r="X65" s="20">
        <v>57.155395595453712</v>
      </c>
      <c r="Y65" s="20">
        <v>57.155395595453712</v>
      </c>
      <c r="Z65" s="20">
        <v>57.155395595453712</v>
      </c>
      <c r="AA65" s="20">
        <v>57.155395595453712</v>
      </c>
      <c r="AB65" s="20">
        <v>57.155395595453712</v>
      </c>
      <c r="AC65" s="20">
        <v>57.155395595453712</v>
      </c>
      <c r="AD65" s="20">
        <v>57.155395595453712</v>
      </c>
      <c r="AE65" s="20">
        <v>57.155395595453712</v>
      </c>
      <c r="AF65" s="20">
        <v>57.155395595453712</v>
      </c>
      <c r="AH65" s="22">
        <v>0.97</v>
      </c>
      <c r="AI65" s="20">
        <f ca="1"/>
        <v>6.8355663824604127</v>
      </c>
      <c r="AJ65" s="20" cm="1">
        <f t="array" ref="AJ65:BM65">$AH65*Total_Maximum_Demand__MVA____Option_2_Winter_POE10</f>
        <v>46.751844592422714</v>
      </c>
      <c r="AK65" s="20">
        <v>63.423205400402118</v>
      </c>
      <c r="AL65" s="20">
        <v>67.980626105047833</v>
      </c>
      <c r="AM65" s="20">
        <v>49.930797453037179</v>
      </c>
      <c r="AN65" s="20">
        <v>50.375624519508598</v>
      </c>
      <c r="AO65" s="20">
        <v>51.356416349776573</v>
      </c>
      <c r="AP65" s="20">
        <v>53.675847207143939</v>
      </c>
      <c r="AQ65" s="20">
        <v>54.94014454352736</v>
      </c>
      <c r="AR65" s="20">
        <v>57.352615271491409</v>
      </c>
      <c r="AS65" s="20">
        <v>64.690253714363863</v>
      </c>
      <c r="AT65" s="20">
        <v>58.636107821202643</v>
      </c>
      <c r="AU65" s="20">
        <v>57.450387377627017</v>
      </c>
      <c r="AV65" s="20">
        <v>59.045891058697137</v>
      </c>
      <c r="AW65" s="20">
        <v>62.537774087263053</v>
      </c>
      <c r="AX65" s="20">
        <v>60.170552402520514</v>
      </c>
      <c r="AY65" s="20">
        <v>60.170552402520514</v>
      </c>
      <c r="AZ65" s="20">
        <v>60.170552402520514</v>
      </c>
      <c r="BA65" s="20">
        <v>60.170552402520514</v>
      </c>
      <c r="BB65" s="20">
        <v>60.170552402520514</v>
      </c>
      <c r="BC65" s="20">
        <v>60.170552402520514</v>
      </c>
      <c r="BD65" s="20">
        <v>60.170552402520514</v>
      </c>
      <c r="BE65" s="20">
        <v>60.170552402520514</v>
      </c>
      <c r="BF65" s="20">
        <v>60.170552402520514</v>
      </c>
      <c r="BG65" s="20">
        <v>60.170552402520514</v>
      </c>
      <c r="BH65" s="20">
        <v>60.170552402520514</v>
      </c>
      <c r="BI65" s="20">
        <v>60.170552402520514</v>
      </c>
      <c r="BJ65" s="20">
        <v>60.170552402520514</v>
      </c>
      <c r="BK65" s="20">
        <v>60.170552402520514</v>
      </c>
      <c r="BL65" s="20">
        <v>60.170552402520514</v>
      </c>
      <c r="BM65" s="20">
        <v>60.170552402520514</v>
      </c>
    </row>
    <row r="66" spans="1:65">
      <c r="A66" s="22">
        <v>0.95</v>
      </c>
      <c r="B66" s="20">
        <f ca="1"/>
        <v>17.534713763702822</v>
      </c>
      <c r="C66" s="20" cm="1">
        <f t="array" ref="C66:AF66">$A66*Total_Maximum_Demand__MVA____Option_2_Winter_POE50</f>
        <v>42.779555606569687</v>
      </c>
      <c r="D66" s="20">
        <v>59.315732008412766</v>
      </c>
      <c r="E66" s="20">
        <v>63.611388545404125</v>
      </c>
      <c r="F66" s="20">
        <v>45.975381159735235</v>
      </c>
      <c r="G66" s="20">
        <v>46.543724462077499</v>
      </c>
      <c r="H66" s="20">
        <v>47.525629841977455</v>
      </c>
      <c r="I66" s="20">
        <v>49.762248952437773</v>
      </c>
      <c r="J66" s="20">
        <v>51.257657853182614</v>
      </c>
      <c r="K66" s="20">
        <v>53.153984727104479</v>
      </c>
      <c r="L66" s="20">
        <v>54.13727487954047</v>
      </c>
      <c r="M66" s="20">
        <v>55.001021022637282</v>
      </c>
      <c r="N66" s="20">
        <v>53.401598823995677</v>
      </c>
      <c r="O66" s="20">
        <v>55.271485291258031</v>
      </c>
      <c r="P66" s="20">
        <v>58.212371493438923</v>
      </c>
      <c r="Q66" s="20">
        <v>55.976933830598995</v>
      </c>
      <c r="R66" s="20">
        <v>55.976933830598995</v>
      </c>
      <c r="S66" s="20">
        <v>55.976933830598995</v>
      </c>
      <c r="T66" s="20">
        <v>55.976933830598995</v>
      </c>
      <c r="U66" s="20">
        <v>55.976933830598995</v>
      </c>
      <c r="V66" s="20">
        <v>55.976933830598995</v>
      </c>
      <c r="W66" s="20">
        <v>55.976933830598995</v>
      </c>
      <c r="X66" s="20">
        <v>55.976933830598995</v>
      </c>
      <c r="Y66" s="20">
        <v>55.976933830598995</v>
      </c>
      <c r="Z66" s="20">
        <v>55.976933830598995</v>
      </c>
      <c r="AA66" s="20">
        <v>55.976933830598995</v>
      </c>
      <c r="AB66" s="20">
        <v>55.976933830598995</v>
      </c>
      <c r="AC66" s="20">
        <v>55.976933830598995</v>
      </c>
      <c r="AD66" s="20">
        <v>55.976933830598995</v>
      </c>
      <c r="AE66" s="20">
        <v>55.976933830598995</v>
      </c>
      <c r="AF66" s="20">
        <v>55.976933830598995</v>
      </c>
      <c r="AH66" s="22">
        <v>0.95</v>
      </c>
      <c r="AI66" s="20">
        <f ca="1"/>
        <v>17.534713763702822</v>
      </c>
      <c r="AJ66" s="20" cm="1">
        <f t="array" ref="AJ66:BM66">$AH66*Total_Maximum_Demand__MVA____Option_2_Winter_POE10</f>
        <v>45.787889033816064</v>
      </c>
      <c r="AK66" s="20">
        <v>62.115510443692791</v>
      </c>
      <c r="AL66" s="20">
        <v>66.578963711129319</v>
      </c>
      <c r="AM66" s="20">
        <v>48.90129647462404</v>
      </c>
      <c r="AN66" s="20">
        <v>49.33695184900327</v>
      </c>
      <c r="AO66" s="20">
        <v>50.297521167306954</v>
      </c>
      <c r="AP66" s="20">
        <v>52.56912870802757</v>
      </c>
      <c r="AQ66" s="20">
        <v>53.807358058093804</v>
      </c>
      <c r="AR66" s="20">
        <v>56.170087121563746</v>
      </c>
      <c r="AS66" s="20">
        <v>63.35643405015017</v>
      </c>
      <c r="AT66" s="20">
        <v>57.427115907363415</v>
      </c>
      <c r="AU66" s="20">
        <v>56.265843307985222</v>
      </c>
      <c r="AV66" s="20">
        <v>57.828450005940489</v>
      </c>
      <c r="AW66" s="20">
        <v>61.24833544628855</v>
      </c>
      <c r="AX66" s="20">
        <v>58.929922456076788</v>
      </c>
      <c r="AY66" s="20">
        <v>58.929922456076788</v>
      </c>
      <c r="AZ66" s="20">
        <v>58.929922456076788</v>
      </c>
      <c r="BA66" s="20">
        <v>58.929922456076788</v>
      </c>
      <c r="BB66" s="20">
        <v>58.929922456076788</v>
      </c>
      <c r="BC66" s="20">
        <v>58.929922456076788</v>
      </c>
      <c r="BD66" s="20">
        <v>58.929922456076788</v>
      </c>
      <c r="BE66" s="20">
        <v>58.929922456076788</v>
      </c>
      <c r="BF66" s="20">
        <v>58.929922456076788</v>
      </c>
      <c r="BG66" s="20">
        <v>58.929922456076788</v>
      </c>
      <c r="BH66" s="20">
        <v>58.929922456076788</v>
      </c>
      <c r="BI66" s="20">
        <v>58.929922456076788</v>
      </c>
      <c r="BJ66" s="20">
        <v>58.929922456076788</v>
      </c>
      <c r="BK66" s="20">
        <v>58.929922456076788</v>
      </c>
      <c r="BL66" s="20">
        <v>58.929922456076788</v>
      </c>
      <c r="BM66" s="20">
        <v>58.929922456076788</v>
      </c>
    </row>
    <row r="67" spans="1:65">
      <c r="A67" s="22">
        <v>0.9</v>
      </c>
      <c r="B67" s="20">
        <f ca="1"/>
        <v>78.757612667478497</v>
      </c>
      <c r="C67" s="20" cm="1">
        <f t="array" ref="C67:AF67">$A67*Total_Maximum_Demand__MVA____Option_2_Winter_POE50</f>
        <v>40.528000048329183</v>
      </c>
      <c r="D67" s="20">
        <v>56.193851376391045</v>
      </c>
      <c r="E67" s="20">
        <v>60.263420727224968</v>
      </c>
      <c r="F67" s="20">
        <v>43.55562425659128</v>
      </c>
      <c r="G67" s="20">
        <v>44.094054753547113</v>
      </c>
      <c r="H67" s="20">
        <v>45.024280902926016</v>
      </c>
      <c r="I67" s="20">
        <v>47.143183218098947</v>
      </c>
      <c r="J67" s="20">
        <v>48.559886387225639</v>
      </c>
      <c r="K67" s="20">
        <v>50.356406583572664</v>
      </c>
      <c r="L67" s="20">
        <v>51.287944622722556</v>
      </c>
      <c r="M67" s="20">
        <v>52.106230442498486</v>
      </c>
      <c r="N67" s="20">
        <v>50.590988359574851</v>
      </c>
      <c r="O67" s="20">
        <v>52.362459749612874</v>
      </c>
      <c r="P67" s="20">
        <v>55.148562467468459</v>
      </c>
      <c r="Q67" s="20">
        <v>53.03077941846221</v>
      </c>
      <c r="R67" s="20">
        <v>53.03077941846221</v>
      </c>
      <c r="S67" s="20">
        <v>53.03077941846221</v>
      </c>
      <c r="T67" s="20">
        <v>53.03077941846221</v>
      </c>
      <c r="U67" s="20">
        <v>53.03077941846221</v>
      </c>
      <c r="V67" s="20">
        <v>53.03077941846221</v>
      </c>
      <c r="W67" s="20">
        <v>53.03077941846221</v>
      </c>
      <c r="X67" s="20">
        <v>53.03077941846221</v>
      </c>
      <c r="Y67" s="20">
        <v>53.03077941846221</v>
      </c>
      <c r="Z67" s="20">
        <v>53.03077941846221</v>
      </c>
      <c r="AA67" s="20">
        <v>53.03077941846221</v>
      </c>
      <c r="AB67" s="20">
        <v>53.03077941846221</v>
      </c>
      <c r="AC67" s="20">
        <v>53.03077941846221</v>
      </c>
      <c r="AD67" s="20">
        <v>53.03077941846221</v>
      </c>
      <c r="AE67" s="20">
        <v>53.03077941846221</v>
      </c>
      <c r="AF67" s="20">
        <v>53.03077941846221</v>
      </c>
      <c r="AH67" s="22">
        <v>0.9</v>
      </c>
      <c r="AI67" s="20">
        <f ca="1"/>
        <v>78.757612667478497</v>
      </c>
      <c r="AJ67" s="20" cm="1">
        <f t="array" ref="AJ67:BM67">$AH67*Total_Maximum_Demand__MVA____Option_2_Winter_POE10</f>
        <v>43.378000137299431</v>
      </c>
      <c r="AK67" s="20">
        <v>58.846273051919489</v>
      </c>
      <c r="AL67" s="20">
        <v>63.074807726333042</v>
      </c>
      <c r="AM67" s="20">
        <v>46.327544028591198</v>
      </c>
      <c r="AN67" s="20">
        <v>46.74027017273994</v>
      </c>
      <c r="AO67" s="20">
        <v>47.650283211132908</v>
      </c>
      <c r="AP67" s="20">
        <v>49.802332460236649</v>
      </c>
      <c r="AQ67" s="20">
        <v>50.975391844509929</v>
      </c>
      <c r="AR67" s="20">
        <v>53.213766746744611</v>
      </c>
      <c r="AS67" s="20">
        <v>60.021884889615954</v>
      </c>
      <c r="AT67" s="20">
        <v>54.404636122765346</v>
      </c>
      <c r="AU67" s="20">
        <v>53.304483133880737</v>
      </c>
      <c r="AV67" s="20">
        <v>54.784847374048887</v>
      </c>
      <c r="AW67" s="20">
        <v>58.024738843852319</v>
      </c>
      <c r="AX67" s="20">
        <v>55.828347589967493</v>
      </c>
      <c r="AY67" s="20">
        <v>55.828347589967493</v>
      </c>
      <c r="AZ67" s="20">
        <v>55.828347589967493</v>
      </c>
      <c r="BA67" s="20">
        <v>55.828347589967493</v>
      </c>
      <c r="BB67" s="20">
        <v>55.828347589967493</v>
      </c>
      <c r="BC67" s="20">
        <v>55.828347589967493</v>
      </c>
      <c r="BD67" s="20">
        <v>55.828347589967493</v>
      </c>
      <c r="BE67" s="20">
        <v>55.828347589967493</v>
      </c>
      <c r="BF67" s="20">
        <v>55.828347589967493</v>
      </c>
      <c r="BG67" s="20">
        <v>55.828347589967493</v>
      </c>
      <c r="BH67" s="20">
        <v>55.828347589967493</v>
      </c>
      <c r="BI67" s="20">
        <v>55.828347589967493</v>
      </c>
      <c r="BJ67" s="20">
        <v>55.828347589967493</v>
      </c>
      <c r="BK67" s="20">
        <v>55.828347589967493</v>
      </c>
      <c r="BL67" s="20">
        <v>55.828347589967493</v>
      </c>
      <c r="BM67" s="20">
        <v>55.828347589967493</v>
      </c>
    </row>
    <row r="68" spans="1:65">
      <c r="A68" s="22">
        <v>0.85</v>
      </c>
      <c r="B68" s="20">
        <f ca="1"/>
        <v>236.86723507917608</v>
      </c>
      <c r="C68" s="20" cm="1">
        <f t="array" ref="C68:AF68">$A68*Total_Maximum_Demand__MVA____Option_2_Winter_POE50</f>
        <v>38.276444490088664</v>
      </c>
      <c r="D68" s="20">
        <v>53.071970744369317</v>
      </c>
      <c r="E68" s="20">
        <v>56.915452909045797</v>
      </c>
      <c r="F68" s="20">
        <v>41.135867353447317</v>
      </c>
      <c r="G68" s="20">
        <v>41.644385045016712</v>
      </c>
      <c r="H68" s="20">
        <v>42.522931963874562</v>
      </c>
      <c r="I68" s="20">
        <v>44.524117483760115</v>
      </c>
      <c r="J68" s="20">
        <v>45.862114921268656</v>
      </c>
      <c r="K68" s="20">
        <v>47.558828440040848</v>
      </c>
      <c r="L68" s="20">
        <v>48.438614365904634</v>
      </c>
      <c r="M68" s="20">
        <v>49.211439862359676</v>
      </c>
      <c r="N68" s="20">
        <v>47.780377895154025</v>
      </c>
      <c r="O68" s="20">
        <v>49.453434207967717</v>
      </c>
      <c r="P68" s="20">
        <v>52.08475344149798</v>
      </c>
      <c r="Q68" s="20">
        <v>50.084625006325417</v>
      </c>
      <c r="R68" s="20">
        <v>50.084625006325417</v>
      </c>
      <c r="S68" s="20">
        <v>50.084625006325417</v>
      </c>
      <c r="T68" s="20">
        <v>50.084625006325417</v>
      </c>
      <c r="U68" s="20">
        <v>50.084625006325417</v>
      </c>
      <c r="V68" s="20">
        <v>50.084625006325417</v>
      </c>
      <c r="W68" s="20">
        <v>50.084625006325417</v>
      </c>
      <c r="X68" s="20">
        <v>50.084625006325417</v>
      </c>
      <c r="Y68" s="20">
        <v>50.084625006325417</v>
      </c>
      <c r="Z68" s="20">
        <v>50.084625006325417</v>
      </c>
      <c r="AA68" s="20">
        <v>50.084625006325417</v>
      </c>
      <c r="AB68" s="20">
        <v>50.084625006325417</v>
      </c>
      <c r="AC68" s="20">
        <v>50.084625006325417</v>
      </c>
      <c r="AD68" s="20">
        <v>50.084625006325417</v>
      </c>
      <c r="AE68" s="20">
        <v>50.084625006325417</v>
      </c>
      <c r="AF68" s="20">
        <v>50.084625006325417</v>
      </c>
      <c r="AH68" s="22">
        <v>0.85</v>
      </c>
      <c r="AI68" s="20">
        <f ca="1"/>
        <v>236.86723507917608</v>
      </c>
      <c r="AJ68" s="20" cm="1">
        <f t="array" ref="AJ68:BM68">$AH68*Total_Maximum_Demand__MVA____Option_2_Winter_POE10</f>
        <v>40.96811124078279</v>
      </c>
      <c r="AK68" s="20">
        <v>55.577035660146187</v>
      </c>
      <c r="AL68" s="20">
        <v>59.570651741536764</v>
      </c>
      <c r="AM68" s="20">
        <v>43.753791582558357</v>
      </c>
      <c r="AN68" s="20">
        <v>44.14358849647661</v>
      </c>
      <c r="AO68" s="20">
        <v>45.003045254958856</v>
      </c>
      <c r="AP68" s="20">
        <v>47.03553621244572</v>
      </c>
      <c r="AQ68" s="20">
        <v>48.143425630926039</v>
      </c>
      <c r="AR68" s="20">
        <v>50.257446371925461</v>
      </c>
      <c r="AS68" s="20">
        <v>56.687335729081731</v>
      </c>
      <c r="AT68" s="20">
        <v>51.382156338167263</v>
      </c>
      <c r="AU68" s="20">
        <v>50.343122959776252</v>
      </c>
      <c r="AV68" s="20">
        <v>51.741244742157285</v>
      </c>
      <c r="AW68" s="20">
        <v>54.801142241416073</v>
      </c>
      <c r="AX68" s="20">
        <v>52.726772723858183</v>
      </c>
      <c r="AY68" s="20">
        <v>52.726772723858183</v>
      </c>
      <c r="AZ68" s="20">
        <v>52.726772723858183</v>
      </c>
      <c r="BA68" s="20">
        <v>52.726772723858183</v>
      </c>
      <c r="BB68" s="20">
        <v>52.726772723858183</v>
      </c>
      <c r="BC68" s="20">
        <v>52.726772723858183</v>
      </c>
      <c r="BD68" s="20">
        <v>52.726772723858183</v>
      </c>
      <c r="BE68" s="20">
        <v>52.726772723858183</v>
      </c>
      <c r="BF68" s="20">
        <v>52.726772723858183</v>
      </c>
      <c r="BG68" s="20">
        <v>52.726772723858183</v>
      </c>
      <c r="BH68" s="20">
        <v>52.726772723858183</v>
      </c>
      <c r="BI68" s="20">
        <v>52.726772723858183</v>
      </c>
      <c r="BJ68" s="20">
        <v>52.726772723858183</v>
      </c>
      <c r="BK68" s="20">
        <v>52.726772723858183</v>
      </c>
      <c r="BL68" s="20">
        <v>52.726772723858183</v>
      </c>
      <c r="BM68" s="20">
        <v>52.726772723858183</v>
      </c>
    </row>
    <row r="69" spans="1:65">
      <c r="A69" s="22">
        <v>0.8</v>
      </c>
      <c r="B69" s="20">
        <f ca="1"/>
        <v>497.51035322778779</v>
      </c>
      <c r="C69" s="20" cm="1">
        <f t="array" ref="C69:AF69">$A69*Total_Maximum_Demand__MVA____Option_2_Winter_POE50</f>
        <v>36.02488893184816</v>
      </c>
      <c r="D69" s="20">
        <v>49.950090112347596</v>
      </c>
      <c r="E69" s="20">
        <v>53.56748509086664</v>
      </c>
      <c r="F69" s="20">
        <v>38.716110450303361</v>
      </c>
      <c r="G69" s="20">
        <v>39.194715336486325</v>
      </c>
      <c r="H69" s="20">
        <v>40.021583024823123</v>
      </c>
      <c r="I69" s="20">
        <v>41.90505174942129</v>
      </c>
      <c r="J69" s="20">
        <v>43.16434345531168</v>
      </c>
      <c r="K69" s="20">
        <v>44.76125029650904</v>
      </c>
      <c r="L69" s="20">
        <v>45.589284109086719</v>
      </c>
      <c r="M69" s="20">
        <v>46.31664928222088</v>
      </c>
      <c r="N69" s="20">
        <v>44.969767430733206</v>
      </c>
      <c r="O69" s="20">
        <v>46.54440866632256</v>
      </c>
      <c r="P69" s="20">
        <v>49.020944415527516</v>
      </c>
      <c r="Q69" s="20">
        <v>47.138470594188632</v>
      </c>
      <c r="R69" s="20">
        <v>47.138470594188632</v>
      </c>
      <c r="S69" s="20">
        <v>47.138470594188632</v>
      </c>
      <c r="T69" s="20">
        <v>47.138470594188632</v>
      </c>
      <c r="U69" s="20">
        <v>47.138470594188632</v>
      </c>
      <c r="V69" s="20">
        <v>47.138470594188632</v>
      </c>
      <c r="W69" s="20">
        <v>47.138470594188632</v>
      </c>
      <c r="X69" s="20">
        <v>47.138470594188632</v>
      </c>
      <c r="Y69" s="20">
        <v>47.138470594188632</v>
      </c>
      <c r="Z69" s="20">
        <v>47.138470594188632</v>
      </c>
      <c r="AA69" s="20">
        <v>47.138470594188632</v>
      </c>
      <c r="AB69" s="20">
        <v>47.138470594188632</v>
      </c>
      <c r="AC69" s="20">
        <v>47.138470594188632</v>
      </c>
      <c r="AD69" s="20">
        <v>47.138470594188632</v>
      </c>
      <c r="AE69" s="20">
        <v>47.138470594188632</v>
      </c>
      <c r="AF69" s="20">
        <v>47.138470594188632</v>
      </c>
      <c r="AH69" s="22">
        <v>0.8</v>
      </c>
      <c r="AI69" s="20">
        <f ca="1"/>
        <v>497.51035322778779</v>
      </c>
      <c r="AJ69" s="20" cm="1">
        <f t="array" ref="AJ69:BM69">$AH69*Total_Maximum_Demand__MVA____Option_2_Winter_POE10</f>
        <v>38.558222344266163</v>
      </c>
      <c r="AK69" s="20">
        <v>52.307798268372885</v>
      </c>
      <c r="AL69" s="20">
        <v>56.066495756740487</v>
      </c>
      <c r="AM69" s="20">
        <v>41.180039136525515</v>
      </c>
      <c r="AN69" s="20">
        <v>41.54690682021328</v>
      </c>
      <c r="AO69" s="20">
        <v>42.355807298784811</v>
      </c>
      <c r="AP69" s="20">
        <v>44.268739964654799</v>
      </c>
      <c r="AQ69" s="20">
        <v>45.311459417342157</v>
      </c>
      <c r="AR69" s="20">
        <v>47.301125997106318</v>
      </c>
      <c r="AS69" s="20">
        <v>53.352786568547515</v>
      </c>
      <c r="AT69" s="20">
        <v>48.359676553569194</v>
      </c>
      <c r="AU69" s="20">
        <v>47.381762785671768</v>
      </c>
      <c r="AV69" s="20">
        <v>48.697642110265683</v>
      </c>
      <c r="AW69" s="20">
        <v>51.577545638979842</v>
      </c>
      <c r="AX69" s="20">
        <v>49.62519785774888</v>
      </c>
      <c r="AY69" s="20">
        <v>49.62519785774888</v>
      </c>
      <c r="AZ69" s="20">
        <v>49.62519785774888</v>
      </c>
      <c r="BA69" s="20">
        <v>49.62519785774888</v>
      </c>
      <c r="BB69" s="20">
        <v>49.62519785774888</v>
      </c>
      <c r="BC69" s="20">
        <v>49.62519785774888</v>
      </c>
      <c r="BD69" s="20">
        <v>49.62519785774888</v>
      </c>
      <c r="BE69" s="20">
        <v>49.62519785774888</v>
      </c>
      <c r="BF69" s="20">
        <v>49.62519785774888</v>
      </c>
      <c r="BG69" s="20">
        <v>49.62519785774888</v>
      </c>
      <c r="BH69" s="20">
        <v>49.62519785774888</v>
      </c>
      <c r="BI69" s="20">
        <v>49.62519785774888</v>
      </c>
      <c r="BJ69" s="20">
        <v>49.62519785774888</v>
      </c>
      <c r="BK69" s="20">
        <v>49.62519785774888</v>
      </c>
      <c r="BL69" s="20">
        <v>49.62519785774888</v>
      </c>
      <c r="BM69" s="20">
        <v>49.62519785774888</v>
      </c>
    </row>
    <row r="70" spans="1:65">
      <c r="A70" s="22">
        <v>0.75</v>
      </c>
      <c r="B70" s="20">
        <f ca="1"/>
        <v>803.6248477466296</v>
      </c>
      <c r="C70" s="20" cm="1">
        <f t="array" ref="C70:AF70">$A70*Total_Maximum_Demand__MVA____Option_2_Winter_POE50</f>
        <v>33.773333373607649</v>
      </c>
      <c r="D70" s="20">
        <v>46.828209480325867</v>
      </c>
      <c r="E70" s="20">
        <v>50.219517272687469</v>
      </c>
      <c r="F70" s="20">
        <v>36.296353547159399</v>
      </c>
      <c r="G70" s="20">
        <v>36.745045627955925</v>
      </c>
      <c r="H70" s="20">
        <v>37.520234085771676</v>
      </c>
      <c r="I70" s="20">
        <v>39.285986015082457</v>
      </c>
      <c r="J70" s="20">
        <v>40.466571989354698</v>
      </c>
      <c r="K70" s="20">
        <v>41.963672152977225</v>
      </c>
      <c r="L70" s="20">
        <v>42.739953852268798</v>
      </c>
      <c r="M70" s="20">
        <v>43.421858702082069</v>
      </c>
      <c r="N70" s="20">
        <v>42.159156966312381</v>
      </c>
      <c r="O70" s="20">
        <v>43.635383124677396</v>
      </c>
      <c r="P70" s="20">
        <v>45.957135389557045</v>
      </c>
      <c r="Q70" s="20">
        <v>44.19231618205184</v>
      </c>
      <c r="R70" s="20">
        <v>44.19231618205184</v>
      </c>
      <c r="S70" s="20">
        <v>44.19231618205184</v>
      </c>
      <c r="T70" s="20">
        <v>44.19231618205184</v>
      </c>
      <c r="U70" s="20">
        <v>44.19231618205184</v>
      </c>
      <c r="V70" s="20">
        <v>44.19231618205184</v>
      </c>
      <c r="W70" s="20">
        <v>44.19231618205184</v>
      </c>
      <c r="X70" s="20">
        <v>44.19231618205184</v>
      </c>
      <c r="Y70" s="20">
        <v>44.19231618205184</v>
      </c>
      <c r="Z70" s="20">
        <v>44.19231618205184</v>
      </c>
      <c r="AA70" s="20">
        <v>44.19231618205184</v>
      </c>
      <c r="AB70" s="20">
        <v>44.19231618205184</v>
      </c>
      <c r="AC70" s="20">
        <v>44.19231618205184</v>
      </c>
      <c r="AD70" s="20">
        <v>44.19231618205184</v>
      </c>
      <c r="AE70" s="20">
        <v>44.19231618205184</v>
      </c>
      <c r="AF70" s="20">
        <v>44.19231618205184</v>
      </c>
      <c r="AH70" s="22">
        <v>0.75</v>
      </c>
      <c r="AI70" s="20">
        <f ca="1"/>
        <v>803.6248477466296</v>
      </c>
      <c r="AJ70" s="20" cm="1">
        <f t="array" ref="AJ70:BM70">$AH70*Total_Maximum_Demand__MVA____Option_2_Winter_POE10</f>
        <v>36.148333447749522</v>
      </c>
      <c r="AK70" s="20">
        <v>49.038560876599576</v>
      </c>
      <c r="AL70" s="20">
        <v>52.562339771944202</v>
      </c>
      <c r="AM70" s="20">
        <v>38.606286690492666</v>
      </c>
      <c r="AN70" s="20">
        <v>38.95022514394995</v>
      </c>
      <c r="AO70" s="20">
        <v>39.708569342610758</v>
      </c>
      <c r="AP70" s="20">
        <v>41.501943716863877</v>
      </c>
      <c r="AQ70" s="20">
        <v>42.479493203758267</v>
      </c>
      <c r="AR70" s="20">
        <v>44.344805622287168</v>
      </c>
      <c r="AS70" s="20">
        <v>50.018237408013292</v>
      </c>
      <c r="AT70" s="20">
        <v>45.337196768971118</v>
      </c>
      <c r="AU70" s="20">
        <v>44.420402611567283</v>
      </c>
      <c r="AV70" s="20">
        <v>45.654039478374074</v>
      </c>
      <c r="AW70" s="20">
        <v>48.353949036543597</v>
      </c>
      <c r="AX70" s="20">
        <v>46.52362299163957</v>
      </c>
      <c r="AY70" s="20">
        <v>46.52362299163957</v>
      </c>
      <c r="AZ70" s="20">
        <v>46.52362299163957</v>
      </c>
      <c r="BA70" s="20">
        <v>46.52362299163957</v>
      </c>
      <c r="BB70" s="20">
        <v>46.52362299163957</v>
      </c>
      <c r="BC70" s="20">
        <v>46.52362299163957</v>
      </c>
      <c r="BD70" s="20">
        <v>46.52362299163957</v>
      </c>
      <c r="BE70" s="20">
        <v>46.52362299163957</v>
      </c>
      <c r="BF70" s="20">
        <v>46.52362299163957</v>
      </c>
      <c r="BG70" s="20">
        <v>46.52362299163957</v>
      </c>
      <c r="BH70" s="20">
        <v>46.52362299163957</v>
      </c>
      <c r="BI70" s="20">
        <v>46.52362299163957</v>
      </c>
      <c r="BJ70" s="20">
        <v>46.52362299163957</v>
      </c>
      <c r="BK70" s="20">
        <v>46.52362299163957</v>
      </c>
      <c r="BL70" s="20">
        <v>46.52362299163957</v>
      </c>
      <c r="BM70" s="20">
        <v>46.52362299163957</v>
      </c>
    </row>
    <row r="71" spans="1:65">
      <c r="A71" s="22">
        <v>0.7</v>
      </c>
      <c r="B71" s="20">
        <f ca="1"/>
        <v>1155.2107186357339</v>
      </c>
      <c r="C71" s="20" cm="1">
        <f t="array" ref="C71:AF71">$A71*Total_Maximum_Demand__MVA____Option_2_Winter_POE50</f>
        <v>31.521777815367138</v>
      </c>
      <c r="D71" s="20">
        <v>43.706328848304146</v>
      </c>
      <c r="E71" s="20">
        <v>46.871549454508305</v>
      </c>
      <c r="F71" s="20">
        <v>33.876596644015436</v>
      </c>
      <c r="G71" s="20">
        <v>34.295375919425524</v>
      </c>
      <c r="H71" s="20">
        <v>35.01888514672023</v>
      </c>
      <c r="I71" s="20">
        <v>36.666920280743618</v>
      </c>
      <c r="J71" s="20">
        <v>37.768800523397715</v>
      </c>
      <c r="K71" s="20">
        <v>39.166094009445402</v>
      </c>
      <c r="L71" s="20">
        <v>39.890623595450869</v>
      </c>
      <c r="M71" s="20">
        <v>40.527068121943259</v>
      </c>
      <c r="N71" s="20">
        <v>39.348546501891548</v>
      </c>
      <c r="O71" s="20">
        <v>40.726357583032232</v>
      </c>
      <c r="P71" s="20">
        <v>42.893326363586574</v>
      </c>
      <c r="Q71" s="20">
        <v>41.246161769915048</v>
      </c>
      <c r="R71" s="20">
        <v>41.246161769915048</v>
      </c>
      <c r="S71" s="20">
        <v>41.246161769915048</v>
      </c>
      <c r="T71" s="20">
        <v>41.246161769915048</v>
      </c>
      <c r="U71" s="20">
        <v>41.246161769915048</v>
      </c>
      <c r="V71" s="20">
        <v>41.246161769915048</v>
      </c>
      <c r="W71" s="20">
        <v>41.246161769915048</v>
      </c>
      <c r="X71" s="20">
        <v>41.246161769915048</v>
      </c>
      <c r="Y71" s="20">
        <v>41.246161769915048</v>
      </c>
      <c r="Z71" s="20">
        <v>41.246161769915048</v>
      </c>
      <c r="AA71" s="20">
        <v>41.246161769915048</v>
      </c>
      <c r="AB71" s="20">
        <v>41.246161769915048</v>
      </c>
      <c r="AC71" s="20">
        <v>41.246161769915048</v>
      </c>
      <c r="AD71" s="20">
        <v>41.246161769915048</v>
      </c>
      <c r="AE71" s="20">
        <v>41.246161769915048</v>
      </c>
      <c r="AF71" s="20">
        <v>41.246161769915048</v>
      </c>
      <c r="AH71" s="22">
        <v>0.7</v>
      </c>
      <c r="AI71" s="20">
        <f ca="1"/>
        <v>1155.2107186357339</v>
      </c>
      <c r="AJ71" s="20" cm="1">
        <f t="array" ref="AJ71:BM71">$AH71*Total_Maximum_Demand__MVA____Option_2_Winter_POE10</f>
        <v>33.738444551232888</v>
      </c>
      <c r="AK71" s="20">
        <v>45.769323484826266</v>
      </c>
      <c r="AL71" s="20">
        <v>49.058183787147918</v>
      </c>
      <c r="AM71" s="20">
        <v>36.032534244459818</v>
      </c>
      <c r="AN71" s="20">
        <v>36.35354346768662</v>
      </c>
      <c r="AO71" s="20">
        <v>37.061331386436699</v>
      </c>
      <c r="AP71" s="20">
        <v>38.735147469072949</v>
      </c>
      <c r="AQ71" s="20">
        <v>39.647526990174384</v>
      </c>
      <c r="AR71" s="20">
        <v>41.388485247468026</v>
      </c>
      <c r="AS71" s="20">
        <v>46.683688247479076</v>
      </c>
      <c r="AT71" s="20">
        <v>42.314716984373042</v>
      </c>
      <c r="AU71" s="20">
        <v>41.459042437462791</v>
      </c>
      <c r="AV71" s="20">
        <v>42.610436846482465</v>
      </c>
      <c r="AW71" s="20">
        <v>45.130352434107351</v>
      </c>
      <c r="AX71" s="20">
        <v>43.422048125530267</v>
      </c>
      <c r="AY71" s="20">
        <v>43.422048125530267</v>
      </c>
      <c r="AZ71" s="20">
        <v>43.422048125530267</v>
      </c>
      <c r="BA71" s="20">
        <v>43.422048125530267</v>
      </c>
      <c r="BB71" s="20">
        <v>43.422048125530267</v>
      </c>
      <c r="BC71" s="20">
        <v>43.422048125530267</v>
      </c>
      <c r="BD71" s="20">
        <v>43.422048125530267</v>
      </c>
      <c r="BE71" s="20">
        <v>43.422048125530267</v>
      </c>
      <c r="BF71" s="20">
        <v>43.422048125530267</v>
      </c>
      <c r="BG71" s="20">
        <v>43.422048125530267</v>
      </c>
      <c r="BH71" s="20">
        <v>43.422048125530267</v>
      </c>
      <c r="BI71" s="20">
        <v>43.422048125530267</v>
      </c>
      <c r="BJ71" s="20">
        <v>43.422048125530267</v>
      </c>
      <c r="BK71" s="20">
        <v>43.422048125530267</v>
      </c>
      <c r="BL71" s="20">
        <v>43.422048125530267</v>
      </c>
      <c r="BM71" s="20">
        <v>43.422048125530267</v>
      </c>
    </row>
    <row r="72" spans="1:65">
      <c r="A72" s="22">
        <v>0.65</v>
      </c>
      <c r="B72" s="20">
        <f ca="1"/>
        <v>1553.1595615102144</v>
      </c>
      <c r="C72" s="20" cm="1">
        <f t="array" ref="C72:AF72">$A72*Total_Maximum_Demand__MVA____Option_2_Winter_POE50</f>
        <v>29.27022225712663</v>
      </c>
      <c r="D72" s="20">
        <v>40.584448216282425</v>
      </c>
      <c r="E72" s="20">
        <v>43.523581636329148</v>
      </c>
      <c r="F72" s="20">
        <v>31.45683974087148</v>
      </c>
      <c r="G72" s="20">
        <v>31.845706210895138</v>
      </c>
      <c r="H72" s="20">
        <v>32.51753620766879</v>
      </c>
      <c r="I72" s="20">
        <v>34.047854546404793</v>
      </c>
      <c r="J72" s="20">
        <v>35.07102905744074</v>
      </c>
      <c r="K72" s="20">
        <v>36.368515865913594</v>
      </c>
      <c r="L72" s="20">
        <v>37.041293338632954</v>
      </c>
      <c r="M72" s="20">
        <v>37.632277541804463</v>
      </c>
      <c r="N72" s="20">
        <v>36.537936037470729</v>
      </c>
      <c r="O72" s="20">
        <v>37.817332041387075</v>
      </c>
      <c r="P72" s="20">
        <v>39.82951733761611</v>
      </c>
      <c r="Q72" s="20">
        <v>38.300007357778263</v>
      </c>
      <c r="R72" s="20">
        <v>38.300007357778263</v>
      </c>
      <c r="S72" s="20">
        <v>38.300007357778263</v>
      </c>
      <c r="T72" s="20">
        <v>38.300007357778263</v>
      </c>
      <c r="U72" s="20">
        <v>38.300007357778263</v>
      </c>
      <c r="V72" s="20">
        <v>38.300007357778263</v>
      </c>
      <c r="W72" s="20">
        <v>38.300007357778263</v>
      </c>
      <c r="X72" s="20">
        <v>38.300007357778263</v>
      </c>
      <c r="Y72" s="20">
        <v>38.300007357778263</v>
      </c>
      <c r="Z72" s="20">
        <v>38.300007357778263</v>
      </c>
      <c r="AA72" s="20">
        <v>38.300007357778263</v>
      </c>
      <c r="AB72" s="20">
        <v>38.300007357778263</v>
      </c>
      <c r="AC72" s="20">
        <v>38.300007357778263</v>
      </c>
      <c r="AD72" s="20">
        <v>38.300007357778263</v>
      </c>
      <c r="AE72" s="20">
        <v>38.300007357778263</v>
      </c>
      <c r="AF72" s="20">
        <v>38.300007357778263</v>
      </c>
      <c r="AH72" s="22">
        <v>0.65</v>
      </c>
      <c r="AI72" s="20">
        <f ca="1"/>
        <v>1553.1595615102144</v>
      </c>
      <c r="AJ72" s="20" cm="1">
        <f t="array" ref="AJ72:BM72">$AH72*Total_Maximum_Demand__MVA____Option_2_Winter_POE10</f>
        <v>31.328555654716254</v>
      </c>
      <c r="AK72" s="20">
        <v>42.500086093052964</v>
      </c>
      <c r="AL72" s="20">
        <v>45.554027802351641</v>
      </c>
      <c r="AM72" s="20">
        <v>33.458781798426976</v>
      </c>
      <c r="AN72" s="20">
        <v>33.75686179142329</v>
      </c>
      <c r="AO72" s="20">
        <v>34.414093430262653</v>
      </c>
      <c r="AP72" s="20">
        <v>35.968351221282028</v>
      </c>
      <c r="AQ72" s="20">
        <v>36.815560776590502</v>
      </c>
      <c r="AR72" s="20">
        <v>38.432164872648883</v>
      </c>
      <c r="AS72" s="20">
        <v>43.349139086944859</v>
      </c>
      <c r="AT72" s="20">
        <v>39.292237199774974</v>
      </c>
      <c r="AU72" s="20">
        <v>38.497682263358307</v>
      </c>
      <c r="AV72" s="20">
        <v>39.566834214590862</v>
      </c>
      <c r="AW72" s="20">
        <v>41.90675583167112</v>
      </c>
      <c r="AX72" s="20">
        <v>40.320473259420964</v>
      </c>
      <c r="AY72" s="20">
        <v>40.320473259420964</v>
      </c>
      <c r="AZ72" s="20">
        <v>40.320473259420964</v>
      </c>
      <c r="BA72" s="20">
        <v>40.320473259420964</v>
      </c>
      <c r="BB72" s="20">
        <v>40.320473259420964</v>
      </c>
      <c r="BC72" s="20">
        <v>40.320473259420964</v>
      </c>
      <c r="BD72" s="20">
        <v>40.320473259420964</v>
      </c>
      <c r="BE72" s="20">
        <v>40.320473259420964</v>
      </c>
      <c r="BF72" s="20">
        <v>40.320473259420964</v>
      </c>
      <c r="BG72" s="20">
        <v>40.320473259420964</v>
      </c>
      <c r="BH72" s="20">
        <v>40.320473259420964</v>
      </c>
      <c r="BI72" s="20">
        <v>40.320473259420964</v>
      </c>
      <c r="BJ72" s="20">
        <v>40.320473259420964</v>
      </c>
      <c r="BK72" s="20">
        <v>40.320473259420964</v>
      </c>
      <c r="BL72" s="20">
        <v>40.320473259420964</v>
      </c>
      <c r="BM72" s="20">
        <v>40.320473259420964</v>
      </c>
    </row>
    <row r="73" spans="1:65">
      <c r="A73" s="22">
        <v>0.6</v>
      </c>
      <c r="B73" s="20">
        <f ca="1"/>
        <v>2026.2996345917479</v>
      </c>
      <c r="C73" s="20" cm="1">
        <f t="array" ref="C73:AF73">$A73*Total_Maximum_Demand__MVA____Option_2_Winter_POE50</f>
        <v>27.018666698886118</v>
      </c>
      <c r="D73" s="20">
        <v>37.462567584260697</v>
      </c>
      <c r="E73" s="20">
        <v>40.175613818149976</v>
      </c>
      <c r="F73" s="20">
        <v>29.037082837727517</v>
      </c>
      <c r="G73" s="20">
        <v>29.396036502364737</v>
      </c>
      <c r="H73" s="20">
        <v>30.01618726861734</v>
      </c>
      <c r="I73" s="20">
        <v>31.42878881206596</v>
      </c>
      <c r="J73" s="20">
        <v>32.373257591483757</v>
      </c>
      <c r="K73" s="20">
        <v>33.570937722381778</v>
      </c>
      <c r="L73" s="20">
        <v>34.191963081815032</v>
      </c>
      <c r="M73" s="20">
        <v>34.737486961665653</v>
      </c>
      <c r="N73" s="20">
        <v>33.727325573049903</v>
      </c>
      <c r="O73" s="20">
        <v>34.908306499741919</v>
      </c>
      <c r="P73" s="20">
        <v>36.765708311645632</v>
      </c>
      <c r="Q73" s="20">
        <v>35.353852945641471</v>
      </c>
      <c r="R73" s="20">
        <v>35.353852945641471</v>
      </c>
      <c r="S73" s="20">
        <v>35.353852945641471</v>
      </c>
      <c r="T73" s="20">
        <v>35.353852945641471</v>
      </c>
      <c r="U73" s="20">
        <v>35.353852945641471</v>
      </c>
      <c r="V73" s="20">
        <v>35.353852945641471</v>
      </c>
      <c r="W73" s="20">
        <v>35.353852945641471</v>
      </c>
      <c r="X73" s="20">
        <v>35.353852945641471</v>
      </c>
      <c r="Y73" s="20">
        <v>35.353852945641471</v>
      </c>
      <c r="Z73" s="20">
        <v>35.353852945641471</v>
      </c>
      <c r="AA73" s="20">
        <v>35.353852945641471</v>
      </c>
      <c r="AB73" s="20">
        <v>35.353852945641471</v>
      </c>
      <c r="AC73" s="20">
        <v>35.353852945641471</v>
      </c>
      <c r="AD73" s="20">
        <v>35.353852945641471</v>
      </c>
      <c r="AE73" s="20">
        <v>35.353852945641471</v>
      </c>
      <c r="AF73" s="20">
        <v>35.353852945641471</v>
      </c>
      <c r="AH73" s="22">
        <v>0.6</v>
      </c>
      <c r="AI73" s="20">
        <f ca="1"/>
        <v>2026.2996345917479</v>
      </c>
      <c r="AJ73" s="20" cm="1">
        <f t="array" ref="AJ73:BM73">$AH73*Total_Maximum_Demand__MVA____Option_2_Winter_POE10</f>
        <v>28.918666758199617</v>
      </c>
      <c r="AK73" s="20">
        <v>39.230848701279662</v>
      </c>
      <c r="AL73" s="20">
        <v>42.049871817555363</v>
      </c>
      <c r="AM73" s="20">
        <v>30.885029352394131</v>
      </c>
      <c r="AN73" s="20">
        <v>31.16018011515996</v>
      </c>
      <c r="AO73" s="20">
        <v>31.766855474088601</v>
      </c>
      <c r="AP73" s="20">
        <v>33.201554973491099</v>
      </c>
      <c r="AQ73" s="20">
        <v>33.983594563006612</v>
      </c>
      <c r="AR73" s="20">
        <v>35.475844497829733</v>
      </c>
      <c r="AS73" s="20">
        <v>40.014589926410636</v>
      </c>
      <c r="AT73" s="20">
        <v>36.26975741517689</v>
      </c>
      <c r="AU73" s="20">
        <v>35.536322089253822</v>
      </c>
      <c r="AV73" s="20">
        <v>36.52323158269926</v>
      </c>
      <c r="AW73" s="20">
        <v>38.683159229234874</v>
      </c>
      <c r="AX73" s="20">
        <v>37.218898393311655</v>
      </c>
      <c r="AY73" s="20">
        <v>37.218898393311655</v>
      </c>
      <c r="AZ73" s="20">
        <v>37.218898393311655</v>
      </c>
      <c r="BA73" s="20">
        <v>37.218898393311655</v>
      </c>
      <c r="BB73" s="20">
        <v>37.218898393311655</v>
      </c>
      <c r="BC73" s="20">
        <v>37.218898393311655</v>
      </c>
      <c r="BD73" s="20">
        <v>37.218898393311655</v>
      </c>
      <c r="BE73" s="20">
        <v>37.218898393311655</v>
      </c>
      <c r="BF73" s="20">
        <v>37.218898393311655</v>
      </c>
      <c r="BG73" s="20">
        <v>37.218898393311655</v>
      </c>
      <c r="BH73" s="20">
        <v>37.218898393311655</v>
      </c>
      <c r="BI73" s="20">
        <v>37.218898393311655</v>
      </c>
      <c r="BJ73" s="20">
        <v>37.218898393311655</v>
      </c>
      <c r="BK73" s="20">
        <v>37.218898393311655</v>
      </c>
      <c r="BL73" s="20">
        <v>37.218898393311655</v>
      </c>
      <c r="BM73" s="20">
        <v>37.218898393311655</v>
      </c>
    </row>
    <row r="74" spans="1:65">
      <c r="A74" s="22">
        <v>0.55000000000000104</v>
      </c>
      <c r="B74" s="20">
        <f ca="1"/>
        <v>2598.4068209497577</v>
      </c>
      <c r="C74" s="20" cm="1">
        <f t="array" ref="C74:AF74">$A74*Total_Maximum_Demand__MVA____Option_2_Winter_POE50</f>
        <v>24.767111140645657</v>
      </c>
      <c r="D74" s="20">
        <v>34.340686952239039</v>
      </c>
      <c r="E74" s="20">
        <v>36.827645999970883</v>
      </c>
      <c r="F74" s="20">
        <v>26.617325934583608</v>
      </c>
      <c r="G74" s="20">
        <v>26.946366793834397</v>
      </c>
      <c r="H74" s="20">
        <v>27.514838329565947</v>
      </c>
      <c r="I74" s="20">
        <v>28.809723077727188</v>
      </c>
      <c r="J74" s="20">
        <v>29.675486125526835</v>
      </c>
      <c r="K74" s="20">
        <v>30.77335957885002</v>
      </c>
      <c r="L74" s="20">
        <v>31.342632824997175</v>
      </c>
      <c r="M74" s="20">
        <v>31.84269638152691</v>
      </c>
      <c r="N74" s="20">
        <v>30.916715108629134</v>
      </c>
      <c r="O74" s="20">
        <v>31.999280958096818</v>
      </c>
      <c r="P74" s="20">
        <v>33.701899285675232</v>
      </c>
      <c r="Q74" s="20">
        <v>32.407698533504742</v>
      </c>
      <c r="R74" s="20">
        <v>32.407698533504742</v>
      </c>
      <c r="S74" s="20">
        <v>32.407698533504742</v>
      </c>
      <c r="T74" s="20">
        <v>32.407698533504742</v>
      </c>
      <c r="U74" s="20">
        <v>32.407698533504742</v>
      </c>
      <c r="V74" s="20">
        <v>32.407698533504742</v>
      </c>
      <c r="W74" s="20">
        <v>32.407698533504742</v>
      </c>
      <c r="X74" s="20">
        <v>32.407698533504742</v>
      </c>
      <c r="Y74" s="20">
        <v>32.407698533504742</v>
      </c>
      <c r="Z74" s="20">
        <v>32.407698533504742</v>
      </c>
      <c r="AA74" s="20">
        <v>32.407698533504742</v>
      </c>
      <c r="AB74" s="20">
        <v>32.407698533504742</v>
      </c>
      <c r="AC74" s="20">
        <v>32.407698533504742</v>
      </c>
      <c r="AD74" s="20">
        <v>32.407698533504742</v>
      </c>
      <c r="AE74" s="20">
        <v>32.407698533504742</v>
      </c>
      <c r="AF74" s="20">
        <v>32.407698533504742</v>
      </c>
      <c r="AH74" s="22">
        <v>0.55000000000000104</v>
      </c>
      <c r="AI74" s="20">
        <f ca="1"/>
        <v>2598.4068209497577</v>
      </c>
      <c r="AJ74" s="20" cm="1">
        <f t="array" ref="AJ74:BM74">$AH74*Total_Maximum_Demand__MVA____Option_2_Winter_POE10</f>
        <v>26.508777861683033</v>
      </c>
      <c r="AK74" s="20">
        <v>35.961611309506424</v>
      </c>
      <c r="AL74" s="20">
        <v>38.545715832759157</v>
      </c>
      <c r="AM74" s="20">
        <v>28.311276906361343</v>
      </c>
      <c r="AN74" s="20">
        <v>28.563498438896683</v>
      </c>
      <c r="AO74" s="20">
        <v>29.119617517914609</v>
      </c>
      <c r="AP74" s="20">
        <v>30.434758725700231</v>
      </c>
      <c r="AQ74" s="20">
        <v>31.15162834942279</v>
      </c>
      <c r="AR74" s="20">
        <v>32.519524123010655</v>
      </c>
      <c r="AS74" s="20">
        <v>36.680040765876484</v>
      </c>
      <c r="AT74" s="20">
        <v>33.247277630578886</v>
      </c>
      <c r="AU74" s="20">
        <v>32.574961915149402</v>
      </c>
      <c r="AV74" s="20">
        <v>33.479628950807715</v>
      </c>
      <c r="AW74" s="20">
        <v>35.459562626798707</v>
      </c>
      <c r="AX74" s="20">
        <v>34.117323527202416</v>
      </c>
      <c r="AY74" s="20">
        <v>34.117323527202416</v>
      </c>
      <c r="AZ74" s="20">
        <v>34.117323527202416</v>
      </c>
      <c r="BA74" s="20">
        <v>34.117323527202416</v>
      </c>
      <c r="BB74" s="20">
        <v>34.117323527202416</v>
      </c>
      <c r="BC74" s="20">
        <v>34.117323527202416</v>
      </c>
      <c r="BD74" s="20">
        <v>34.117323527202416</v>
      </c>
      <c r="BE74" s="20">
        <v>34.117323527202416</v>
      </c>
      <c r="BF74" s="20">
        <v>34.117323527202416</v>
      </c>
      <c r="BG74" s="20">
        <v>34.117323527202416</v>
      </c>
      <c r="BH74" s="20">
        <v>34.117323527202416</v>
      </c>
      <c r="BI74" s="20">
        <v>34.117323527202416</v>
      </c>
      <c r="BJ74" s="20">
        <v>34.117323527202416</v>
      </c>
      <c r="BK74" s="20">
        <v>34.117323527202416</v>
      </c>
      <c r="BL74" s="20">
        <v>34.117323527202416</v>
      </c>
      <c r="BM74" s="20">
        <v>34.117323527202416</v>
      </c>
    </row>
    <row r="75" spans="1:65">
      <c r="A75" s="22">
        <v>0.500000000000001</v>
      </c>
      <c r="B75" s="20">
        <f ca="1"/>
        <v>3233.5200974417403</v>
      </c>
      <c r="C75" s="20" cm="1">
        <f t="array" ref="C75:AF75">$A75*Total_Maximum_Demand__MVA____Option_2_Winter_POE50</f>
        <v>22.515555582405145</v>
      </c>
      <c r="D75" s="20">
        <v>31.218806320217311</v>
      </c>
      <c r="E75" s="20">
        <v>33.479678181791712</v>
      </c>
      <c r="F75" s="20">
        <v>24.197569031439649</v>
      </c>
      <c r="G75" s="20">
        <v>24.496697085304</v>
      </c>
      <c r="H75" s="20">
        <v>25.013489390514501</v>
      </c>
      <c r="I75" s="20">
        <v>26.190657343388356</v>
      </c>
      <c r="J75" s="20">
        <v>26.977714659569852</v>
      </c>
      <c r="K75" s="20">
        <v>27.975781435318204</v>
      </c>
      <c r="L75" s="20">
        <v>28.493302568179253</v>
      </c>
      <c r="M75" s="20">
        <v>28.947905801388103</v>
      </c>
      <c r="N75" s="20">
        <v>28.106104644208308</v>
      </c>
      <c r="O75" s="20">
        <v>29.090255416451654</v>
      </c>
      <c r="P75" s="20">
        <v>30.638090259704757</v>
      </c>
      <c r="Q75" s="20">
        <v>29.461544121367954</v>
      </c>
      <c r="R75" s="20">
        <v>29.461544121367954</v>
      </c>
      <c r="S75" s="20">
        <v>29.461544121367954</v>
      </c>
      <c r="T75" s="20">
        <v>29.461544121367954</v>
      </c>
      <c r="U75" s="20">
        <v>29.461544121367954</v>
      </c>
      <c r="V75" s="20">
        <v>29.461544121367954</v>
      </c>
      <c r="W75" s="20">
        <v>29.461544121367954</v>
      </c>
      <c r="X75" s="20">
        <v>29.461544121367954</v>
      </c>
      <c r="Y75" s="20">
        <v>29.461544121367954</v>
      </c>
      <c r="Z75" s="20">
        <v>29.461544121367954</v>
      </c>
      <c r="AA75" s="20">
        <v>29.461544121367954</v>
      </c>
      <c r="AB75" s="20">
        <v>29.461544121367954</v>
      </c>
      <c r="AC75" s="20">
        <v>29.461544121367954</v>
      </c>
      <c r="AD75" s="20">
        <v>29.461544121367954</v>
      </c>
      <c r="AE75" s="20">
        <v>29.461544121367954</v>
      </c>
      <c r="AF75" s="20">
        <v>29.461544121367954</v>
      </c>
      <c r="AH75" s="22">
        <v>0.500000000000001</v>
      </c>
      <c r="AI75" s="20">
        <f ca="1"/>
        <v>3233.5200974417403</v>
      </c>
      <c r="AJ75" s="20" cm="1">
        <f t="array" ref="AJ75:BM75">$AH75*Total_Maximum_Demand__MVA____Option_2_Winter_POE10</f>
        <v>24.098888965166399</v>
      </c>
      <c r="AK75" s="20">
        <v>32.692373917733114</v>
      </c>
      <c r="AL75" s="20">
        <v>35.041559847962873</v>
      </c>
      <c r="AM75" s="20">
        <v>25.737524460328494</v>
      </c>
      <c r="AN75" s="20">
        <v>25.966816762633353</v>
      </c>
      <c r="AO75" s="20">
        <v>26.472379561740556</v>
      </c>
      <c r="AP75" s="20">
        <v>27.667962477909306</v>
      </c>
      <c r="AQ75" s="20">
        <v>28.319662135838904</v>
      </c>
      <c r="AR75" s="20">
        <v>29.563203748191508</v>
      </c>
      <c r="AS75" s="20">
        <v>33.345491605342261</v>
      </c>
      <c r="AT75" s="20">
        <v>30.224797845980806</v>
      </c>
      <c r="AU75" s="20">
        <v>29.613601741044913</v>
      </c>
      <c r="AV75" s="20">
        <v>30.43602631891611</v>
      </c>
      <c r="AW75" s="20">
        <v>32.235966024362462</v>
      </c>
      <c r="AX75" s="20">
        <v>31.015748661093109</v>
      </c>
      <c r="AY75" s="20">
        <v>31.015748661093109</v>
      </c>
      <c r="AZ75" s="20">
        <v>31.015748661093109</v>
      </c>
      <c r="BA75" s="20">
        <v>31.015748661093109</v>
      </c>
      <c r="BB75" s="20">
        <v>31.015748661093109</v>
      </c>
      <c r="BC75" s="20">
        <v>31.015748661093109</v>
      </c>
      <c r="BD75" s="20">
        <v>31.015748661093109</v>
      </c>
      <c r="BE75" s="20">
        <v>31.015748661093109</v>
      </c>
      <c r="BF75" s="20">
        <v>31.015748661093109</v>
      </c>
      <c r="BG75" s="20">
        <v>31.015748661093109</v>
      </c>
      <c r="BH75" s="20">
        <v>31.015748661093109</v>
      </c>
      <c r="BI75" s="20">
        <v>31.015748661093109</v>
      </c>
      <c r="BJ75" s="20">
        <v>31.015748661093109</v>
      </c>
      <c r="BK75" s="20">
        <v>31.015748661093109</v>
      </c>
      <c r="BL75" s="20">
        <v>31.015748661093109</v>
      </c>
      <c r="BM75" s="20">
        <v>31.015748661093109</v>
      </c>
    </row>
    <row r="76" spans="1:65">
      <c r="A76" s="22">
        <v>0.45000000000000101</v>
      </c>
      <c r="B76" s="20">
        <f ca="1"/>
        <v>3775.3130328862349</v>
      </c>
      <c r="C76" s="20" cm="1">
        <f t="array" ref="C76:AF76">$A76*Total_Maximum_Demand__MVA____Option_2_Winter_POE50</f>
        <v>20.264000024164634</v>
      </c>
      <c r="D76" s="20">
        <v>28.096925688195586</v>
      </c>
      <c r="E76" s="20">
        <v>30.131710363612552</v>
      </c>
      <c r="F76" s="20">
        <v>21.77781212829569</v>
      </c>
      <c r="G76" s="20">
        <v>22.047027376773606</v>
      </c>
      <c r="H76" s="20">
        <v>22.512140451463058</v>
      </c>
      <c r="I76" s="20">
        <v>23.571591609049523</v>
      </c>
      <c r="J76" s="20">
        <v>24.279943193612873</v>
      </c>
      <c r="K76" s="20">
        <v>25.178203291786389</v>
      </c>
      <c r="L76" s="20">
        <v>25.643972311361335</v>
      </c>
      <c r="M76" s="20">
        <v>26.0531152212493</v>
      </c>
      <c r="N76" s="20">
        <v>25.295494179787482</v>
      </c>
      <c r="O76" s="20">
        <v>26.181229874806498</v>
      </c>
      <c r="P76" s="20">
        <v>27.57428123373429</v>
      </c>
      <c r="Q76" s="20">
        <v>26.515389709231165</v>
      </c>
      <c r="R76" s="20">
        <v>26.515389709231165</v>
      </c>
      <c r="S76" s="20">
        <v>26.515389709231165</v>
      </c>
      <c r="T76" s="20">
        <v>26.515389709231165</v>
      </c>
      <c r="U76" s="20">
        <v>26.515389709231165</v>
      </c>
      <c r="V76" s="20">
        <v>26.515389709231165</v>
      </c>
      <c r="W76" s="20">
        <v>26.515389709231165</v>
      </c>
      <c r="X76" s="20">
        <v>26.515389709231165</v>
      </c>
      <c r="Y76" s="20">
        <v>26.515389709231165</v>
      </c>
      <c r="Z76" s="20">
        <v>26.515389709231165</v>
      </c>
      <c r="AA76" s="20">
        <v>26.515389709231165</v>
      </c>
      <c r="AB76" s="20">
        <v>26.515389709231165</v>
      </c>
      <c r="AC76" s="20">
        <v>26.515389709231165</v>
      </c>
      <c r="AD76" s="20">
        <v>26.515389709231165</v>
      </c>
      <c r="AE76" s="20">
        <v>26.515389709231165</v>
      </c>
      <c r="AF76" s="20">
        <v>26.515389709231165</v>
      </c>
      <c r="AH76" s="22">
        <v>0.45000000000000101</v>
      </c>
      <c r="AI76" s="20">
        <f ca="1"/>
        <v>3775.3130328862349</v>
      </c>
      <c r="AJ76" s="20" cm="1">
        <f t="array" ref="AJ76:BM76">$AH76*Total_Maximum_Demand__MVA____Option_2_Winter_POE10</f>
        <v>21.689000068649761</v>
      </c>
      <c r="AK76" s="20">
        <v>29.423136525959812</v>
      </c>
      <c r="AL76" s="20">
        <v>31.537403863166592</v>
      </c>
      <c r="AM76" s="20">
        <v>23.163772014295652</v>
      </c>
      <c r="AN76" s="20">
        <v>23.370135086370023</v>
      </c>
      <c r="AO76" s="20">
        <v>23.825141605566508</v>
      </c>
      <c r="AP76" s="20">
        <v>24.901166230118381</v>
      </c>
      <c r="AQ76" s="20">
        <v>25.487695922255021</v>
      </c>
      <c r="AR76" s="20">
        <v>26.606883373372362</v>
      </c>
      <c r="AS76" s="20">
        <v>30.010942444808045</v>
      </c>
      <c r="AT76" s="20">
        <v>27.202318061382734</v>
      </c>
      <c r="AU76" s="20">
        <v>26.652241566940429</v>
      </c>
      <c r="AV76" s="20">
        <v>27.392423687024507</v>
      </c>
      <c r="AW76" s="20">
        <v>29.012369421926223</v>
      </c>
      <c r="AX76" s="20">
        <v>27.914173794983807</v>
      </c>
      <c r="AY76" s="20">
        <v>27.914173794983807</v>
      </c>
      <c r="AZ76" s="20">
        <v>27.914173794983807</v>
      </c>
      <c r="BA76" s="20">
        <v>27.914173794983807</v>
      </c>
      <c r="BB76" s="20">
        <v>27.914173794983807</v>
      </c>
      <c r="BC76" s="20">
        <v>27.914173794983807</v>
      </c>
      <c r="BD76" s="20">
        <v>27.914173794983807</v>
      </c>
      <c r="BE76" s="20">
        <v>27.914173794983807</v>
      </c>
      <c r="BF76" s="20">
        <v>27.914173794983807</v>
      </c>
      <c r="BG76" s="20">
        <v>27.914173794983807</v>
      </c>
      <c r="BH76" s="20">
        <v>27.914173794983807</v>
      </c>
      <c r="BI76" s="20">
        <v>27.914173794983807</v>
      </c>
      <c r="BJ76" s="20">
        <v>27.914173794983807</v>
      </c>
      <c r="BK76" s="20">
        <v>27.914173794983807</v>
      </c>
      <c r="BL76" s="20">
        <v>27.914173794983807</v>
      </c>
      <c r="BM76" s="20">
        <v>27.914173794983807</v>
      </c>
    </row>
    <row r="77" spans="1:65">
      <c r="A77" s="22">
        <v>0.40000000000000102</v>
      </c>
      <c r="B77" s="20">
        <f ca="1"/>
        <v>4072.8087697924002</v>
      </c>
      <c r="C77" s="20" cm="1">
        <f t="array" ref="C77:AF77">$A77*Total_Maximum_Demand__MVA____Option_2_Winter_POE50</f>
        <v>18.012444465924126</v>
      </c>
      <c r="D77" s="20">
        <v>24.975045056173862</v>
      </c>
      <c r="E77" s="20">
        <v>26.783742545433388</v>
      </c>
      <c r="F77" s="20">
        <v>19.35805522515173</v>
      </c>
      <c r="G77" s="20">
        <v>19.597357668243209</v>
      </c>
      <c r="H77" s="20">
        <v>20.010791512411611</v>
      </c>
      <c r="I77" s="20">
        <v>20.952525874710695</v>
      </c>
      <c r="J77" s="20">
        <v>21.582171727655894</v>
      </c>
      <c r="K77" s="20">
        <v>22.380625148254573</v>
      </c>
      <c r="L77" s="20">
        <v>22.794642054543417</v>
      </c>
      <c r="M77" s="20">
        <v>23.158324641110497</v>
      </c>
      <c r="N77" s="20">
        <v>22.48488371536666</v>
      </c>
      <c r="O77" s="20">
        <v>23.272204333161337</v>
      </c>
      <c r="P77" s="20">
        <v>24.510472207763819</v>
      </c>
      <c r="Q77" s="20">
        <v>23.569235297094377</v>
      </c>
      <c r="R77" s="20">
        <v>23.569235297094377</v>
      </c>
      <c r="S77" s="20">
        <v>23.569235297094377</v>
      </c>
      <c r="T77" s="20">
        <v>23.569235297094377</v>
      </c>
      <c r="U77" s="20">
        <v>23.569235297094377</v>
      </c>
      <c r="V77" s="20">
        <v>23.569235297094377</v>
      </c>
      <c r="W77" s="20">
        <v>23.569235297094377</v>
      </c>
      <c r="X77" s="20">
        <v>23.569235297094377</v>
      </c>
      <c r="Y77" s="20">
        <v>23.569235297094377</v>
      </c>
      <c r="Z77" s="20">
        <v>23.569235297094377</v>
      </c>
      <c r="AA77" s="20">
        <v>23.569235297094377</v>
      </c>
      <c r="AB77" s="20">
        <v>23.569235297094377</v>
      </c>
      <c r="AC77" s="20">
        <v>23.569235297094377</v>
      </c>
      <c r="AD77" s="20">
        <v>23.569235297094377</v>
      </c>
      <c r="AE77" s="20">
        <v>23.569235297094377</v>
      </c>
      <c r="AF77" s="20">
        <v>23.569235297094377</v>
      </c>
      <c r="AH77" s="22">
        <v>0.40000000000000102</v>
      </c>
      <c r="AI77" s="20">
        <f ca="1"/>
        <v>4072.8087697924002</v>
      </c>
      <c r="AJ77" s="20" cm="1">
        <f t="array" ref="AJ77:BM77">$AH77*Total_Maximum_Demand__MVA____Option_2_Winter_POE10</f>
        <v>19.279111172133128</v>
      </c>
      <c r="AK77" s="20">
        <v>26.153899134186506</v>
      </c>
      <c r="AL77" s="20">
        <v>28.033247878370315</v>
      </c>
      <c r="AM77" s="20">
        <v>20.590019568262807</v>
      </c>
      <c r="AN77" s="20">
        <v>20.773453410106693</v>
      </c>
      <c r="AO77" s="20">
        <v>21.177903649392455</v>
      </c>
      <c r="AP77" s="20">
        <v>22.134369982327456</v>
      </c>
      <c r="AQ77" s="20">
        <v>22.655729708671135</v>
      </c>
      <c r="AR77" s="20">
        <v>23.65056299855322</v>
      </c>
      <c r="AS77" s="20">
        <v>26.676393284273825</v>
      </c>
      <c r="AT77" s="20">
        <v>24.179838276784658</v>
      </c>
      <c r="AU77" s="20">
        <v>23.690881392835944</v>
      </c>
      <c r="AV77" s="20">
        <v>24.348821055132902</v>
      </c>
      <c r="AW77" s="20">
        <v>25.788772819489985</v>
      </c>
      <c r="AX77" s="20">
        <v>24.812598928874504</v>
      </c>
      <c r="AY77" s="20">
        <v>24.812598928874504</v>
      </c>
      <c r="AZ77" s="20">
        <v>24.812598928874504</v>
      </c>
      <c r="BA77" s="20">
        <v>24.812598928874504</v>
      </c>
      <c r="BB77" s="20">
        <v>24.812598928874504</v>
      </c>
      <c r="BC77" s="20">
        <v>24.812598928874504</v>
      </c>
      <c r="BD77" s="20">
        <v>24.812598928874504</v>
      </c>
      <c r="BE77" s="20">
        <v>24.812598928874504</v>
      </c>
      <c r="BF77" s="20">
        <v>24.812598928874504</v>
      </c>
      <c r="BG77" s="20">
        <v>24.812598928874504</v>
      </c>
      <c r="BH77" s="20">
        <v>24.812598928874504</v>
      </c>
      <c r="BI77" s="20">
        <v>24.812598928874504</v>
      </c>
      <c r="BJ77" s="20">
        <v>24.812598928874504</v>
      </c>
      <c r="BK77" s="20">
        <v>24.812598928874504</v>
      </c>
      <c r="BL77" s="20">
        <v>24.812598928874504</v>
      </c>
      <c r="BM77" s="20">
        <v>24.812598928874504</v>
      </c>
    </row>
    <row r="78" spans="1:65">
      <c r="A78" s="22">
        <v>0.35000000000000098</v>
      </c>
      <c r="B78" s="20">
        <f ca="1"/>
        <v>4198.8209500603461</v>
      </c>
      <c r="C78" s="20" cm="1">
        <f t="array" ref="C78:AF78">$A78*Total_Maximum_Demand__MVA____Option_2_Winter_POE50</f>
        <v>15.760888907683613</v>
      </c>
      <c r="D78" s="20">
        <v>21.853164424152133</v>
      </c>
      <c r="E78" s="20">
        <v>23.43577472725422</v>
      </c>
      <c r="F78" s="20">
        <v>16.938298322007768</v>
      </c>
      <c r="G78" s="20">
        <v>17.147687959712812</v>
      </c>
      <c r="H78" s="20">
        <v>17.509442573360165</v>
      </c>
      <c r="I78" s="20">
        <v>18.333460140371862</v>
      </c>
      <c r="J78" s="20">
        <v>18.884400261698911</v>
      </c>
      <c r="K78" s="20">
        <v>19.583047004722758</v>
      </c>
      <c r="L78" s="20">
        <v>19.945311797725491</v>
      </c>
      <c r="M78" s="20">
        <v>20.26353406097169</v>
      </c>
      <c r="N78" s="20">
        <v>19.674273250945831</v>
      </c>
      <c r="O78" s="20">
        <v>20.363178791516177</v>
      </c>
      <c r="P78" s="20">
        <v>21.446663181793348</v>
      </c>
      <c r="Q78" s="20">
        <v>20.623080884957584</v>
      </c>
      <c r="R78" s="20">
        <v>20.623080884957584</v>
      </c>
      <c r="S78" s="20">
        <v>20.623080884957584</v>
      </c>
      <c r="T78" s="20">
        <v>20.623080884957584</v>
      </c>
      <c r="U78" s="20">
        <v>20.623080884957584</v>
      </c>
      <c r="V78" s="20">
        <v>20.623080884957584</v>
      </c>
      <c r="W78" s="20">
        <v>20.623080884957584</v>
      </c>
      <c r="X78" s="20">
        <v>20.623080884957584</v>
      </c>
      <c r="Y78" s="20">
        <v>20.623080884957584</v>
      </c>
      <c r="Z78" s="20">
        <v>20.623080884957584</v>
      </c>
      <c r="AA78" s="20">
        <v>20.623080884957584</v>
      </c>
      <c r="AB78" s="20">
        <v>20.623080884957584</v>
      </c>
      <c r="AC78" s="20">
        <v>20.623080884957584</v>
      </c>
      <c r="AD78" s="20">
        <v>20.623080884957584</v>
      </c>
      <c r="AE78" s="20">
        <v>20.623080884957584</v>
      </c>
      <c r="AF78" s="20">
        <v>20.623080884957584</v>
      </c>
      <c r="AH78" s="22">
        <v>0.35000000000000098</v>
      </c>
      <c r="AI78" s="20">
        <f ca="1"/>
        <v>4198.8209500603461</v>
      </c>
      <c r="AJ78" s="20" cm="1">
        <f t="array" ref="AJ78:BM78">$AH78*Total_Maximum_Demand__MVA____Option_2_Winter_POE10</f>
        <v>16.86922227561649</v>
      </c>
      <c r="AK78" s="20">
        <v>22.884661742413201</v>
      </c>
      <c r="AL78" s="20">
        <v>24.52909189357403</v>
      </c>
      <c r="AM78" s="20">
        <v>18.016267122229962</v>
      </c>
      <c r="AN78" s="20">
        <v>18.17677173384336</v>
      </c>
      <c r="AO78" s="20">
        <v>18.530665693218403</v>
      </c>
      <c r="AP78" s="20">
        <v>19.367573734536528</v>
      </c>
      <c r="AQ78" s="20">
        <v>19.823763495087249</v>
      </c>
      <c r="AR78" s="20">
        <v>20.69424262373407</v>
      </c>
      <c r="AS78" s="20">
        <v>23.341844123739602</v>
      </c>
      <c r="AT78" s="20">
        <v>21.157358492186582</v>
      </c>
      <c r="AU78" s="20">
        <v>20.729521218731456</v>
      </c>
      <c r="AV78" s="20">
        <v>21.305218423241293</v>
      </c>
      <c r="AW78" s="20">
        <v>22.565176217053743</v>
      </c>
      <c r="AX78" s="20">
        <v>21.711024062765194</v>
      </c>
      <c r="AY78" s="20">
        <v>21.711024062765194</v>
      </c>
      <c r="AZ78" s="20">
        <v>21.711024062765194</v>
      </c>
      <c r="BA78" s="20">
        <v>21.711024062765194</v>
      </c>
      <c r="BB78" s="20">
        <v>21.711024062765194</v>
      </c>
      <c r="BC78" s="20">
        <v>21.711024062765194</v>
      </c>
      <c r="BD78" s="20">
        <v>21.711024062765194</v>
      </c>
      <c r="BE78" s="20">
        <v>21.711024062765194</v>
      </c>
      <c r="BF78" s="20">
        <v>21.711024062765194</v>
      </c>
      <c r="BG78" s="20">
        <v>21.711024062765194</v>
      </c>
      <c r="BH78" s="20">
        <v>21.711024062765194</v>
      </c>
      <c r="BI78" s="20">
        <v>21.711024062765194</v>
      </c>
      <c r="BJ78" s="20">
        <v>21.711024062765194</v>
      </c>
      <c r="BK78" s="20">
        <v>21.711024062765194</v>
      </c>
      <c r="BL78" s="20">
        <v>21.711024062765194</v>
      </c>
      <c r="BM78" s="20">
        <v>21.711024062765194</v>
      </c>
    </row>
    <row r="79" spans="1:65">
      <c r="A79" s="22">
        <v>0.30000000000000099</v>
      </c>
      <c r="B79" s="20">
        <f ca="1"/>
        <v>4271.337393422089</v>
      </c>
      <c r="C79" s="20" cm="1">
        <f t="array" ref="C79:AF79">$A79*Total_Maximum_Demand__MVA____Option_2_Winter_POE50</f>
        <v>13.509333349443104</v>
      </c>
      <c r="D79" s="20">
        <v>18.731283792130409</v>
      </c>
      <c r="E79" s="20">
        <v>20.087806909075056</v>
      </c>
      <c r="F79" s="20">
        <v>14.518541418863807</v>
      </c>
      <c r="G79" s="20">
        <v>14.698018251182418</v>
      </c>
      <c r="H79" s="20">
        <v>15.00809363430872</v>
      </c>
      <c r="I79" s="20">
        <v>15.714394406033033</v>
      </c>
      <c r="J79" s="20">
        <v>16.186628795741932</v>
      </c>
      <c r="K79" s="20">
        <v>16.785468861190942</v>
      </c>
      <c r="L79" s="20">
        <v>17.095981540907573</v>
      </c>
      <c r="M79" s="20">
        <v>17.368743480832887</v>
      </c>
      <c r="N79" s="20">
        <v>16.863662786525005</v>
      </c>
      <c r="O79" s="20">
        <v>17.454153249871016</v>
      </c>
      <c r="P79" s="20">
        <v>18.38285415582288</v>
      </c>
      <c r="Q79" s="20">
        <v>17.676926472820796</v>
      </c>
      <c r="R79" s="20">
        <v>17.676926472820796</v>
      </c>
      <c r="S79" s="20">
        <v>17.676926472820796</v>
      </c>
      <c r="T79" s="20">
        <v>17.676926472820796</v>
      </c>
      <c r="U79" s="20">
        <v>17.676926472820796</v>
      </c>
      <c r="V79" s="20">
        <v>17.676926472820796</v>
      </c>
      <c r="W79" s="20">
        <v>17.676926472820796</v>
      </c>
      <c r="X79" s="20">
        <v>17.676926472820796</v>
      </c>
      <c r="Y79" s="20">
        <v>17.676926472820796</v>
      </c>
      <c r="Z79" s="20">
        <v>17.676926472820796</v>
      </c>
      <c r="AA79" s="20">
        <v>17.676926472820796</v>
      </c>
      <c r="AB79" s="20">
        <v>17.676926472820796</v>
      </c>
      <c r="AC79" s="20">
        <v>17.676926472820796</v>
      </c>
      <c r="AD79" s="20">
        <v>17.676926472820796</v>
      </c>
      <c r="AE79" s="20">
        <v>17.676926472820796</v>
      </c>
      <c r="AF79" s="20">
        <v>17.676926472820796</v>
      </c>
      <c r="AH79" s="22">
        <v>0.30000000000000099</v>
      </c>
      <c r="AI79" s="20">
        <f ca="1"/>
        <v>4271.337393422089</v>
      </c>
      <c r="AJ79" s="20" cm="1">
        <f t="array" ref="AJ79:BM79">$AH79*Total_Maximum_Demand__MVA____Option_2_Winter_POE10</f>
        <v>14.459333379099856</v>
      </c>
      <c r="AK79" s="20">
        <v>19.615424350639895</v>
      </c>
      <c r="AL79" s="20">
        <v>21.024935908777749</v>
      </c>
      <c r="AM79" s="20">
        <v>15.442514676197117</v>
      </c>
      <c r="AN79" s="20">
        <v>15.580090057580032</v>
      </c>
      <c r="AO79" s="20">
        <v>15.883427737044354</v>
      </c>
      <c r="AP79" s="20">
        <v>16.600777486745603</v>
      </c>
      <c r="AQ79" s="20">
        <v>16.991797281503363</v>
      </c>
      <c r="AR79" s="20">
        <v>17.737922248914927</v>
      </c>
      <c r="AS79" s="20">
        <v>20.007294963205386</v>
      </c>
      <c r="AT79" s="20">
        <v>18.134878707588506</v>
      </c>
      <c r="AU79" s="20">
        <v>17.768161044626972</v>
      </c>
      <c r="AV79" s="20">
        <v>18.261615791349691</v>
      </c>
      <c r="AW79" s="20">
        <v>19.341579614617501</v>
      </c>
      <c r="AX79" s="20">
        <v>18.609449196655891</v>
      </c>
      <c r="AY79" s="20">
        <v>18.609449196655891</v>
      </c>
      <c r="AZ79" s="20">
        <v>18.609449196655891</v>
      </c>
      <c r="BA79" s="20">
        <v>18.609449196655891</v>
      </c>
      <c r="BB79" s="20">
        <v>18.609449196655891</v>
      </c>
      <c r="BC79" s="20">
        <v>18.609449196655891</v>
      </c>
      <c r="BD79" s="20">
        <v>18.609449196655891</v>
      </c>
      <c r="BE79" s="20">
        <v>18.609449196655891</v>
      </c>
      <c r="BF79" s="20">
        <v>18.609449196655891</v>
      </c>
      <c r="BG79" s="20">
        <v>18.609449196655891</v>
      </c>
      <c r="BH79" s="20">
        <v>18.609449196655891</v>
      </c>
      <c r="BI79" s="20">
        <v>18.609449196655891</v>
      </c>
      <c r="BJ79" s="20">
        <v>18.609449196655891</v>
      </c>
      <c r="BK79" s="20">
        <v>18.609449196655891</v>
      </c>
      <c r="BL79" s="20">
        <v>18.609449196655891</v>
      </c>
      <c r="BM79" s="20">
        <v>18.609449196655891</v>
      </c>
    </row>
    <row r="80" spans="1:65">
      <c r="A80" s="22">
        <v>0.250000000000001</v>
      </c>
      <c r="B80" s="20">
        <f ca="1"/>
        <v>4321.8611449446144</v>
      </c>
      <c r="C80" s="20" cm="1">
        <f t="array" ref="C80:AF80">$A80*Total_Maximum_Demand__MVA____Option_2_Winter_POE50</f>
        <v>11.257777791202594</v>
      </c>
      <c r="D80" s="20">
        <v>15.609403160108686</v>
      </c>
      <c r="E80" s="20">
        <v>16.739839090895892</v>
      </c>
      <c r="F80" s="20">
        <v>12.098784515719847</v>
      </c>
      <c r="G80" s="20">
        <v>12.248348542652025</v>
      </c>
      <c r="H80" s="20">
        <v>12.506744695257275</v>
      </c>
      <c r="I80" s="20">
        <v>13.095328671694203</v>
      </c>
      <c r="J80" s="20">
        <v>13.488857329784953</v>
      </c>
      <c r="K80" s="20">
        <v>13.987890717659129</v>
      </c>
      <c r="L80" s="20">
        <v>14.246651284089655</v>
      </c>
      <c r="M80" s="20">
        <v>14.473952900694082</v>
      </c>
      <c r="N80" s="20">
        <v>14.053052322104183</v>
      </c>
      <c r="O80" s="20">
        <v>14.545127708225857</v>
      </c>
      <c r="P80" s="20">
        <v>15.319045129852409</v>
      </c>
      <c r="Q80" s="20">
        <v>14.730772060684005</v>
      </c>
      <c r="R80" s="20">
        <v>14.730772060684005</v>
      </c>
      <c r="S80" s="20">
        <v>14.730772060684005</v>
      </c>
      <c r="T80" s="20">
        <v>14.730772060684005</v>
      </c>
      <c r="U80" s="20">
        <v>14.730772060684005</v>
      </c>
      <c r="V80" s="20">
        <v>14.730772060684005</v>
      </c>
      <c r="W80" s="20">
        <v>14.730772060684005</v>
      </c>
      <c r="X80" s="20">
        <v>14.730772060684005</v>
      </c>
      <c r="Y80" s="20">
        <v>14.730772060684005</v>
      </c>
      <c r="Z80" s="20">
        <v>14.730772060684005</v>
      </c>
      <c r="AA80" s="20">
        <v>14.730772060684005</v>
      </c>
      <c r="AB80" s="20">
        <v>14.730772060684005</v>
      </c>
      <c r="AC80" s="20">
        <v>14.730772060684005</v>
      </c>
      <c r="AD80" s="20">
        <v>14.730772060684005</v>
      </c>
      <c r="AE80" s="20">
        <v>14.730772060684005</v>
      </c>
      <c r="AF80" s="20">
        <v>14.730772060684005</v>
      </c>
      <c r="AH80" s="22">
        <v>0.250000000000001</v>
      </c>
      <c r="AI80" s="20">
        <f ca="1"/>
        <v>4321.8611449446144</v>
      </c>
      <c r="AJ80" s="20" cm="1">
        <f t="array" ref="AJ80:BM80">$AH80*Total_Maximum_Demand__MVA____Option_2_Winter_POE10</f>
        <v>12.049444482583223</v>
      </c>
      <c r="AK80" s="20">
        <v>16.346186958866589</v>
      </c>
      <c r="AL80" s="20">
        <v>17.520779923981472</v>
      </c>
      <c r="AM80" s="20">
        <v>12.868762230164274</v>
      </c>
      <c r="AN80" s="20">
        <v>12.983408381316702</v>
      </c>
      <c r="AO80" s="20">
        <v>13.236189780870305</v>
      </c>
      <c r="AP80" s="20">
        <v>13.83398123895468</v>
      </c>
      <c r="AQ80" s="20">
        <v>14.15983106791948</v>
      </c>
      <c r="AR80" s="20">
        <v>14.781601874095783</v>
      </c>
      <c r="AS80" s="20">
        <v>16.672745802671166</v>
      </c>
      <c r="AT80" s="20">
        <v>15.112398922990433</v>
      </c>
      <c r="AU80" s="20">
        <v>14.806800870522485</v>
      </c>
      <c r="AV80" s="20">
        <v>15.218013159458085</v>
      </c>
      <c r="AW80" s="20">
        <v>16.117983012181263</v>
      </c>
      <c r="AX80" s="20">
        <v>15.507874330546587</v>
      </c>
      <c r="AY80" s="20">
        <v>15.507874330546587</v>
      </c>
      <c r="AZ80" s="20">
        <v>15.507874330546587</v>
      </c>
      <c r="BA80" s="20">
        <v>15.507874330546587</v>
      </c>
      <c r="BB80" s="20">
        <v>15.507874330546587</v>
      </c>
      <c r="BC80" s="20">
        <v>15.507874330546587</v>
      </c>
      <c r="BD80" s="20">
        <v>15.507874330546587</v>
      </c>
      <c r="BE80" s="20">
        <v>15.507874330546587</v>
      </c>
      <c r="BF80" s="20">
        <v>15.507874330546587</v>
      </c>
      <c r="BG80" s="20">
        <v>15.507874330546587</v>
      </c>
      <c r="BH80" s="20">
        <v>15.507874330546587</v>
      </c>
      <c r="BI80" s="20">
        <v>15.507874330546587</v>
      </c>
      <c r="BJ80" s="20">
        <v>15.507874330546587</v>
      </c>
      <c r="BK80" s="20">
        <v>15.507874330546587</v>
      </c>
      <c r="BL80" s="20">
        <v>15.507874330546587</v>
      </c>
      <c r="BM80" s="20">
        <v>15.507874330546587</v>
      </c>
    </row>
    <row r="81" spans="1:65">
      <c r="A81" s="22">
        <v>0.20000000000000101</v>
      </c>
      <c r="B81" s="20">
        <f ca="1"/>
        <v>4353.0669914732325</v>
      </c>
      <c r="C81" s="20" cm="1">
        <f t="array" ref="C81:AF81">$A81*Total_Maximum_Demand__MVA____Option_2_Winter_POE50</f>
        <v>9.0062222329620845</v>
      </c>
      <c r="D81" s="20">
        <v>12.487522528086963</v>
      </c>
      <c r="E81" s="20">
        <v>13.391871272716728</v>
      </c>
      <c r="F81" s="20">
        <v>9.6790276125758883</v>
      </c>
      <c r="G81" s="20">
        <v>9.7986788341216293</v>
      </c>
      <c r="H81" s="20">
        <v>10.00539575620583</v>
      </c>
      <c r="I81" s="20">
        <v>10.476262937355374</v>
      </c>
      <c r="J81" s="20">
        <v>10.791085863827973</v>
      </c>
      <c r="K81" s="20">
        <v>11.190312574127315</v>
      </c>
      <c r="L81" s="20">
        <v>11.397321027271737</v>
      </c>
      <c r="M81" s="20">
        <v>11.579162320555277</v>
      </c>
      <c r="N81" s="20">
        <v>11.242441857683357</v>
      </c>
      <c r="O81" s="20">
        <v>11.636102166580697</v>
      </c>
      <c r="P81" s="20">
        <v>12.255236103881941</v>
      </c>
      <c r="Q81" s="20">
        <v>11.784617648547217</v>
      </c>
      <c r="R81" s="20">
        <v>11.784617648547217</v>
      </c>
      <c r="S81" s="20">
        <v>11.784617648547217</v>
      </c>
      <c r="T81" s="20">
        <v>11.784617648547217</v>
      </c>
      <c r="U81" s="20">
        <v>11.784617648547217</v>
      </c>
      <c r="V81" s="20">
        <v>11.784617648547217</v>
      </c>
      <c r="W81" s="20">
        <v>11.784617648547217</v>
      </c>
      <c r="X81" s="20">
        <v>11.784617648547217</v>
      </c>
      <c r="Y81" s="20">
        <v>11.784617648547217</v>
      </c>
      <c r="Z81" s="20">
        <v>11.784617648547217</v>
      </c>
      <c r="AA81" s="20">
        <v>11.784617648547217</v>
      </c>
      <c r="AB81" s="20">
        <v>11.784617648547217</v>
      </c>
      <c r="AC81" s="20">
        <v>11.784617648547217</v>
      </c>
      <c r="AD81" s="20">
        <v>11.784617648547217</v>
      </c>
      <c r="AE81" s="20">
        <v>11.784617648547217</v>
      </c>
      <c r="AF81" s="20">
        <v>11.784617648547217</v>
      </c>
      <c r="AH81" s="22">
        <v>0.20000000000000101</v>
      </c>
      <c r="AI81" s="20">
        <f ca="1"/>
        <v>4353.0669914732325</v>
      </c>
      <c r="AJ81" s="20" cm="1">
        <f t="array" ref="AJ81:BM81">$AH81*Total_Maximum_Demand__MVA____Option_2_Winter_POE10</f>
        <v>9.6395555860665887</v>
      </c>
      <c r="AK81" s="20">
        <v>13.076949567093287</v>
      </c>
      <c r="AL81" s="20">
        <v>14.016623939185191</v>
      </c>
      <c r="AM81" s="20">
        <v>10.29500978413143</v>
      </c>
      <c r="AN81" s="20">
        <v>10.386726705053373</v>
      </c>
      <c r="AO81" s="20">
        <v>10.588951824696254</v>
      </c>
      <c r="AP81" s="20">
        <v>11.067184991163755</v>
      </c>
      <c r="AQ81" s="20">
        <v>11.327864854335596</v>
      </c>
      <c r="AR81" s="20">
        <v>11.825281499276638</v>
      </c>
      <c r="AS81" s="20">
        <v>13.338196642136946</v>
      </c>
      <c r="AT81" s="20">
        <v>12.089919138392359</v>
      </c>
      <c r="AU81" s="20">
        <v>11.845440696418001</v>
      </c>
      <c r="AV81" s="20">
        <v>12.174410527566481</v>
      </c>
      <c r="AW81" s="20">
        <v>12.894386409745024</v>
      </c>
      <c r="AX81" s="20">
        <v>12.406299464437282</v>
      </c>
      <c r="AY81" s="20">
        <v>12.406299464437282</v>
      </c>
      <c r="AZ81" s="20">
        <v>12.406299464437282</v>
      </c>
      <c r="BA81" s="20">
        <v>12.406299464437282</v>
      </c>
      <c r="BB81" s="20">
        <v>12.406299464437282</v>
      </c>
      <c r="BC81" s="20">
        <v>12.406299464437282</v>
      </c>
      <c r="BD81" s="20">
        <v>12.406299464437282</v>
      </c>
      <c r="BE81" s="20">
        <v>12.406299464437282</v>
      </c>
      <c r="BF81" s="20">
        <v>12.406299464437282</v>
      </c>
      <c r="BG81" s="20">
        <v>12.406299464437282</v>
      </c>
      <c r="BH81" s="20">
        <v>12.406299464437282</v>
      </c>
      <c r="BI81" s="20">
        <v>12.406299464437282</v>
      </c>
      <c r="BJ81" s="20">
        <v>12.406299464437282</v>
      </c>
      <c r="BK81" s="20">
        <v>12.406299464437282</v>
      </c>
      <c r="BL81" s="20">
        <v>12.406299464437282</v>
      </c>
      <c r="BM81" s="20">
        <v>12.406299464437282</v>
      </c>
    </row>
    <row r="82" spans="1:65">
      <c r="A82" s="22">
        <v>0.15000000000000099</v>
      </c>
      <c r="B82" s="20">
        <f ca="1"/>
        <v>4369.4129110834619</v>
      </c>
      <c r="C82" s="20" cm="1">
        <f t="array" ref="C82:AF82">$A82*Total_Maximum_Demand__MVA____Option_2_Winter_POE50</f>
        <v>6.7546666747215749</v>
      </c>
      <c r="D82" s="20">
        <v>9.3656418960652363</v>
      </c>
      <c r="E82" s="20">
        <v>10.043903454537562</v>
      </c>
      <c r="F82" s="20">
        <v>7.2592707094319282</v>
      </c>
      <c r="G82" s="20">
        <v>7.349009125591234</v>
      </c>
      <c r="H82" s="20">
        <v>7.5040468171543848</v>
      </c>
      <c r="I82" s="20">
        <v>7.8571972030165425</v>
      </c>
      <c r="J82" s="20">
        <v>8.0933143978709925</v>
      </c>
      <c r="K82" s="20">
        <v>8.3927344305954996</v>
      </c>
      <c r="L82" s="20">
        <v>8.5479907704538149</v>
      </c>
      <c r="M82" s="20">
        <v>8.6843717404164718</v>
      </c>
      <c r="N82" s="20">
        <v>8.4318313932625308</v>
      </c>
      <c r="O82" s="20">
        <v>8.7270766249355365</v>
      </c>
      <c r="P82" s="20">
        <v>9.1914270779114702</v>
      </c>
      <c r="Q82" s="20">
        <v>8.8384632364104263</v>
      </c>
      <c r="R82" s="20">
        <v>8.8384632364104263</v>
      </c>
      <c r="S82" s="20">
        <v>8.8384632364104263</v>
      </c>
      <c r="T82" s="20">
        <v>8.8384632364104263</v>
      </c>
      <c r="U82" s="20">
        <v>8.8384632364104263</v>
      </c>
      <c r="V82" s="20">
        <v>8.8384632364104263</v>
      </c>
      <c r="W82" s="20">
        <v>8.8384632364104263</v>
      </c>
      <c r="X82" s="20">
        <v>8.8384632364104263</v>
      </c>
      <c r="Y82" s="20">
        <v>8.8384632364104263</v>
      </c>
      <c r="Z82" s="20">
        <v>8.8384632364104263</v>
      </c>
      <c r="AA82" s="20">
        <v>8.8384632364104263</v>
      </c>
      <c r="AB82" s="20">
        <v>8.8384632364104263</v>
      </c>
      <c r="AC82" s="20">
        <v>8.8384632364104263</v>
      </c>
      <c r="AD82" s="20">
        <v>8.8384632364104263</v>
      </c>
      <c r="AE82" s="20">
        <v>8.8384632364104263</v>
      </c>
      <c r="AF82" s="20">
        <v>8.8384632364104263</v>
      </c>
      <c r="AH82" s="22">
        <v>0.15000000000000099</v>
      </c>
      <c r="AI82" s="20">
        <f ca="1"/>
        <v>4369.4129110834619</v>
      </c>
      <c r="AJ82" s="20" cm="1">
        <f t="array" ref="AJ82:BM82">$AH82*Total_Maximum_Demand__MVA____Option_2_Winter_POE10</f>
        <v>7.2296666895499531</v>
      </c>
      <c r="AK82" s="20">
        <v>9.8077121753199794</v>
      </c>
      <c r="AL82" s="20">
        <v>10.51246795438891</v>
      </c>
      <c r="AM82" s="20">
        <v>7.7212573380985843</v>
      </c>
      <c r="AN82" s="20">
        <v>7.7900450287900416</v>
      </c>
      <c r="AO82" s="20">
        <v>7.9417138685222035</v>
      </c>
      <c r="AP82" s="20">
        <v>8.3003887433728298</v>
      </c>
      <c r="AQ82" s="20">
        <v>8.4958986407517099</v>
      </c>
      <c r="AR82" s="20">
        <v>8.8689611244574937</v>
      </c>
      <c r="AS82" s="20">
        <v>10.003647481602725</v>
      </c>
      <c r="AT82" s="20">
        <v>9.067439353794283</v>
      </c>
      <c r="AU82" s="20">
        <v>8.8840805223135142</v>
      </c>
      <c r="AV82" s="20">
        <v>9.1308078956748755</v>
      </c>
      <c r="AW82" s="20">
        <v>9.6707898073087826</v>
      </c>
      <c r="AX82" s="20">
        <v>9.3047245983279758</v>
      </c>
      <c r="AY82" s="20">
        <v>9.3047245983279758</v>
      </c>
      <c r="AZ82" s="20">
        <v>9.3047245983279758</v>
      </c>
      <c r="BA82" s="20">
        <v>9.3047245983279758</v>
      </c>
      <c r="BB82" s="20">
        <v>9.3047245983279758</v>
      </c>
      <c r="BC82" s="20">
        <v>9.3047245983279758</v>
      </c>
      <c r="BD82" s="20">
        <v>9.3047245983279758</v>
      </c>
      <c r="BE82" s="20">
        <v>9.3047245983279758</v>
      </c>
      <c r="BF82" s="20">
        <v>9.3047245983279758</v>
      </c>
      <c r="BG82" s="20">
        <v>9.3047245983279758</v>
      </c>
      <c r="BH82" s="20">
        <v>9.3047245983279758</v>
      </c>
      <c r="BI82" s="20">
        <v>9.3047245983279758</v>
      </c>
      <c r="BJ82" s="20">
        <v>9.3047245983279758</v>
      </c>
      <c r="BK82" s="20">
        <v>9.3047245983279758</v>
      </c>
      <c r="BL82" s="20">
        <v>9.3047245983279758</v>
      </c>
      <c r="BM82" s="20">
        <v>9.3047245983279758</v>
      </c>
    </row>
    <row r="83" spans="1:65">
      <c r="A83" s="22">
        <v>0.100000000000001</v>
      </c>
      <c r="B83" s="20">
        <f ca="1"/>
        <v>4378.6260657728635</v>
      </c>
      <c r="C83" s="20" cm="1">
        <f t="array" ref="C83:AF83">$A83*Total_Maximum_Demand__MVA____Option_2_Winter_POE50</f>
        <v>4.5031111164810653</v>
      </c>
      <c r="D83" s="20">
        <v>6.2437612640435125</v>
      </c>
      <c r="E83" s="20">
        <v>6.6959356363583966</v>
      </c>
      <c r="F83" s="20">
        <v>4.8395138062879681</v>
      </c>
      <c r="G83" s="20">
        <v>4.8993394170608395</v>
      </c>
      <c r="H83" s="20">
        <v>5.0026978781029401</v>
      </c>
      <c r="I83" s="20">
        <v>5.2381314686777127</v>
      </c>
      <c r="J83" s="20">
        <v>5.3955429319140142</v>
      </c>
      <c r="K83" s="20">
        <v>5.595156287063686</v>
      </c>
      <c r="L83" s="20">
        <v>5.6986605136358968</v>
      </c>
      <c r="M83" s="20">
        <v>5.7895811602776677</v>
      </c>
      <c r="N83" s="20">
        <v>5.6212209288417068</v>
      </c>
      <c r="O83" s="20">
        <v>5.8180510832903778</v>
      </c>
      <c r="P83" s="20">
        <v>6.1276180519410008</v>
      </c>
      <c r="Q83" s="20">
        <v>5.8923088242736377</v>
      </c>
      <c r="R83" s="20">
        <v>5.8923088242736377</v>
      </c>
      <c r="S83" s="20">
        <v>5.8923088242736377</v>
      </c>
      <c r="T83" s="20">
        <v>5.8923088242736377</v>
      </c>
      <c r="U83" s="20">
        <v>5.8923088242736377</v>
      </c>
      <c r="V83" s="20">
        <v>5.8923088242736377</v>
      </c>
      <c r="W83" s="20">
        <v>5.8923088242736377</v>
      </c>
      <c r="X83" s="20">
        <v>5.8923088242736377</v>
      </c>
      <c r="Y83" s="20">
        <v>5.8923088242736377</v>
      </c>
      <c r="Z83" s="20">
        <v>5.8923088242736377</v>
      </c>
      <c r="AA83" s="20">
        <v>5.8923088242736377</v>
      </c>
      <c r="AB83" s="20">
        <v>5.8923088242736377</v>
      </c>
      <c r="AC83" s="20">
        <v>5.8923088242736377</v>
      </c>
      <c r="AD83" s="20">
        <v>5.8923088242736377</v>
      </c>
      <c r="AE83" s="20">
        <v>5.8923088242736377</v>
      </c>
      <c r="AF83" s="20">
        <v>5.8923088242736377</v>
      </c>
      <c r="AH83" s="22">
        <v>0.100000000000001</v>
      </c>
      <c r="AI83" s="20">
        <f ca="1"/>
        <v>4378.6260657728635</v>
      </c>
      <c r="AJ83" s="20" cm="1">
        <f t="array" ref="AJ83:BM83">$AH83*Total_Maximum_Demand__MVA____Option_2_Winter_POE10</f>
        <v>4.8197777930333183</v>
      </c>
      <c r="AK83" s="20">
        <v>6.5384747835466754</v>
      </c>
      <c r="AL83" s="20">
        <v>7.008311969592631</v>
      </c>
      <c r="AM83" s="20">
        <v>5.1475048920657409</v>
      </c>
      <c r="AN83" s="20">
        <v>5.1933633525267124</v>
      </c>
      <c r="AO83" s="20">
        <v>5.2944759123481537</v>
      </c>
      <c r="AP83" s="20">
        <v>5.5335924955819058</v>
      </c>
      <c r="AQ83" s="20">
        <v>5.6639324271678264</v>
      </c>
      <c r="AR83" s="20">
        <v>5.9126407496383493</v>
      </c>
      <c r="AS83" s="20">
        <v>6.669098321068506</v>
      </c>
      <c r="AT83" s="20">
        <v>6.0449595691962097</v>
      </c>
      <c r="AU83" s="20">
        <v>5.9227203482090305</v>
      </c>
      <c r="AV83" s="20">
        <v>6.0872052637832708</v>
      </c>
      <c r="AW83" s="20">
        <v>6.4471932048725442</v>
      </c>
      <c r="AX83" s="20">
        <v>6.2031497322186722</v>
      </c>
      <c r="AY83" s="20">
        <v>6.2031497322186722</v>
      </c>
      <c r="AZ83" s="20">
        <v>6.2031497322186722</v>
      </c>
      <c r="BA83" s="20">
        <v>6.2031497322186722</v>
      </c>
      <c r="BB83" s="20">
        <v>6.2031497322186722</v>
      </c>
      <c r="BC83" s="20">
        <v>6.2031497322186722</v>
      </c>
      <c r="BD83" s="20">
        <v>6.2031497322186722</v>
      </c>
      <c r="BE83" s="20">
        <v>6.2031497322186722</v>
      </c>
      <c r="BF83" s="20">
        <v>6.2031497322186722</v>
      </c>
      <c r="BG83" s="20">
        <v>6.2031497322186722</v>
      </c>
      <c r="BH83" s="20">
        <v>6.2031497322186722</v>
      </c>
      <c r="BI83" s="20">
        <v>6.2031497322186722</v>
      </c>
      <c r="BJ83" s="20">
        <v>6.2031497322186722</v>
      </c>
      <c r="BK83" s="20">
        <v>6.2031497322186722</v>
      </c>
      <c r="BL83" s="20">
        <v>6.2031497322186722</v>
      </c>
      <c r="BM83" s="20">
        <v>6.2031497322186722</v>
      </c>
    </row>
    <row r="84" spans="1:65">
      <c r="A84" s="22">
        <v>5.0000000000001002E-2</v>
      </c>
      <c r="B84" s="20">
        <f ca="1"/>
        <v>4391.7028014610469</v>
      </c>
      <c r="C84" s="20" cm="1">
        <f t="array" ref="C84:AF84">$A84*Total_Maximum_Demand__MVA____Option_2_Winter_POE50</f>
        <v>2.2515555582405549</v>
      </c>
      <c r="D84" s="20">
        <v>3.1218806320217873</v>
      </c>
      <c r="E84" s="20">
        <v>3.3479678181792321</v>
      </c>
      <c r="F84" s="20">
        <v>2.4197569031440085</v>
      </c>
      <c r="G84" s="20">
        <v>2.4496697085304442</v>
      </c>
      <c r="H84" s="20">
        <v>2.5013489390514954</v>
      </c>
      <c r="I84" s="20">
        <v>2.6190657343388826</v>
      </c>
      <c r="J84" s="20">
        <v>2.6977714659570338</v>
      </c>
      <c r="K84" s="20">
        <v>2.797578143531871</v>
      </c>
      <c r="L84" s="20">
        <v>2.8493302568179768</v>
      </c>
      <c r="M84" s="20">
        <v>2.8947905801388627</v>
      </c>
      <c r="N84" s="20">
        <v>2.8106104644208814</v>
      </c>
      <c r="O84" s="20">
        <v>2.9090255416452182</v>
      </c>
      <c r="P84" s="20">
        <v>3.0638090259705311</v>
      </c>
      <c r="Q84" s="20">
        <v>2.9461544121368486</v>
      </c>
      <c r="R84" s="20">
        <v>2.9461544121368486</v>
      </c>
      <c r="S84" s="20">
        <v>2.9461544121368486</v>
      </c>
      <c r="T84" s="20">
        <v>2.9461544121368486</v>
      </c>
      <c r="U84" s="20">
        <v>2.9461544121368486</v>
      </c>
      <c r="V84" s="20">
        <v>2.9461544121368486</v>
      </c>
      <c r="W84" s="20">
        <v>2.9461544121368486</v>
      </c>
      <c r="X84" s="20">
        <v>2.9461544121368486</v>
      </c>
      <c r="Y84" s="20">
        <v>2.9461544121368486</v>
      </c>
      <c r="Z84" s="20">
        <v>2.9461544121368486</v>
      </c>
      <c r="AA84" s="20">
        <v>2.9461544121368486</v>
      </c>
      <c r="AB84" s="20">
        <v>2.9461544121368486</v>
      </c>
      <c r="AC84" s="20">
        <v>2.9461544121368486</v>
      </c>
      <c r="AD84" s="20">
        <v>2.9461544121368486</v>
      </c>
      <c r="AE84" s="20">
        <v>2.9461544121368486</v>
      </c>
      <c r="AF84" s="20">
        <v>2.9461544121368486</v>
      </c>
      <c r="AH84" s="22">
        <v>5.0000000000001002E-2</v>
      </c>
      <c r="AI84" s="20">
        <f ca="1"/>
        <v>4391.7028014610469</v>
      </c>
      <c r="AJ84" s="20" cm="1">
        <f t="array" ref="AJ84:BM84">$AH84*Total_Maximum_Demand__MVA____Option_2_Winter_POE10</f>
        <v>2.4098888965166831</v>
      </c>
      <c r="AK84" s="20">
        <v>3.2692373917733706</v>
      </c>
      <c r="AL84" s="20">
        <v>3.5041559847963506</v>
      </c>
      <c r="AM84" s="20">
        <v>2.5737524460328962</v>
      </c>
      <c r="AN84" s="20">
        <v>2.596681676263382</v>
      </c>
      <c r="AO84" s="20">
        <v>2.6472379561741035</v>
      </c>
      <c r="AP84" s="20">
        <v>2.7667962477909804</v>
      </c>
      <c r="AQ84" s="20">
        <v>2.8319662135839416</v>
      </c>
      <c r="AR84" s="20">
        <v>2.956320374819204</v>
      </c>
      <c r="AS84" s="20">
        <v>3.3345491605342863</v>
      </c>
      <c r="AT84" s="20">
        <v>3.022479784598135</v>
      </c>
      <c r="AU84" s="20">
        <v>2.9613601741045446</v>
      </c>
      <c r="AV84" s="20">
        <v>3.043602631891666</v>
      </c>
      <c r="AW84" s="20">
        <v>3.2235966024363045</v>
      </c>
      <c r="AX84" s="20">
        <v>3.1015748661093672</v>
      </c>
      <c r="AY84" s="20">
        <v>3.1015748661093672</v>
      </c>
      <c r="AZ84" s="20">
        <v>3.1015748661093672</v>
      </c>
      <c r="BA84" s="20">
        <v>3.1015748661093672</v>
      </c>
      <c r="BB84" s="20">
        <v>3.1015748661093672</v>
      </c>
      <c r="BC84" s="20">
        <v>3.1015748661093672</v>
      </c>
      <c r="BD84" s="20">
        <v>3.1015748661093672</v>
      </c>
      <c r="BE84" s="20">
        <v>3.1015748661093672</v>
      </c>
      <c r="BF84" s="20">
        <v>3.1015748661093672</v>
      </c>
      <c r="BG84" s="20">
        <v>3.1015748661093672</v>
      </c>
      <c r="BH84" s="20">
        <v>3.1015748661093672</v>
      </c>
      <c r="BI84" s="20">
        <v>3.1015748661093672</v>
      </c>
      <c r="BJ84" s="20">
        <v>3.1015748661093672</v>
      </c>
      <c r="BK84" s="20">
        <v>3.1015748661093672</v>
      </c>
      <c r="BL84" s="20">
        <v>3.1015748661093672</v>
      </c>
      <c r="BM84" s="20">
        <v>3.1015748661093672</v>
      </c>
    </row>
    <row r="85" spans="1:65">
      <c r="A85" s="22">
        <v>9.9920072216264108E-16</v>
      </c>
      <c r="B85" s="20">
        <f ca="1"/>
        <v>4391.7028014610469</v>
      </c>
      <c r="C85" s="20" cm="1">
        <f t="array" ref="C85:AF85">$A85*Total_Maximum_Demand__MVA____Option_2_Winter_POE50</f>
        <v>4.4995118795664521E-14</v>
      </c>
      <c r="D85" s="20">
        <v>6.2387707640433396E-14</v>
      </c>
      <c r="E85" s="20">
        <v>6.6905837234038068E-14</v>
      </c>
      <c r="F85" s="20">
        <v>4.8356456901589617E-14</v>
      </c>
      <c r="G85" s="20">
        <v>4.8954234836470343E-14</v>
      </c>
      <c r="H85" s="20">
        <v>4.9986993325619203E-14</v>
      </c>
      <c r="I85" s="20">
        <v>5.2339447462855742E-14</v>
      </c>
      <c r="J85" s="20">
        <v>5.3912303940279622E-14</v>
      </c>
      <c r="K85" s="20">
        <v>5.5906842026468201E-14</v>
      </c>
      <c r="L85" s="20">
        <v>5.6941057005846583E-14</v>
      </c>
      <c r="M85" s="20">
        <v>5.7849536763686091E-14</v>
      </c>
      <c r="N85" s="20">
        <v>5.616728011534329E-14</v>
      </c>
      <c r="O85" s="20">
        <v>5.813400844002824E-14</v>
      </c>
      <c r="P85" s="20">
        <v>6.1227203826362229E-14</v>
      </c>
      <c r="Q85" s="20">
        <v>5.8875992324194619E-14</v>
      </c>
      <c r="R85" s="20">
        <v>5.8875992324194619E-14</v>
      </c>
      <c r="S85" s="20">
        <v>5.8875992324194619E-14</v>
      </c>
      <c r="T85" s="20">
        <v>5.8875992324194619E-14</v>
      </c>
      <c r="U85" s="20">
        <v>5.8875992324194619E-14</v>
      </c>
      <c r="V85" s="20">
        <v>5.8875992324194619E-14</v>
      </c>
      <c r="W85" s="20">
        <v>5.8875992324194619E-14</v>
      </c>
      <c r="X85" s="20">
        <v>5.8875992324194619E-14</v>
      </c>
      <c r="Y85" s="20">
        <v>5.8875992324194619E-14</v>
      </c>
      <c r="Z85" s="20">
        <v>5.8875992324194619E-14</v>
      </c>
      <c r="AA85" s="20">
        <v>5.8875992324194619E-14</v>
      </c>
      <c r="AB85" s="20">
        <v>5.8875992324194619E-14</v>
      </c>
      <c r="AC85" s="20">
        <v>5.8875992324194619E-14</v>
      </c>
      <c r="AD85" s="20">
        <v>5.8875992324194619E-14</v>
      </c>
      <c r="AE85" s="20">
        <v>5.8875992324194619E-14</v>
      </c>
      <c r="AF85" s="20">
        <v>5.8875992324194619E-14</v>
      </c>
      <c r="AH85" s="22">
        <v>9.9920072216264108E-16</v>
      </c>
      <c r="AI85" s="20">
        <f ca="1"/>
        <v>4391.7028014610469</v>
      </c>
      <c r="AJ85" s="20" cm="1">
        <f t="array" ref="AJ85:BM85">$AH85*Total_Maximum_Demand__MVA____Option_2_Winter_POE10</f>
        <v>4.8159254514623037E-14</v>
      </c>
      <c r="AK85" s="20">
        <v>6.5332487255619911E-14</v>
      </c>
      <c r="AL85" s="20">
        <v>7.0027103811579673E-14</v>
      </c>
      <c r="AM85" s="20">
        <v>5.1433906054877644E-14</v>
      </c>
      <c r="AN85" s="20">
        <v>5.1892124122976337E-14</v>
      </c>
      <c r="AO85" s="20">
        <v>5.2902441550909302E-14</v>
      </c>
      <c r="AP85" s="20">
        <v>5.5291696177391557E-14</v>
      </c>
      <c r="AQ85" s="20">
        <v>5.659405371506436E-14</v>
      </c>
      <c r="AR85" s="20">
        <v>5.9079149069268381E-14</v>
      </c>
      <c r="AS85" s="20">
        <v>6.6637678585852419E-14</v>
      </c>
      <c r="AT85" s="20">
        <v>6.0401279669847597E-14</v>
      </c>
      <c r="AU85" s="20">
        <v>5.9179864490977731E-14</v>
      </c>
      <c r="AV85" s="20">
        <v>6.0823398955244134E-14</v>
      </c>
      <c r="AW85" s="20">
        <v>6.4420401062306546E-14</v>
      </c>
      <c r="AX85" s="20">
        <v>6.1981916921158281E-14</v>
      </c>
      <c r="AY85" s="20">
        <v>6.1981916921158281E-14</v>
      </c>
      <c r="AZ85" s="20">
        <v>6.1981916921158281E-14</v>
      </c>
      <c r="BA85" s="20">
        <v>6.1981916921158281E-14</v>
      </c>
      <c r="BB85" s="20">
        <v>6.1981916921158281E-14</v>
      </c>
      <c r="BC85" s="20">
        <v>6.1981916921158281E-14</v>
      </c>
      <c r="BD85" s="20">
        <v>6.1981916921158281E-14</v>
      </c>
      <c r="BE85" s="20">
        <v>6.1981916921158281E-14</v>
      </c>
      <c r="BF85" s="20">
        <v>6.1981916921158281E-14</v>
      </c>
      <c r="BG85" s="20">
        <v>6.1981916921158281E-14</v>
      </c>
      <c r="BH85" s="20">
        <v>6.1981916921158281E-14</v>
      </c>
      <c r="BI85" s="20">
        <v>6.1981916921158281E-14</v>
      </c>
      <c r="BJ85" s="20">
        <v>6.1981916921158281E-14</v>
      </c>
      <c r="BK85" s="20">
        <v>6.1981916921158281E-14</v>
      </c>
      <c r="BL85" s="20">
        <v>6.1981916921158281E-14</v>
      </c>
      <c r="BM85" s="20">
        <v>6.1981916921158281E-14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51.1620994208401</v>
      </c>
      <c r="D90" s="20">
        <v>67.920999846250893</v>
      </c>
      <c r="E90" s="20">
        <v>72.482699730982205</v>
      </c>
      <c r="F90" s="20">
        <v>53.016513336782893</v>
      </c>
      <c r="G90" s="20">
        <v>53.011617046017491</v>
      </c>
      <c r="H90" s="20">
        <v>53.531509820471001</v>
      </c>
      <c r="I90" s="20">
        <v>54.102012602640102</v>
      </c>
      <c r="J90" s="20">
        <v>55.273271597434501</v>
      </c>
      <c r="K90" s="20">
        <v>56.114919818285401</v>
      </c>
      <c r="L90" s="20">
        <v>56.571484598489292</v>
      </c>
      <c r="M90" s="20">
        <v>57.070744178649093</v>
      </c>
      <c r="N90" s="20">
        <v>57.527790518480103</v>
      </c>
      <c r="O90" s="20">
        <v>58.353672770952898</v>
      </c>
      <c r="P90" s="20">
        <v>59.378734059125094</v>
      </c>
      <c r="Q90" s="20">
        <v>59.307084017586391</v>
      </c>
      <c r="R90" s="20">
        <v>59.307084017586391</v>
      </c>
      <c r="S90" s="20">
        <v>59.307084017586391</v>
      </c>
      <c r="T90" s="20">
        <v>59.307084017586391</v>
      </c>
      <c r="U90" s="20">
        <v>59.307084017586391</v>
      </c>
      <c r="V90" s="20">
        <v>59.307084017586391</v>
      </c>
      <c r="W90" s="20">
        <v>59.307084017586391</v>
      </c>
      <c r="X90" s="20">
        <v>59.307084017586391</v>
      </c>
      <c r="Y90" s="20">
        <v>59.307084017586391</v>
      </c>
      <c r="Z90" s="20">
        <v>59.307084017586391</v>
      </c>
      <c r="AA90" s="20">
        <v>59.307084017586391</v>
      </c>
      <c r="AB90" s="20">
        <v>59.307084017586391</v>
      </c>
      <c r="AC90" s="20">
        <v>59.307084017586391</v>
      </c>
      <c r="AD90" s="20">
        <v>59.307084017586391</v>
      </c>
      <c r="AE90" s="20">
        <v>59.307084017586391</v>
      </c>
      <c r="AF90" s="20">
        <v>59.307084017586391</v>
      </c>
      <c r="AG90" s="20"/>
      <c r="AH90" s="22" cm="1">
        <f t="array" ref="AH90:AH113">Percent_MD</f>
        <v>1</v>
      </c>
      <c r="AI90" s="20" cm="1">
        <f t="array" aca="1" ref="AI90:AI113" ca="1">Summer___MD___Hours</f>
        <v>0</v>
      </c>
      <c r="AJ90" s="20" cm="1">
        <f t="array" ref="AJ90:BM90">$AH90*Total_Maximum_Demand__MVA____Option_2_Summer_POE10</f>
        <v>57.028169206781797</v>
      </c>
      <c r="AK90" s="20">
        <v>73.820698151019798</v>
      </c>
      <c r="AL90" s="20">
        <v>78.214544026396197</v>
      </c>
      <c r="AM90" s="20">
        <v>58.617475768795586</v>
      </c>
      <c r="AN90" s="20">
        <v>58.636096731220889</v>
      </c>
      <c r="AO90" s="20">
        <v>59.086577471217907</v>
      </c>
      <c r="AP90" s="20">
        <v>60.276154066904795</v>
      </c>
      <c r="AQ90" s="20">
        <v>61.071906703379497</v>
      </c>
      <c r="AR90" s="20">
        <v>61.851287399364097</v>
      </c>
      <c r="AS90" s="20">
        <v>62.762914595875088</v>
      </c>
      <c r="AT90" s="20">
        <v>63.607228972889999</v>
      </c>
      <c r="AU90" s="20">
        <v>64.427279196140702</v>
      </c>
      <c r="AV90" s="20">
        <v>64.5203174208755</v>
      </c>
      <c r="AW90" s="20">
        <v>65.477548120221996</v>
      </c>
      <c r="AX90" s="20">
        <v>64.750728360674586</v>
      </c>
      <c r="AY90" s="20">
        <v>64.750728360674586</v>
      </c>
      <c r="AZ90" s="20">
        <v>64.750728360674586</v>
      </c>
      <c r="BA90" s="20">
        <v>64.750728360674586</v>
      </c>
      <c r="BB90" s="20">
        <v>64.750728360674586</v>
      </c>
      <c r="BC90" s="20">
        <v>64.750728360674586</v>
      </c>
      <c r="BD90" s="20">
        <v>64.750728360674586</v>
      </c>
      <c r="BE90" s="20">
        <v>64.750728360674586</v>
      </c>
      <c r="BF90" s="20">
        <v>64.750728360674586</v>
      </c>
      <c r="BG90" s="20">
        <v>64.750728360674586</v>
      </c>
      <c r="BH90" s="20">
        <v>64.750728360674586</v>
      </c>
      <c r="BI90" s="20">
        <v>64.750728360674586</v>
      </c>
      <c r="BJ90" s="20">
        <v>64.750728360674586</v>
      </c>
      <c r="BK90" s="20">
        <v>64.750728360674586</v>
      </c>
      <c r="BL90" s="20">
        <v>64.750728360674586</v>
      </c>
      <c r="BM90" s="20">
        <v>64.750728360674586</v>
      </c>
    </row>
    <row r="91" spans="1:65">
      <c r="A91" s="22">
        <v>0.99</v>
      </c>
      <c r="B91" s="20">
        <f ca="1"/>
        <v>0</v>
      </c>
      <c r="C91" s="20" cm="1">
        <f t="array" ref="C91:AF91">$A91*Total_Maximum_Demand__MVA____Option_2_Summer_POE50</f>
        <v>50.6504784266317</v>
      </c>
      <c r="D91" s="20">
        <v>67.241789847788382</v>
      </c>
      <c r="E91" s="20">
        <v>71.757872733672386</v>
      </c>
      <c r="F91" s="20">
        <v>52.486348203415062</v>
      </c>
      <c r="G91" s="20">
        <v>52.481500875557316</v>
      </c>
      <c r="H91" s="20">
        <v>52.996194722266289</v>
      </c>
      <c r="I91" s="20">
        <v>53.560992476613698</v>
      </c>
      <c r="J91" s="20">
        <v>54.720538881460158</v>
      </c>
      <c r="K91" s="20">
        <v>55.553770620102547</v>
      </c>
      <c r="L91" s="20">
        <v>56.005769752504399</v>
      </c>
      <c r="M91" s="20">
        <v>56.500036736862604</v>
      </c>
      <c r="N91" s="20">
        <v>56.952512613295305</v>
      </c>
      <c r="O91" s="20">
        <v>57.770136043243369</v>
      </c>
      <c r="P91" s="20">
        <v>58.784946718533845</v>
      </c>
      <c r="Q91" s="20">
        <v>58.714013177410528</v>
      </c>
      <c r="R91" s="20">
        <v>58.714013177410528</v>
      </c>
      <c r="S91" s="20">
        <v>58.714013177410528</v>
      </c>
      <c r="T91" s="20">
        <v>58.714013177410528</v>
      </c>
      <c r="U91" s="20">
        <v>58.714013177410528</v>
      </c>
      <c r="V91" s="20">
        <v>58.714013177410528</v>
      </c>
      <c r="W91" s="20">
        <v>58.714013177410528</v>
      </c>
      <c r="X91" s="20">
        <v>58.714013177410528</v>
      </c>
      <c r="Y91" s="20">
        <v>58.714013177410528</v>
      </c>
      <c r="Z91" s="20">
        <v>58.714013177410528</v>
      </c>
      <c r="AA91" s="20">
        <v>58.714013177410528</v>
      </c>
      <c r="AB91" s="20">
        <v>58.714013177410528</v>
      </c>
      <c r="AC91" s="20">
        <v>58.714013177410528</v>
      </c>
      <c r="AD91" s="20">
        <v>58.714013177410528</v>
      </c>
      <c r="AE91" s="20">
        <v>58.714013177410528</v>
      </c>
      <c r="AF91" s="20">
        <v>58.714013177410528</v>
      </c>
      <c r="AG91" s="20"/>
      <c r="AH91" s="22">
        <v>0.99</v>
      </c>
      <c r="AI91" s="20">
        <f ca="1"/>
        <v>1.5126571379369724</v>
      </c>
      <c r="AJ91" s="20" cm="1">
        <f t="array" ref="AJ91:BM91">$AH91*Total_Maximum_Demand__MVA____Option_2_Summer_POE10</f>
        <v>56.457887514713981</v>
      </c>
      <c r="AK91" s="20">
        <v>73.082491169509595</v>
      </c>
      <c r="AL91" s="20">
        <v>77.432398586132237</v>
      </c>
      <c r="AM91" s="20">
        <v>58.03130101110763</v>
      </c>
      <c r="AN91" s="20">
        <v>58.049735763908679</v>
      </c>
      <c r="AO91" s="20">
        <v>58.49571169650573</v>
      </c>
      <c r="AP91" s="20">
        <v>59.673392526235745</v>
      </c>
      <c r="AQ91" s="20">
        <v>60.461187636345699</v>
      </c>
      <c r="AR91" s="20">
        <v>61.232774525370452</v>
      </c>
      <c r="AS91" s="20">
        <v>62.135285449916339</v>
      </c>
      <c r="AT91" s="20">
        <v>62.971156683161098</v>
      </c>
      <c r="AU91" s="20">
        <v>63.783006404179297</v>
      </c>
      <c r="AV91" s="20">
        <v>63.875114246666747</v>
      </c>
      <c r="AW91" s="20">
        <v>64.822772639019774</v>
      </c>
      <c r="AX91" s="20">
        <v>64.103221077067843</v>
      </c>
      <c r="AY91" s="20">
        <v>64.103221077067843</v>
      </c>
      <c r="AZ91" s="20">
        <v>64.103221077067843</v>
      </c>
      <c r="BA91" s="20">
        <v>64.103221077067843</v>
      </c>
      <c r="BB91" s="20">
        <v>64.103221077067843</v>
      </c>
      <c r="BC91" s="20">
        <v>64.103221077067843</v>
      </c>
      <c r="BD91" s="20">
        <v>64.103221077067843</v>
      </c>
      <c r="BE91" s="20">
        <v>64.103221077067843</v>
      </c>
      <c r="BF91" s="20">
        <v>64.103221077067843</v>
      </c>
      <c r="BG91" s="20">
        <v>64.103221077067843</v>
      </c>
      <c r="BH91" s="20">
        <v>64.103221077067843</v>
      </c>
      <c r="BI91" s="20">
        <v>64.103221077067843</v>
      </c>
      <c r="BJ91" s="20">
        <v>64.103221077067843</v>
      </c>
      <c r="BK91" s="20">
        <v>64.103221077067843</v>
      </c>
      <c r="BL91" s="20">
        <v>64.103221077067843</v>
      </c>
      <c r="BM91" s="20">
        <v>64.103221077067843</v>
      </c>
    </row>
    <row r="92" spans="1:65">
      <c r="A92" s="22">
        <v>0.98</v>
      </c>
      <c r="B92" s="20">
        <f ca="1"/>
        <v>0</v>
      </c>
      <c r="C92" s="20" cm="1">
        <f t="array" ref="C92:AF92">$A92*Total_Maximum_Demand__MVA____Option_2_Summer_POE50</f>
        <v>50.138857432423301</v>
      </c>
      <c r="D92" s="20">
        <v>66.562579849325871</v>
      </c>
      <c r="E92" s="20">
        <v>71.033045736362553</v>
      </c>
      <c r="F92" s="20">
        <v>51.956183070047231</v>
      </c>
      <c r="G92" s="20">
        <v>51.951384705097141</v>
      </c>
      <c r="H92" s="20">
        <v>52.460879624061583</v>
      </c>
      <c r="I92" s="20">
        <v>53.019972350587295</v>
      </c>
      <c r="J92" s="20">
        <v>54.167806165485807</v>
      </c>
      <c r="K92" s="20">
        <v>54.992621421919694</v>
      </c>
      <c r="L92" s="20">
        <v>55.440054906519507</v>
      </c>
      <c r="M92" s="20">
        <v>55.929329295076109</v>
      </c>
      <c r="N92" s="20">
        <v>56.3772347081105</v>
      </c>
      <c r="O92" s="20">
        <v>57.18659931553384</v>
      </c>
      <c r="P92" s="20">
        <v>58.19115937794259</v>
      </c>
      <c r="Q92" s="20">
        <v>58.120942337234659</v>
      </c>
      <c r="R92" s="20">
        <v>58.120942337234659</v>
      </c>
      <c r="S92" s="20">
        <v>58.120942337234659</v>
      </c>
      <c r="T92" s="20">
        <v>58.120942337234659</v>
      </c>
      <c r="U92" s="20">
        <v>58.120942337234659</v>
      </c>
      <c r="V92" s="20">
        <v>58.120942337234659</v>
      </c>
      <c r="W92" s="20">
        <v>58.120942337234659</v>
      </c>
      <c r="X92" s="20">
        <v>58.120942337234659</v>
      </c>
      <c r="Y92" s="20">
        <v>58.120942337234659</v>
      </c>
      <c r="Z92" s="20">
        <v>58.120942337234659</v>
      </c>
      <c r="AA92" s="20">
        <v>58.120942337234659</v>
      </c>
      <c r="AB92" s="20">
        <v>58.120942337234659</v>
      </c>
      <c r="AC92" s="20">
        <v>58.120942337234659</v>
      </c>
      <c r="AD92" s="20">
        <v>58.120942337234659</v>
      </c>
      <c r="AE92" s="20">
        <v>58.120942337234659</v>
      </c>
      <c r="AF92" s="20">
        <v>58.120942337234659</v>
      </c>
      <c r="AG92" s="20"/>
      <c r="AH92" s="22">
        <v>0.98</v>
      </c>
      <c r="AI92" s="20">
        <f ca="1"/>
        <v>2.2689857069054589</v>
      </c>
      <c r="AJ92" s="20" cm="1">
        <f t="array" ref="AJ92:BM92">$AH92*Total_Maximum_Demand__MVA____Option_2_Summer_POE10</f>
        <v>55.887605822646158</v>
      </c>
      <c r="AK92" s="20">
        <v>72.344284187999406</v>
      </c>
      <c r="AL92" s="20">
        <v>76.650253145868277</v>
      </c>
      <c r="AM92" s="20">
        <v>57.445126253419673</v>
      </c>
      <c r="AN92" s="20">
        <v>57.463374796596469</v>
      </c>
      <c r="AO92" s="20">
        <v>57.904845921793552</v>
      </c>
      <c r="AP92" s="20">
        <v>59.070630985566694</v>
      </c>
      <c r="AQ92" s="20">
        <v>59.850468569311907</v>
      </c>
      <c r="AR92" s="20">
        <v>60.614261651376815</v>
      </c>
      <c r="AS92" s="20">
        <v>61.507656303957589</v>
      </c>
      <c r="AT92" s="20">
        <v>62.335084393432197</v>
      </c>
      <c r="AU92" s="20">
        <v>63.138733612217884</v>
      </c>
      <c r="AV92" s="20">
        <v>63.229911072457988</v>
      </c>
      <c r="AW92" s="20">
        <v>64.167997157817553</v>
      </c>
      <c r="AX92" s="20">
        <v>63.455713793461094</v>
      </c>
      <c r="AY92" s="20">
        <v>63.455713793461094</v>
      </c>
      <c r="AZ92" s="20">
        <v>63.455713793461094</v>
      </c>
      <c r="BA92" s="20">
        <v>63.455713793461094</v>
      </c>
      <c r="BB92" s="20">
        <v>63.455713793461094</v>
      </c>
      <c r="BC92" s="20">
        <v>63.455713793461094</v>
      </c>
      <c r="BD92" s="20">
        <v>63.455713793461094</v>
      </c>
      <c r="BE92" s="20">
        <v>63.455713793461094</v>
      </c>
      <c r="BF92" s="20">
        <v>63.455713793461094</v>
      </c>
      <c r="BG92" s="20">
        <v>63.455713793461094</v>
      </c>
      <c r="BH92" s="20">
        <v>63.455713793461094</v>
      </c>
      <c r="BI92" s="20">
        <v>63.455713793461094</v>
      </c>
      <c r="BJ92" s="20">
        <v>63.455713793461094</v>
      </c>
      <c r="BK92" s="20">
        <v>63.455713793461094</v>
      </c>
      <c r="BL92" s="20">
        <v>63.455713793461094</v>
      </c>
      <c r="BM92" s="20">
        <v>63.455713793461094</v>
      </c>
    </row>
    <row r="93" spans="1:65">
      <c r="A93" s="22">
        <v>0.97</v>
      </c>
      <c r="B93" s="20">
        <f ca="1"/>
        <v>0.37816428448424311</v>
      </c>
      <c r="C93" s="20" cm="1">
        <f t="array" ref="C93:AF93">$A93*Total_Maximum_Demand__MVA____Option_2_Summer_POE50</f>
        <v>49.627236438214894</v>
      </c>
      <c r="D93" s="20">
        <v>65.88336985086336</v>
      </c>
      <c r="E93" s="20">
        <v>70.308218739052734</v>
      </c>
      <c r="F93" s="20">
        <v>51.426017936679408</v>
      </c>
      <c r="G93" s="20">
        <v>51.421268534636965</v>
      </c>
      <c r="H93" s="20">
        <v>51.925564525856871</v>
      </c>
      <c r="I93" s="20">
        <v>52.478952224560899</v>
      </c>
      <c r="J93" s="20">
        <v>53.615073449511463</v>
      </c>
      <c r="K93" s="20">
        <v>54.43147222373684</v>
      </c>
      <c r="L93" s="20">
        <v>54.874340060534614</v>
      </c>
      <c r="M93" s="20">
        <v>55.35862185328962</v>
      </c>
      <c r="N93" s="20">
        <v>55.801956802925702</v>
      </c>
      <c r="O93" s="20">
        <v>56.603062587824311</v>
      </c>
      <c r="P93" s="20">
        <v>57.597372037351342</v>
      </c>
      <c r="Q93" s="20">
        <v>57.527871497058797</v>
      </c>
      <c r="R93" s="20">
        <v>57.527871497058797</v>
      </c>
      <c r="S93" s="20">
        <v>57.527871497058797</v>
      </c>
      <c r="T93" s="20">
        <v>57.527871497058797</v>
      </c>
      <c r="U93" s="20">
        <v>57.527871497058797</v>
      </c>
      <c r="V93" s="20">
        <v>57.527871497058797</v>
      </c>
      <c r="W93" s="20">
        <v>57.527871497058797</v>
      </c>
      <c r="X93" s="20">
        <v>57.527871497058797</v>
      </c>
      <c r="Y93" s="20">
        <v>57.527871497058797</v>
      </c>
      <c r="Z93" s="20">
        <v>57.527871497058797</v>
      </c>
      <c r="AA93" s="20">
        <v>57.527871497058797</v>
      </c>
      <c r="AB93" s="20">
        <v>57.527871497058797</v>
      </c>
      <c r="AC93" s="20">
        <v>57.527871497058797</v>
      </c>
      <c r="AD93" s="20">
        <v>57.527871497058797</v>
      </c>
      <c r="AE93" s="20">
        <v>57.527871497058797</v>
      </c>
      <c r="AF93" s="20">
        <v>57.527871497058797</v>
      </c>
      <c r="AG93" s="20"/>
      <c r="AH93" s="22">
        <v>0.97</v>
      </c>
      <c r="AI93" s="20">
        <f ca="1"/>
        <v>3.7816428448424322</v>
      </c>
      <c r="AJ93" s="20" cm="1">
        <f t="array" ref="AJ93:BM93">$AH93*Total_Maximum_Demand__MVA____Option_2_Summer_POE10</f>
        <v>55.317324130578342</v>
      </c>
      <c r="AK93" s="20">
        <v>71.606077206489203</v>
      </c>
      <c r="AL93" s="20">
        <v>75.868107705604302</v>
      </c>
      <c r="AM93" s="20">
        <v>56.858951495731716</v>
      </c>
      <c r="AN93" s="20">
        <v>56.877013829284259</v>
      </c>
      <c r="AO93" s="20">
        <v>57.313980147081367</v>
      </c>
      <c r="AP93" s="20">
        <v>58.467869444897651</v>
      </c>
      <c r="AQ93" s="20">
        <v>59.239749502278109</v>
      </c>
      <c r="AR93" s="20">
        <v>59.99574877738317</v>
      </c>
      <c r="AS93" s="20">
        <v>60.880027157998832</v>
      </c>
      <c r="AT93" s="20">
        <v>61.699012103703296</v>
      </c>
      <c r="AU93" s="20">
        <v>62.494460820256478</v>
      </c>
      <c r="AV93" s="20">
        <v>62.584707898249235</v>
      </c>
      <c r="AW93" s="20">
        <v>63.513221676615338</v>
      </c>
      <c r="AX93" s="20">
        <v>62.808206509854344</v>
      </c>
      <c r="AY93" s="20">
        <v>62.808206509854344</v>
      </c>
      <c r="AZ93" s="20">
        <v>62.808206509854344</v>
      </c>
      <c r="BA93" s="20">
        <v>62.808206509854344</v>
      </c>
      <c r="BB93" s="20">
        <v>62.808206509854344</v>
      </c>
      <c r="BC93" s="20">
        <v>62.808206509854344</v>
      </c>
      <c r="BD93" s="20">
        <v>62.808206509854344</v>
      </c>
      <c r="BE93" s="20">
        <v>62.808206509854344</v>
      </c>
      <c r="BF93" s="20">
        <v>62.808206509854344</v>
      </c>
      <c r="BG93" s="20">
        <v>62.808206509854344</v>
      </c>
      <c r="BH93" s="20">
        <v>62.808206509854344</v>
      </c>
      <c r="BI93" s="20">
        <v>62.808206509854344</v>
      </c>
      <c r="BJ93" s="20">
        <v>62.808206509854344</v>
      </c>
      <c r="BK93" s="20">
        <v>62.808206509854344</v>
      </c>
      <c r="BL93" s="20">
        <v>62.808206509854344</v>
      </c>
      <c r="BM93" s="20">
        <v>62.808206509854344</v>
      </c>
    </row>
    <row r="94" spans="1:65">
      <c r="A94" s="22">
        <v>0.95</v>
      </c>
      <c r="B94" s="20">
        <f ca="1"/>
        <v>2.2689857069054589</v>
      </c>
      <c r="C94" s="20" cm="1">
        <f t="array" ref="C94:AF94">$A94*Total_Maximum_Demand__MVA____Option_2_Summer_POE50</f>
        <v>48.603994449798094</v>
      </c>
      <c r="D94" s="20">
        <v>64.524949853938352</v>
      </c>
      <c r="E94" s="20">
        <v>68.858564744433096</v>
      </c>
      <c r="F94" s="20">
        <v>50.365687669943746</v>
      </c>
      <c r="G94" s="20">
        <v>50.361036193716615</v>
      </c>
      <c r="H94" s="20">
        <v>50.854934329447445</v>
      </c>
      <c r="I94" s="20">
        <v>51.396911972508093</v>
      </c>
      <c r="J94" s="20">
        <v>52.509608017562776</v>
      </c>
      <c r="K94" s="20">
        <v>53.309173827371126</v>
      </c>
      <c r="L94" s="20">
        <v>53.742910368564822</v>
      </c>
      <c r="M94" s="20">
        <v>54.217206969716635</v>
      </c>
      <c r="N94" s="20">
        <v>54.651400992556098</v>
      </c>
      <c r="O94" s="20">
        <v>55.435989132405247</v>
      </c>
      <c r="P94" s="20">
        <v>56.409797356168838</v>
      </c>
      <c r="Q94" s="20">
        <v>56.341729816707065</v>
      </c>
      <c r="R94" s="20">
        <v>56.341729816707065</v>
      </c>
      <c r="S94" s="20">
        <v>56.341729816707065</v>
      </c>
      <c r="T94" s="20">
        <v>56.341729816707065</v>
      </c>
      <c r="U94" s="20">
        <v>56.341729816707065</v>
      </c>
      <c r="V94" s="20">
        <v>56.341729816707065</v>
      </c>
      <c r="W94" s="20">
        <v>56.341729816707065</v>
      </c>
      <c r="X94" s="20">
        <v>56.341729816707065</v>
      </c>
      <c r="Y94" s="20">
        <v>56.341729816707065</v>
      </c>
      <c r="Z94" s="20">
        <v>56.341729816707065</v>
      </c>
      <c r="AA94" s="20">
        <v>56.341729816707065</v>
      </c>
      <c r="AB94" s="20">
        <v>56.341729816707065</v>
      </c>
      <c r="AC94" s="20">
        <v>56.341729816707065</v>
      </c>
      <c r="AD94" s="20">
        <v>56.341729816707065</v>
      </c>
      <c r="AE94" s="20">
        <v>56.341729816707065</v>
      </c>
      <c r="AF94" s="20">
        <v>56.341729816707065</v>
      </c>
      <c r="AG94" s="20"/>
      <c r="AH94" s="22">
        <v>0.95</v>
      </c>
      <c r="AI94" s="20">
        <f ca="1"/>
        <v>6.0506285517478897</v>
      </c>
      <c r="AJ94" s="20" cm="1">
        <f t="array" ref="AJ94:BM94">$AH94*Total_Maximum_Demand__MVA____Option_2_Summer_POE10</f>
        <v>54.176760746442703</v>
      </c>
      <c r="AK94" s="20">
        <v>70.129663243468798</v>
      </c>
      <c r="AL94" s="20">
        <v>74.303816825076382</v>
      </c>
      <c r="AM94" s="20">
        <v>55.686601980355803</v>
      </c>
      <c r="AN94" s="20">
        <v>55.704291894659839</v>
      </c>
      <c r="AO94" s="20">
        <v>56.132248597657011</v>
      </c>
      <c r="AP94" s="20">
        <v>57.262346363559551</v>
      </c>
      <c r="AQ94" s="20">
        <v>58.018311368210519</v>
      </c>
      <c r="AR94" s="20">
        <v>58.758723029395888</v>
      </c>
      <c r="AS94" s="20">
        <v>59.624768866081332</v>
      </c>
      <c r="AT94" s="20">
        <v>60.426867524245495</v>
      </c>
      <c r="AU94" s="20">
        <v>61.205915236333666</v>
      </c>
      <c r="AV94" s="20">
        <v>61.294301549831722</v>
      </c>
      <c r="AW94" s="20">
        <v>62.203670714210894</v>
      </c>
      <c r="AX94" s="20">
        <v>61.513191942640852</v>
      </c>
      <c r="AY94" s="20">
        <v>61.513191942640852</v>
      </c>
      <c r="AZ94" s="20">
        <v>61.513191942640852</v>
      </c>
      <c r="BA94" s="20">
        <v>61.513191942640852</v>
      </c>
      <c r="BB94" s="20">
        <v>61.513191942640852</v>
      </c>
      <c r="BC94" s="20">
        <v>61.513191942640852</v>
      </c>
      <c r="BD94" s="20">
        <v>61.513191942640852</v>
      </c>
      <c r="BE94" s="20">
        <v>61.513191942640852</v>
      </c>
      <c r="BF94" s="20">
        <v>61.513191942640852</v>
      </c>
      <c r="BG94" s="20">
        <v>61.513191942640852</v>
      </c>
      <c r="BH94" s="20">
        <v>61.513191942640852</v>
      </c>
      <c r="BI94" s="20">
        <v>61.513191942640852</v>
      </c>
      <c r="BJ94" s="20">
        <v>61.513191942640852</v>
      </c>
      <c r="BK94" s="20">
        <v>61.513191942640852</v>
      </c>
      <c r="BL94" s="20">
        <v>61.513191942640852</v>
      </c>
      <c r="BM94" s="20">
        <v>61.513191942640852</v>
      </c>
    </row>
    <row r="95" spans="1:65">
      <c r="A95" s="22">
        <v>0.9</v>
      </c>
      <c r="B95" s="20">
        <f ca="1"/>
        <v>5.6724642672636474</v>
      </c>
      <c r="C95" s="20" cm="1">
        <f t="array" ref="C95:AF95">$A95*Total_Maximum_Demand__MVA____Option_2_Summer_POE50</f>
        <v>46.045889478756088</v>
      </c>
      <c r="D95" s="20">
        <v>61.128899861625804</v>
      </c>
      <c r="E95" s="20">
        <v>65.234429757883987</v>
      </c>
      <c r="F95" s="20">
        <v>47.714862003104606</v>
      </c>
      <c r="G95" s="20">
        <v>47.710455341415745</v>
      </c>
      <c r="H95" s="20">
        <v>48.178358838423904</v>
      </c>
      <c r="I95" s="20">
        <v>48.691811342376091</v>
      </c>
      <c r="J95" s="20">
        <v>49.745944437691051</v>
      </c>
      <c r="K95" s="20">
        <v>50.503427836456865</v>
      </c>
      <c r="L95" s="20">
        <v>50.914336138640365</v>
      </c>
      <c r="M95" s="20">
        <v>51.363669760784184</v>
      </c>
      <c r="N95" s="20">
        <v>51.775011466632094</v>
      </c>
      <c r="O95" s="20">
        <v>52.518305493857611</v>
      </c>
      <c r="P95" s="20">
        <v>53.440860653212589</v>
      </c>
      <c r="Q95" s="20">
        <v>53.376375615827754</v>
      </c>
      <c r="R95" s="20">
        <v>53.376375615827754</v>
      </c>
      <c r="S95" s="20">
        <v>53.376375615827754</v>
      </c>
      <c r="T95" s="20">
        <v>53.376375615827754</v>
      </c>
      <c r="U95" s="20">
        <v>53.376375615827754</v>
      </c>
      <c r="V95" s="20">
        <v>53.376375615827754</v>
      </c>
      <c r="W95" s="20">
        <v>53.376375615827754</v>
      </c>
      <c r="X95" s="20">
        <v>53.376375615827754</v>
      </c>
      <c r="Y95" s="20">
        <v>53.376375615827754</v>
      </c>
      <c r="Z95" s="20">
        <v>53.376375615827754</v>
      </c>
      <c r="AA95" s="20">
        <v>53.376375615827754</v>
      </c>
      <c r="AB95" s="20">
        <v>53.376375615827754</v>
      </c>
      <c r="AC95" s="20">
        <v>53.376375615827754</v>
      </c>
      <c r="AD95" s="20">
        <v>53.376375615827754</v>
      </c>
      <c r="AE95" s="20">
        <v>53.376375615827754</v>
      </c>
      <c r="AF95" s="20">
        <v>53.376375615827754</v>
      </c>
      <c r="AG95" s="20"/>
      <c r="AH95" s="22">
        <v>0.9</v>
      </c>
      <c r="AI95" s="20">
        <f ca="1"/>
        <v>16.261064232822449</v>
      </c>
      <c r="AJ95" s="20" cm="1">
        <f t="array" ref="AJ95:BM95">$AH95*Total_Maximum_Demand__MVA____Option_2_Summer_POE10</f>
        <v>51.325352286103616</v>
      </c>
      <c r="AK95" s="20">
        <v>66.438628335917826</v>
      </c>
      <c r="AL95" s="20">
        <v>70.39308962375658</v>
      </c>
      <c r="AM95" s="20">
        <v>52.755728191916027</v>
      </c>
      <c r="AN95" s="20">
        <v>52.772487058098804</v>
      </c>
      <c r="AO95" s="20">
        <v>53.177919724096121</v>
      </c>
      <c r="AP95" s="20">
        <v>54.248538660214315</v>
      </c>
      <c r="AQ95" s="20">
        <v>54.964716033041547</v>
      </c>
      <c r="AR95" s="20">
        <v>55.666158659427687</v>
      </c>
      <c r="AS95" s="20">
        <v>56.486623136287584</v>
      </c>
      <c r="AT95" s="20">
        <v>57.246506075600998</v>
      </c>
      <c r="AU95" s="20">
        <v>57.984551276526631</v>
      </c>
      <c r="AV95" s="20">
        <v>58.068285678787952</v>
      </c>
      <c r="AW95" s="20">
        <v>58.929793308199798</v>
      </c>
      <c r="AX95" s="20">
        <v>58.275655524607131</v>
      </c>
      <c r="AY95" s="20">
        <v>58.275655524607131</v>
      </c>
      <c r="AZ95" s="20">
        <v>58.275655524607131</v>
      </c>
      <c r="BA95" s="20">
        <v>58.275655524607131</v>
      </c>
      <c r="BB95" s="20">
        <v>58.275655524607131</v>
      </c>
      <c r="BC95" s="20">
        <v>58.275655524607131</v>
      </c>
      <c r="BD95" s="20">
        <v>58.275655524607131</v>
      </c>
      <c r="BE95" s="20">
        <v>58.275655524607131</v>
      </c>
      <c r="BF95" s="20">
        <v>58.275655524607131</v>
      </c>
      <c r="BG95" s="20">
        <v>58.275655524607131</v>
      </c>
      <c r="BH95" s="20">
        <v>58.275655524607131</v>
      </c>
      <c r="BI95" s="20">
        <v>58.275655524607131</v>
      </c>
      <c r="BJ95" s="20">
        <v>58.275655524607131</v>
      </c>
      <c r="BK95" s="20">
        <v>58.275655524607131</v>
      </c>
      <c r="BL95" s="20">
        <v>58.275655524607131</v>
      </c>
      <c r="BM95" s="20">
        <v>58.275655524607131</v>
      </c>
    </row>
    <row r="96" spans="1:65">
      <c r="A96" s="22">
        <v>0.85</v>
      </c>
      <c r="B96" s="20">
        <f ca="1"/>
        <v>15.882899948338205</v>
      </c>
      <c r="C96" s="20" cm="1">
        <f t="array" ref="C96:AF96">$A96*Total_Maximum_Demand__MVA____Option_2_Summer_POE50</f>
        <v>43.487784507714082</v>
      </c>
      <c r="D96" s="20">
        <v>57.732849869313256</v>
      </c>
      <c r="E96" s="20">
        <v>61.610294771334871</v>
      </c>
      <c r="F96" s="20">
        <v>45.06403633626546</v>
      </c>
      <c r="G96" s="20">
        <v>45.059874489114868</v>
      </c>
      <c r="H96" s="20">
        <v>45.501783347400348</v>
      </c>
      <c r="I96" s="20">
        <v>45.986710712244083</v>
      </c>
      <c r="J96" s="20">
        <v>46.982280857819326</v>
      </c>
      <c r="K96" s="20">
        <v>47.69768184554259</v>
      </c>
      <c r="L96" s="20">
        <v>48.085761908715895</v>
      </c>
      <c r="M96" s="20">
        <v>48.510132551851726</v>
      </c>
      <c r="N96" s="20">
        <v>48.89862194070809</v>
      </c>
      <c r="O96" s="20">
        <v>49.60062185530996</v>
      </c>
      <c r="P96" s="20">
        <v>50.471923950256325</v>
      </c>
      <c r="Q96" s="20">
        <v>50.411021414948429</v>
      </c>
      <c r="R96" s="20">
        <v>50.411021414948429</v>
      </c>
      <c r="S96" s="20">
        <v>50.411021414948429</v>
      </c>
      <c r="T96" s="20">
        <v>50.411021414948429</v>
      </c>
      <c r="U96" s="20">
        <v>50.411021414948429</v>
      </c>
      <c r="V96" s="20">
        <v>50.411021414948429</v>
      </c>
      <c r="W96" s="20">
        <v>50.411021414948429</v>
      </c>
      <c r="X96" s="20">
        <v>50.411021414948429</v>
      </c>
      <c r="Y96" s="20">
        <v>50.411021414948429</v>
      </c>
      <c r="Z96" s="20">
        <v>50.411021414948429</v>
      </c>
      <c r="AA96" s="20">
        <v>50.411021414948429</v>
      </c>
      <c r="AB96" s="20">
        <v>50.411021414948429</v>
      </c>
      <c r="AC96" s="20">
        <v>50.411021414948429</v>
      </c>
      <c r="AD96" s="20">
        <v>50.411021414948429</v>
      </c>
      <c r="AE96" s="20">
        <v>50.411021414948429</v>
      </c>
      <c r="AF96" s="20">
        <v>50.411021414948429</v>
      </c>
      <c r="AG96" s="20"/>
      <c r="AH96" s="22">
        <v>0.85</v>
      </c>
      <c r="AI96" s="20">
        <f ca="1"/>
        <v>26.471499913897006</v>
      </c>
      <c r="AJ96" s="20" cm="1">
        <f t="array" ref="AJ96:BM96">$AH96*Total_Maximum_Demand__MVA____Option_2_Summer_POE10</f>
        <v>48.473943825764529</v>
      </c>
      <c r="AK96" s="20">
        <v>62.747593428366827</v>
      </c>
      <c r="AL96" s="20">
        <v>66.482362422436765</v>
      </c>
      <c r="AM96" s="20">
        <v>49.824854403476245</v>
      </c>
      <c r="AN96" s="20">
        <v>49.840682221537755</v>
      </c>
      <c r="AO96" s="20">
        <v>50.223590850535217</v>
      </c>
      <c r="AP96" s="20">
        <v>51.234730956869072</v>
      </c>
      <c r="AQ96" s="20">
        <v>51.911120697872569</v>
      </c>
      <c r="AR96" s="20">
        <v>52.573594289459479</v>
      </c>
      <c r="AS96" s="20">
        <v>53.348477406493821</v>
      </c>
      <c r="AT96" s="20">
        <v>54.0661446269565</v>
      </c>
      <c r="AU96" s="20">
        <v>54.763187316719595</v>
      </c>
      <c r="AV96" s="20">
        <v>54.842269807744174</v>
      </c>
      <c r="AW96" s="20">
        <v>55.655915902188696</v>
      </c>
      <c r="AX96" s="20">
        <v>55.038119106573397</v>
      </c>
      <c r="AY96" s="20">
        <v>55.038119106573397</v>
      </c>
      <c r="AZ96" s="20">
        <v>55.038119106573397</v>
      </c>
      <c r="BA96" s="20">
        <v>55.038119106573397</v>
      </c>
      <c r="BB96" s="20">
        <v>55.038119106573397</v>
      </c>
      <c r="BC96" s="20">
        <v>55.038119106573397</v>
      </c>
      <c r="BD96" s="20">
        <v>55.038119106573397</v>
      </c>
      <c r="BE96" s="20">
        <v>55.038119106573397</v>
      </c>
      <c r="BF96" s="20">
        <v>55.038119106573397</v>
      </c>
      <c r="BG96" s="20">
        <v>55.038119106573397</v>
      </c>
      <c r="BH96" s="20">
        <v>55.038119106573397</v>
      </c>
      <c r="BI96" s="20">
        <v>55.038119106573397</v>
      </c>
      <c r="BJ96" s="20">
        <v>55.038119106573397</v>
      </c>
      <c r="BK96" s="20">
        <v>55.038119106573397</v>
      </c>
      <c r="BL96" s="20">
        <v>55.038119106573397</v>
      </c>
      <c r="BM96" s="20">
        <v>55.038119106573397</v>
      </c>
    </row>
    <row r="97" spans="1:65">
      <c r="A97" s="22">
        <v>0.8</v>
      </c>
      <c r="B97" s="20">
        <f ca="1"/>
        <v>31.009471327707921</v>
      </c>
      <c r="C97" s="20" cm="1">
        <f t="array" ref="C97:AF97">$A97*Total_Maximum_Demand__MVA____Option_2_Summer_POE50</f>
        <v>40.929679536672083</v>
      </c>
      <c r="D97" s="20">
        <v>54.336799877000715</v>
      </c>
      <c r="E97" s="20">
        <v>57.986159784785769</v>
      </c>
      <c r="F97" s="20">
        <v>42.41321066942632</v>
      </c>
      <c r="G97" s="20">
        <v>42.409293636813999</v>
      </c>
      <c r="H97" s="20">
        <v>42.825207856376807</v>
      </c>
      <c r="I97" s="20">
        <v>43.281610082112081</v>
      </c>
      <c r="J97" s="20">
        <v>44.218617277947601</v>
      </c>
      <c r="K97" s="20">
        <v>44.891935854628322</v>
      </c>
      <c r="L97" s="20">
        <v>45.257187678791439</v>
      </c>
      <c r="M97" s="20">
        <v>45.656595342919275</v>
      </c>
      <c r="N97" s="20">
        <v>46.022232414784085</v>
      </c>
      <c r="O97" s="20">
        <v>46.682938216762324</v>
      </c>
      <c r="P97" s="20">
        <v>47.502987247300076</v>
      </c>
      <c r="Q97" s="20">
        <v>47.445667214069118</v>
      </c>
      <c r="R97" s="20">
        <v>47.445667214069118</v>
      </c>
      <c r="S97" s="20">
        <v>47.445667214069118</v>
      </c>
      <c r="T97" s="20">
        <v>47.445667214069118</v>
      </c>
      <c r="U97" s="20">
        <v>47.445667214069118</v>
      </c>
      <c r="V97" s="20">
        <v>47.445667214069118</v>
      </c>
      <c r="W97" s="20">
        <v>47.445667214069118</v>
      </c>
      <c r="X97" s="20">
        <v>47.445667214069118</v>
      </c>
      <c r="Y97" s="20">
        <v>47.445667214069118</v>
      </c>
      <c r="Z97" s="20">
        <v>47.445667214069118</v>
      </c>
      <c r="AA97" s="20">
        <v>47.445667214069118</v>
      </c>
      <c r="AB97" s="20">
        <v>47.445667214069118</v>
      </c>
      <c r="AC97" s="20">
        <v>47.445667214069118</v>
      </c>
      <c r="AD97" s="20">
        <v>47.445667214069118</v>
      </c>
      <c r="AE97" s="20">
        <v>47.445667214069118</v>
      </c>
      <c r="AF97" s="20">
        <v>47.445667214069118</v>
      </c>
      <c r="AG97" s="20"/>
      <c r="AH97" s="22">
        <v>0.8</v>
      </c>
      <c r="AI97" s="20">
        <f ca="1"/>
        <v>34.034785603581859</v>
      </c>
      <c r="AJ97" s="20" cm="1">
        <f t="array" ref="AJ97:BM97">$AH97*Total_Maximum_Demand__MVA____Option_2_Summer_POE10</f>
        <v>45.622535365425442</v>
      </c>
      <c r="AK97" s="20">
        <v>59.056558520815841</v>
      </c>
      <c r="AL97" s="20">
        <v>62.571635221116964</v>
      </c>
      <c r="AM97" s="20">
        <v>46.893980615036469</v>
      </c>
      <c r="AN97" s="20">
        <v>46.908877384976712</v>
      </c>
      <c r="AO97" s="20">
        <v>47.269261976974327</v>
      </c>
      <c r="AP97" s="20">
        <v>48.220923253523836</v>
      </c>
      <c r="AQ97" s="20">
        <v>48.857525362703598</v>
      </c>
      <c r="AR97" s="20">
        <v>49.481029919491277</v>
      </c>
      <c r="AS97" s="20">
        <v>50.210331676700072</v>
      </c>
      <c r="AT97" s="20">
        <v>50.885783178312003</v>
      </c>
      <c r="AU97" s="20">
        <v>51.541823356912566</v>
      </c>
      <c r="AV97" s="20">
        <v>51.616253936700403</v>
      </c>
      <c r="AW97" s="20">
        <v>52.3820384961776</v>
      </c>
      <c r="AX97" s="20">
        <v>51.80058268853967</v>
      </c>
      <c r="AY97" s="20">
        <v>51.80058268853967</v>
      </c>
      <c r="AZ97" s="20">
        <v>51.80058268853967</v>
      </c>
      <c r="BA97" s="20">
        <v>51.80058268853967</v>
      </c>
      <c r="BB97" s="20">
        <v>51.80058268853967</v>
      </c>
      <c r="BC97" s="20">
        <v>51.80058268853967</v>
      </c>
      <c r="BD97" s="20">
        <v>51.80058268853967</v>
      </c>
      <c r="BE97" s="20">
        <v>51.80058268853967</v>
      </c>
      <c r="BF97" s="20">
        <v>51.80058268853967</v>
      </c>
      <c r="BG97" s="20">
        <v>51.80058268853967</v>
      </c>
      <c r="BH97" s="20">
        <v>51.80058268853967</v>
      </c>
      <c r="BI97" s="20">
        <v>51.80058268853967</v>
      </c>
      <c r="BJ97" s="20">
        <v>51.80058268853967</v>
      </c>
      <c r="BK97" s="20">
        <v>51.80058268853967</v>
      </c>
      <c r="BL97" s="20">
        <v>51.80058268853967</v>
      </c>
      <c r="BM97" s="20">
        <v>51.80058268853967</v>
      </c>
    </row>
    <row r="98" spans="1:65">
      <c r="A98" s="22">
        <v>0.75</v>
      </c>
      <c r="B98" s="20">
        <f ca="1"/>
        <v>72.985706905459182</v>
      </c>
      <c r="C98" s="20" cm="1">
        <f t="array" ref="C98:AF98">$A98*Total_Maximum_Demand__MVA____Option_2_Summer_POE50</f>
        <v>38.371574565630077</v>
      </c>
      <c r="D98" s="20">
        <v>50.940749884688174</v>
      </c>
      <c r="E98" s="20">
        <v>54.362024798236654</v>
      </c>
      <c r="F98" s="20">
        <v>39.762385002587166</v>
      </c>
      <c r="G98" s="20">
        <v>39.758712784513122</v>
      </c>
      <c r="H98" s="20">
        <v>40.148632365353251</v>
      </c>
      <c r="I98" s="20">
        <v>40.576509451980073</v>
      </c>
      <c r="J98" s="20">
        <v>41.454953698075876</v>
      </c>
      <c r="K98" s="20">
        <v>42.086189863714054</v>
      </c>
      <c r="L98" s="20">
        <v>42.428613448866969</v>
      </c>
      <c r="M98" s="20">
        <v>42.803058133986823</v>
      </c>
      <c r="N98" s="20">
        <v>43.145842888860074</v>
      </c>
      <c r="O98" s="20">
        <v>43.765254578214673</v>
      </c>
      <c r="P98" s="20">
        <v>44.53405054434382</v>
      </c>
      <c r="Q98" s="20">
        <v>44.480313013189793</v>
      </c>
      <c r="R98" s="20">
        <v>44.480313013189793</v>
      </c>
      <c r="S98" s="20">
        <v>44.480313013189793</v>
      </c>
      <c r="T98" s="20">
        <v>44.480313013189793</v>
      </c>
      <c r="U98" s="20">
        <v>44.480313013189793</v>
      </c>
      <c r="V98" s="20">
        <v>44.480313013189793</v>
      </c>
      <c r="W98" s="20">
        <v>44.480313013189793</v>
      </c>
      <c r="X98" s="20">
        <v>44.480313013189793</v>
      </c>
      <c r="Y98" s="20">
        <v>44.480313013189793</v>
      </c>
      <c r="Z98" s="20">
        <v>44.480313013189793</v>
      </c>
      <c r="AA98" s="20">
        <v>44.480313013189793</v>
      </c>
      <c r="AB98" s="20">
        <v>44.480313013189793</v>
      </c>
      <c r="AC98" s="20">
        <v>44.480313013189793</v>
      </c>
      <c r="AD98" s="20">
        <v>44.480313013189793</v>
      </c>
      <c r="AE98" s="20">
        <v>44.480313013189793</v>
      </c>
      <c r="AF98" s="20">
        <v>44.480313013189793</v>
      </c>
      <c r="AG98" s="20"/>
      <c r="AH98" s="22">
        <v>0.75</v>
      </c>
      <c r="AI98" s="20">
        <f ca="1"/>
        <v>48.405028413983239</v>
      </c>
      <c r="AJ98" s="20" cm="1">
        <f t="array" ref="AJ98:BM98">$AH98*Total_Maximum_Demand__MVA____Option_2_Summer_POE10</f>
        <v>42.771126905086348</v>
      </c>
      <c r="AK98" s="20">
        <v>55.365523613264848</v>
      </c>
      <c r="AL98" s="20">
        <v>58.660908019797148</v>
      </c>
      <c r="AM98" s="20">
        <v>43.963106826596686</v>
      </c>
      <c r="AN98" s="20">
        <v>43.977072548415663</v>
      </c>
      <c r="AO98" s="20">
        <v>44.314933103413431</v>
      </c>
      <c r="AP98" s="20">
        <v>45.2071155501786</v>
      </c>
      <c r="AQ98" s="20">
        <v>45.803930027534619</v>
      </c>
      <c r="AR98" s="20">
        <v>46.388465549523076</v>
      </c>
      <c r="AS98" s="20">
        <v>47.072185946906316</v>
      </c>
      <c r="AT98" s="20">
        <v>47.705421729667499</v>
      </c>
      <c r="AU98" s="20">
        <v>48.320459397105523</v>
      </c>
      <c r="AV98" s="20">
        <v>48.390238065656625</v>
      </c>
      <c r="AW98" s="20">
        <v>49.108161090166497</v>
      </c>
      <c r="AX98" s="20">
        <v>48.563046270505936</v>
      </c>
      <c r="AY98" s="20">
        <v>48.563046270505936</v>
      </c>
      <c r="AZ98" s="20">
        <v>48.563046270505936</v>
      </c>
      <c r="BA98" s="20">
        <v>48.563046270505936</v>
      </c>
      <c r="BB98" s="20">
        <v>48.563046270505936</v>
      </c>
      <c r="BC98" s="20">
        <v>48.563046270505936</v>
      </c>
      <c r="BD98" s="20">
        <v>48.563046270505936</v>
      </c>
      <c r="BE98" s="20">
        <v>48.563046270505936</v>
      </c>
      <c r="BF98" s="20">
        <v>48.563046270505936</v>
      </c>
      <c r="BG98" s="20">
        <v>48.563046270505936</v>
      </c>
      <c r="BH98" s="20">
        <v>48.563046270505936</v>
      </c>
      <c r="BI98" s="20">
        <v>48.563046270505936</v>
      </c>
      <c r="BJ98" s="20">
        <v>48.563046270505936</v>
      </c>
      <c r="BK98" s="20">
        <v>48.563046270505936</v>
      </c>
      <c r="BL98" s="20">
        <v>48.563046270505936</v>
      </c>
      <c r="BM98" s="20">
        <v>48.563046270505936</v>
      </c>
    </row>
    <row r="99" spans="1:65">
      <c r="A99" s="22">
        <v>0.7</v>
      </c>
      <c r="B99" s="20">
        <f ca="1"/>
        <v>150.50938522472873</v>
      </c>
      <c r="C99" s="20" cm="1">
        <f t="array" ref="C99:AF99">$A99*Total_Maximum_Demand__MVA____Option_2_Summer_POE50</f>
        <v>35.813469594588071</v>
      </c>
      <c r="D99" s="20">
        <v>47.544699892375625</v>
      </c>
      <c r="E99" s="20">
        <v>50.737889811687538</v>
      </c>
      <c r="F99" s="20">
        <v>37.111559335748019</v>
      </c>
      <c r="G99" s="20">
        <v>37.108131932212238</v>
      </c>
      <c r="H99" s="20">
        <v>37.472056874329695</v>
      </c>
      <c r="I99" s="20">
        <v>37.871408821848071</v>
      </c>
      <c r="J99" s="20">
        <v>38.691290118204151</v>
      </c>
      <c r="K99" s="20">
        <v>39.280443872799779</v>
      </c>
      <c r="L99" s="20">
        <v>39.600039218942499</v>
      </c>
      <c r="M99" s="20">
        <v>39.949520925054365</v>
      </c>
      <c r="N99" s="20">
        <v>40.269453362936069</v>
      </c>
      <c r="O99" s="20">
        <v>40.847570939667023</v>
      </c>
      <c r="P99" s="20">
        <v>41.565113841387564</v>
      </c>
      <c r="Q99" s="20">
        <v>41.514958812310468</v>
      </c>
      <c r="R99" s="20">
        <v>41.514958812310468</v>
      </c>
      <c r="S99" s="20">
        <v>41.514958812310468</v>
      </c>
      <c r="T99" s="20">
        <v>41.514958812310468</v>
      </c>
      <c r="U99" s="20">
        <v>41.514958812310468</v>
      </c>
      <c r="V99" s="20">
        <v>41.514958812310468</v>
      </c>
      <c r="W99" s="20">
        <v>41.514958812310468</v>
      </c>
      <c r="X99" s="20">
        <v>41.514958812310468</v>
      </c>
      <c r="Y99" s="20">
        <v>41.514958812310468</v>
      </c>
      <c r="Z99" s="20">
        <v>41.514958812310468</v>
      </c>
      <c r="AA99" s="20">
        <v>41.514958812310468</v>
      </c>
      <c r="AB99" s="20">
        <v>41.514958812310468</v>
      </c>
      <c r="AC99" s="20">
        <v>41.514958812310468</v>
      </c>
      <c r="AD99" s="20">
        <v>41.514958812310468</v>
      </c>
      <c r="AE99" s="20">
        <v>41.514958812310468</v>
      </c>
      <c r="AF99" s="20">
        <v>41.514958812310468</v>
      </c>
      <c r="AG99" s="20"/>
      <c r="AH99" s="22">
        <v>0.7</v>
      </c>
      <c r="AI99" s="20">
        <f ca="1"/>
        <v>76.389185465817334</v>
      </c>
      <c r="AJ99" s="20" cm="1">
        <f t="array" ref="AJ99:BM99">$AH99*Total_Maximum_Demand__MVA____Option_2_Summer_POE10</f>
        <v>39.919718444747254</v>
      </c>
      <c r="AK99" s="20">
        <v>51.674488705713856</v>
      </c>
      <c r="AL99" s="20">
        <v>54.750180818477332</v>
      </c>
      <c r="AM99" s="20">
        <v>41.03223303815691</v>
      </c>
      <c r="AN99" s="20">
        <v>41.045267711854621</v>
      </c>
      <c r="AO99" s="20">
        <v>41.360604229852534</v>
      </c>
      <c r="AP99" s="20">
        <v>42.193307846833356</v>
      </c>
      <c r="AQ99" s="20">
        <v>42.750334692365648</v>
      </c>
      <c r="AR99" s="20">
        <v>43.295901179554868</v>
      </c>
      <c r="AS99" s="20">
        <v>43.93404021711256</v>
      </c>
      <c r="AT99" s="20">
        <v>44.525060281022995</v>
      </c>
      <c r="AU99" s="20">
        <v>45.099095437298487</v>
      </c>
      <c r="AV99" s="20">
        <v>45.164222194612847</v>
      </c>
      <c r="AW99" s="20">
        <v>45.834283684155395</v>
      </c>
      <c r="AX99" s="20">
        <v>45.325509852472209</v>
      </c>
      <c r="AY99" s="20">
        <v>45.325509852472209</v>
      </c>
      <c r="AZ99" s="20">
        <v>45.325509852472209</v>
      </c>
      <c r="BA99" s="20">
        <v>45.325509852472209</v>
      </c>
      <c r="BB99" s="20">
        <v>45.325509852472209</v>
      </c>
      <c r="BC99" s="20">
        <v>45.325509852472209</v>
      </c>
      <c r="BD99" s="20">
        <v>45.325509852472209</v>
      </c>
      <c r="BE99" s="20">
        <v>45.325509852472209</v>
      </c>
      <c r="BF99" s="20">
        <v>45.325509852472209</v>
      </c>
      <c r="BG99" s="20">
        <v>45.325509852472209</v>
      </c>
      <c r="BH99" s="20">
        <v>45.325509852472209</v>
      </c>
      <c r="BI99" s="20">
        <v>45.325509852472209</v>
      </c>
      <c r="BJ99" s="20">
        <v>45.325509852472209</v>
      </c>
      <c r="BK99" s="20">
        <v>45.325509852472209</v>
      </c>
      <c r="BL99" s="20">
        <v>45.325509852472209</v>
      </c>
      <c r="BM99" s="20">
        <v>45.325509852472209</v>
      </c>
    </row>
    <row r="100" spans="1:65">
      <c r="A100" s="22">
        <v>0.65</v>
      </c>
      <c r="B100" s="20">
        <f ca="1"/>
        <v>359.63423454451441</v>
      </c>
      <c r="C100" s="20" cm="1">
        <f t="array" ref="C100:AF100">$A100*Total_Maximum_Demand__MVA____Option_2_Summer_POE50</f>
        <v>33.255364623546065</v>
      </c>
      <c r="D100" s="20">
        <v>44.148649900063084</v>
      </c>
      <c r="E100" s="20">
        <v>47.113754825138436</v>
      </c>
      <c r="F100" s="20">
        <v>34.46073366890888</v>
      </c>
      <c r="G100" s="20">
        <v>34.457551079911369</v>
      </c>
      <c r="H100" s="20">
        <v>34.795481383306154</v>
      </c>
      <c r="I100" s="20">
        <v>35.16630819171607</v>
      </c>
      <c r="J100" s="20">
        <v>35.927626538332426</v>
      </c>
      <c r="K100" s="20">
        <v>36.474697881885511</v>
      </c>
      <c r="L100" s="20">
        <v>36.771464989018043</v>
      </c>
      <c r="M100" s="20">
        <v>37.095983716121914</v>
      </c>
      <c r="N100" s="20">
        <v>37.393063837012065</v>
      </c>
      <c r="O100" s="20">
        <v>37.929887301119386</v>
      </c>
      <c r="P100" s="20">
        <v>38.596177138431315</v>
      </c>
      <c r="Q100" s="20">
        <v>38.549604611431157</v>
      </c>
      <c r="R100" s="20">
        <v>38.549604611431157</v>
      </c>
      <c r="S100" s="20">
        <v>38.549604611431157</v>
      </c>
      <c r="T100" s="20">
        <v>38.549604611431157</v>
      </c>
      <c r="U100" s="20">
        <v>38.549604611431157</v>
      </c>
      <c r="V100" s="20">
        <v>38.549604611431157</v>
      </c>
      <c r="W100" s="20">
        <v>38.549604611431157</v>
      </c>
      <c r="X100" s="20">
        <v>38.549604611431157</v>
      </c>
      <c r="Y100" s="20">
        <v>38.549604611431157</v>
      </c>
      <c r="Z100" s="20">
        <v>38.549604611431157</v>
      </c>
      <c r="AA100" s="20">
        <v>38.549604611431157</v>
      </c>
      <c r="AB100" s="20">
        <v>38.549604611431157</v>
      </c>
      <c r="AC100" s="20">
        <v>38.549604611431157</v>
      </c>
      <c r="AD100" s="20">
        <v>38.549604611431157</v>
      </c>
      <c r="AE100" s="20">
        <v>38.549604611431157</v>
      </c>
      <c r="AF100" s="20">
        <v>38.549604611431157</v>
      </c>
      <c r="AG100" s="20"/>
      <c r="AH100" s="22">
        <v>0.65</v>
      </c>
      <c r="AI100" s="20">
        <f ca="1"/>
        <v>114.20561391424124</v>
      </c>
      <c r="AJ100" s="20" cm="1">
        <f t="array" ref="AJ100:BM100">$AH100*Total_Maximum_Demand__MVA____Option_2_Summer_POE10</f>
        <v>37.068309984408167</v>
      </c>
      <c r="AK100" s="20">
        <v>47.98345379816287</v>
      </c>
      <c r="AL100" s="20">
        <v>50.839453617157531</v>
      </c>
      <c r="AM100" s="20">
        <v>38.101359249717135</v>
      </c>
      <c r="AN100" s="20">
        <v>38.113462875293578</v>
      </c>
      <c r="AO100" s="20">
        <v>38.406275356291644</v>
      </c>
      <c r="AP100" s="20">
        <v>39.17950014348812</v>
      </c>
      <c r="AQ100" s="20">
        <v>39.696739357196677</v>
      </c>
      <c r="AR100" s="20">
        <v>40.203336809586666</v>
      </c>
      <c r="AS100" s="20">
        <v>40.795894487318812</v>
      </c>
      <c r="AT100" s="20">
        <v>41.344698832378498</v>
      </c>
      <c r="AU100" s="20">
        <v>41.877731477491459</v>
      </c>
      <c r="AV100" s="20">
        <v>41.938206323569077</v>
      </c>
      <c r="AW100" s="20">
        <v>42.560406278144299</v>
      </c>
      <c r="AX100" s="20">
        <v>42.087973434438481</v>
      </c>
      <c r="AY100" s="20">
        <v>42.087973434438481</v>
      </c>
      <c r="AZ100" s="20">
        <v>42.087973434438481</v>
      </c>
      <c r="BA100" s="20">
        <v>42.087973434438481</v>
      </c>
      <c r="BB100" s="20">
        <v>42.087973434438481</v>
      </c>
      <c r="BC100" s="20">
        <v>42.087973434438481</v>
      </c>
      <c r="BD100" s="20">
        <v>42.087973434438481</v>
      </c>
      <c r="BE100" s="20">
        <v>42.087973434438481</v>
      </c>
      <c r="BF100" s="20">
        <v>42.087973434438481</v>
      </c>
      <c r="BG100" s="20">
        <v>42.087973434438481</v>
      </c>
      <c r="BH100" s="20">
        <v>42.087973434438481</v>
      </c>
      <c r="BI100" s="20">
        <v>42.087973434438481</v>
      </c>
      <c r="BJ100" s="20">
        <v>42.087973434438481</v>
      </c>
      <c r="BK100" s="20">
        <v>42.087973434438481</v>
      </c>
      <c r="BL100" s="20">
        <v>42.087973434438481</v>
      </c>
      <c r="BM100" s="20">
        <v>42.087973434438481</v>
      </c>
    </row>
    <row r="101" spans="1:65">
      <c r="A101" s="22">
        <v>0.6</v>
      </c>
      <c r="B101" s="20">
        <f ca="1"/>
        <v>689.77165489926449</v>
      </c>
      <c r="C101" s="20" cm="1">
        <f t="array" ref="C101:AF101">$A101*Total_Maximum_Demand__MVA____Option_2_Summer_POE50</f>
        <v>30.697259652504059</v>
      </c>
      <c r="D101" s="20">
        <v>40.752599907750536</v>
      </c>
      <c r="E101" s="20">
        <v>43.48961983858932</v>
      </c>
      <c r="F101" s="20">
        <v>31.809908002069733</v>
      </c>
      <c r="G101" s="20">
        <v>31.806970227610492</v>
      </c>
      <c r="H101" s="20">
        <v>32.118905892282598</v>
      </c>
      <c r="I101" s="20">
        <v>32.461207561584061</v>
      </c>
      <c r="J101" s="20">
        <v>33.163962958460701</v>
      </c>
      <c r="K101" s="20">
        <v>33.668951890971236</v>
      </c>
      <c r="L101" s="20">
        <v>33.942890759093572</v>
      </c>
      <c r="M101" s="20">
        <v>34.242446507189456</v>
      </c>
      <c r="N101" s="20">
        <v>34.51667431108806</v>
      </c>
      <c r="O101" s="20">
        <v>35.012203662571736</v>
      </c>
      <c r="P101" s="20">
        <v>35.627240435475052</v>
      </c>
      <c r="Q101" s="20">
        <v>35.584250410551832</v>
      </c>
      <c r="R101" s="20">
        <v>35.584250410551832</v>
      </c>
      <c r="S101" s="20">
        <v>35.584250410551832</v>
      </c>
      <c r="T101" s="20">
        <v>35.584250410551832</v>
      </c>
      <c r="U101" s="20">
        <v>35.584250410551832</v>
      </c>
      <c r="V101" s="20">
        <v>35.584250410551832</v>
      </c>
      <c r="W101" s="20">
        <v>35.584250410551832</v>
      </c>
      <c r="X101" s="20">
        <v>35.584250410551832</v>
      </c>
      <c r="Y101" s="20">
        <v>35.584250410551832</v>
      </c>
      <c r="Z101" s="20">
        <v>35.584250410551832</v>
      </c>
      <c r="AA101" s="20">
        <v>35.584250410551832</v>
      </c>
      <c r="AB101" s="20">
        <v>35.584250410551832</v>
      </c>
      <c r="AC101" s="20">
        <v>35.584250410551832</v>
      </c>
      <c r="AD101" s="20">
        <v>35.584250410551832</v>
      </c>
      <c r="AE101" s="20">
        <v>35.584250410551832</v>
      </c>
      <c r="AF101" s="20">
        <v>35.584250410551832</v>
      </c>
      <c r="AG101" s="20"/>
      <c r="AH101" s="22">
        <v>0.6</v>
      </c>
      <c r="AI101" s="20">
        <f ca="1"/>
        <v>178.11537799207929</v>
      </c>
      <c r="AJ101" s="20" cm="1">
        <f t="array" ref="AJ101:BM101">$AH101*Total_Maximum_Demand__MVA____Option_2_Summer_POE10</f>
        <v>34.21690152406908</v>
      </c>
      <c r="AK101" s="20">
        <v>44.292418890611877</v>
      </c>
      <c r="AL101" s="20">
        <v>46.928726415837716</v>
      </c>
      <c r="AM101" s="20">
        <v>35.170485461277352</v>
      </c>
      <c r="AN101" s="20">
        <v>35.181658038732529</v>
      </c>
      <c r="AO101" s="20">
        <v>35.45194648273074</v>
      </c>
      <c r="AP101" s="20">
        <v>36.165692440142877</v>
      </c>
      <c r="AQ101" s="20">
        <v>36.643144022027698</v>
      </c>
      <c r="AR101" s="20">
        <v>37.110772439618458</v>
      </c>
      <c r="AS101" s="20">
        <v>37.657748757525049</v>
      </c>
      <c r="AT101" s="20">
        <v>38.164337383734001</v>
      </c>
      <c r="AU101" s="20">
        <v>38.656367517684423</v>
      </c>
      <c r="AV101" s="20">
        <v>38.712190452525299</v>
      </c>
      <c r="AW101" s="20">
        <v>39.286528872133196</v>
      </c>
      <c r="AX101" s="20">
        <v>38.850437016404747</v>
      </c>
      <c r="AY101" s="20">
        <v>38.850437016404747</v>
      </c>
      <c r="AZ101" s="20">
        <v>38.850437016404747</v>
      </c>
      <c r="BA101" s="20">
        <v>38.850437016404747</v>
      </c>
      <c r="BB101" s="20">
        <v>38.850437016404747</v>
      </c>
      <c r="BC101" s="20">
        <v>38.850437016404747</v>
      </c>
      <c r="BD101" s="20">
        <v>38.850437016404747</v>
      </c>
      <c r="BE101" s="20">
        <v>38.850437016404747</v>
      </c>
      <c r="BF101" s="20">
        <v>38.850437016404747</v>
      </c>
      <c r="BG101" s="20">
        <v>38.850437016404747</v>
      </c>
      <c r="BH101" s="20">
        <v>38.850437016404747</v>
      </c>
      <c r="BI101" s="20">
        <v>38.850437016404747</v>
      </c>
      <c r="BJ101" s="20">
        <v>38.850437016404747</v>
      </c>
      <c r="BK101" s="20">
        <v>38.850437016404747</v>
      </c>
      <c r="BL101" s="20">
        <v>38.850437016404747</v>
      </c>
      <c r="BM101" s="20">
        <v>38.850437016404747</v>
      </c>
    </row>
    <row r="102" spans="1:65">
      <c r="A102" s="22">
        <v>0.55000000000000104</v>
      </c>
      <c r="B102" s="20">
        <f ca="1"/>
        <v>1095.5419321509021</v>
      </c>
      <c r="C102" s="20" cm="1">
        <f t="array" ref="C102:AF102">$A102*Total_Maximum_Demand__MVA____Option_2_Summer_POE50</f>
        <v>28.139154681462109</v>
      </c>
      <c r="D102" s="20">
        <v>37.356549915438059</v>
      </c>
      <c r="E102" s="20">
        <v>39.865484852040289</v>
      </c>
      <c r="F102" s="20">
        <v>29.159082335230647</v>
      </c>
      <c r="G102" s="20">
        <v>29.156389375309676</v>
      </c>
      <c r="H102" s="20">
        <v>29.442330401259106</v>
      </c>
      <c r="I102" s="20">
        <v>29.756106931452113</v>
      </c>
      <c r="J102" s="20">
        <v>30.400299378589033</v>
      </c>
      <c r="K102" s="20">
        <v>30.863205900057029</v>
      </c>
      <c r="L102" s="20">
        <v>31.114316529169169</v>
      </c>
      <c r="M102" s="20">
        <v>31.388909298257062</v>
      </c>
      <c r="N102" s="20">
        <v>31.640284785164116</v>
      </c>
      <c r="O102" s="20">
        <v>32.094520024024156</v>
      </c>
      <c r="P102" s="20">
        <v>32.658303732518867</v>
      </c>
      <c r="Q102" s="20">
        <v>32.618896209672577</v>
      </c>
      <c r="R102" s="20">
        <v>32.618896209672577</v>
      </c>
      <c r="S102" s="20">
        <v>32.618896209672577</v>
      </c>
      <c r="T102" s="20">
        <v>32.618896209672577</v>
      </c>
      <c r="U102" s="20">
        <v>32.618896209672577</v>
      </c>
      <c r="V102" s="20">
        <v>32.618896209672577</v>
      </c>
      <c r="W102" s="20">
        <v>32.618896209672577</v>
      </c>
      <c r="X102" s="20">
        <v>32.618896209672577</v>
      </c>
      <c r="Y102" s="20">
        <v>32.618896209672577</v>
      </c>
      <c r="Z102" s="20">
        <v>32.618896209672577</v>
      </c>
      <c r="AA102" s="20">
        <v>32.618896209672577</v>
      </c>
      <c r="AB102" s="20">
        <v>32.618896209672577</v>
      </c>
      <c r="AC102" s="20">
        <v>32.618896209672577</v>
      </c>
      <c r="AD102" s="20">
        <v>32.618896209672577</v>
      </c>
      <c r="AE102" s="20">
        <v>32.618896209672577</v>
      </c>
      <c r="AF102" s="20">
        <v>32.618896209672577</v>
      </c>
      <c r="AG102" s="20"/>
      <c r="AH102" s="22">
        <v>0.55000000000000104</v>
      </c>
      <c r="AI102" s="20">
        <f ca="1"/>
        <v>311.60737041501801</v>
      </c>
      <c r="AJ102" s="20" cm="1">
        <f t="array" ref="AJ102:BM102">$AH102*Total_Maximum_Demand__MVA____Option_2_Summer_POE10</f>
        <v>31.36549306373005</v>
      </c>
      <c r="AK102" s="20">
        <v>40.601383983060963</v>
      </c>
      <c r="AL102" s="20">
        <v>43.017999214517992</v>
      </c>
      <c r="AM102" s="20">
        <v>32.239611672837633</v>
      </c>
      <c r="AN102" s="20">
        <v>32.24985320217155</v>
      </c>
      <c r="AO102" s="20">
        <v>32.497617609169907</v>
      </c>
      <c r="AP102" s="20">
        <v>33.151884736797697</v>
      </c>
      <c r="AQ102" s="20">
        <v>33.589548686858784</v>
      </c>
      <c r="AR102" s="20">
        <v>34.018208069650321</v>
      </c>
      <c r="AS102" s="20">
        <v>34.519603027731364</v>
      </c>
      <c r="AT102" s="20">
        <v>34.983975935089568</v>
      </c>
      <c r="AU102" s="20">
        <v>35.435003557877451</v>
      </c>
      <c r="AV102" s="20">
        <v>35.486174581481592</v>
      </c>
      <c r="AW102" s="20">
        <v>36.012651466122165</v>
      </c>
      <c r="AX102" s="20">
        <v>35.612900598371091</v>
      </c>
      <c r="AY102" s="20">
        <v>35.612900598371091</v>
      </c>
      <c r="AZ102" s="20">
        <v>35.612900598371091</v>
      </c>
      <c r="BA102" s="20">
        <v>35.612900598371091</v>
      </c>
      <c r="BB102" s="20">
        <v>35.612900598371091</v>
      </c>
      <c r="BC102" s="20">
        <v>35.612900598371091</v>
      </c>
      <c r="BD102" s="20">
        <v>35.612900598371091</v>
      </c>
      <c r="BE102" s="20">
        <v>35.612900598371091</v>
      </c>
      <c r="BF102" s="20">
        <v>35.612900598371091</v>
      </c>
      <c r="BG102" s="20">
        <v>35.612900598371091</v>
      </c>
      <c r="BH102" s="20">
        <v>35.612900598371091</v>
      </c>
      <c r="BI102" s="20">
        <v>35.612900598371091</v>
      </c>
      <c r="BJ102" s="20">
        <v>35.612900598371091</v>
      </c>
      <c r="BK102" s="20">
        <v>35.612900598371091</v>
      </c>
      <c r="BL102" s="20">
        <v>35.612900598371091</v>
      </c>
      <c r="BM102" s="20">
        <v>35.612900598371091</v>
      </c>
    </row>
    <row r="103" spans="1:65">
      <c r="A103" s="22">
        <v>0.500000000000001</v>
      </c>
      <c r="B103" s="20">
        <f ca="1"/>
        <v>1666.1918374375045</v>
      </c>
      <c r="C103" s="20" cm="1">
        <f t="array" ref="C103:AF103">$A103*Total_Maximum_Demand__MVA____Option_2_Summer_POE50</f>
        <v>25.5810497104201</v>
      </c>
      <c r="D103" s="20">
        <v>33.960499923125518</v>
      </c>
      <c r="E103" s="20">
        <v>36.241349865491173</v>
      </c>
      <c r="F103" s="20">
        <v>26.5082566683915</v>
      </c>
      <c r="G103" s="20">
        <v>26.505808523008799</v>
      </c>
      <c r="H103" s="20">
        <v>26.765754910235554</v>
      </c>
      <c r="I103" s="20">
        <v>27.051006301320104</v>
      </c>
      <c r="J103" s="20">
        <v>27.636635798717307</v>
      </c>
      <c r="K103" s="20">
        <v>28.057459909142757</v>
      </c>
      <c r="L103" s="20">
        <v>28.285742299244703</v>
      </c>
      <c r="M103" s="20">
        <v>28.535372089324603</v>
      </c>
      <c r="N103" s="20">
        <v>28.763895259240108</v>
      </c>
      <c r="O103" s="20">
        <v>29.176836385476506</v>
      </c>
      <c r="P103" s="20">
        <v>29.689367029562607</v>
      </c>
      <c r="Q103" s="20">
        <v>29.653542008793256</v>
      </c>
      <c r="R103" s="20">
        <v>29.653542008793256</v>
      </c>
      <c r="S103" s="20">
        <v>29.653542008793256</v>
      </c>
      <c r="T103" s="20">
        <v>29.653542008793256</v>
      </c>
      <c r="U103" s="20">
        <v>29.653542008793256</v>
      </c>
      <c r="V103" s="20">
        <v>29.653542008793256</v>
      </c>
      <c r="W103" s="20">
        <v>29.653542008793256</v>
      </c>
      <c r="X103" s="20">
        <v>29.653542008793256</v>
      </c>
      <c r="Y103" s="20">
        <v>29.653542008793256</v>
      </c>
      <c r="Z103" s="20">
        <v>29.653542008793256</v>
      </c>
      <c r="AA103" s="20">
        <v>29.653542008793256</v>
      </c>
      <c r="AB103" s="20">
        <v>29.653542008793256</v>
      </c>
      <c r="AC103" s="20">
        <v>29.653542008793256</v>
      </c>
      <c r="AD103" s="20">
        <v>29.653542008793256</v>
      </c>
      <c r="AE103" s="20">
        <v>29.653542008793256</v>
      </c>
      <c r="AF103" s="20">
        <v>29.653542008793256</v>
      </c>
      <c r="AG103" s="20"/>
      <c r="AH103" s="22">
        <v>0.500000000000001</v>
      </c>
      <c r="AI103" s="20">
        <f ca="1"/>
        <v>636.07232650249614</v>
      </c>
      <c r="AJ103" s="20" cm="1">
        <f t="array" ref="AJ103:BM103">$AH103*Total_Maximum_Demand__MVA____Option_2_Summer_POE10</f>
        <v>28.514084603390955</v>
      </c>
      <c r="AK103" s="20">
        <v>36.91034907550997</v>
      </c>
      <c r="AL103" s="20">
        <v>39.107272013198177</v>
      </c>
      <c r="AM103" s="20">
        <v>29.30873788439785</v>
      </c>
      <c r="AN103" s="20">
        <v>29.318048365610501</v>
      </c>
      <c r="AO103" s="20">
        <v>29.543288735609014</v>
      </c>
      <c r="AP103" s="20">
        <v>30.138077033452458</v>
      </c>
      <c r="AQ103" s="20">
        <v>30.535953351689809</v>
      </c>
      <c r="AR103" s="20">
        <v>30.925643699682109</v>
      </c>
      <c r="AS103" s="20">
        <v>31.381457297937608</v>
      </c>
      <c r="AT103" s="20">
        <v>31.803614486445063</v>
      </c>
      <c r="AU103" s="20">
        <v>32.213639598070415</v>
      </c>
      <c r="AV103" s="20">
        <v>32.260158710437814</v>
      </c>
      <c r="AW103" s="20">
        <v>32.738774060111062</v>
      </c>
      <c r="AX103" s="20">
        <v>32.375364180337357</v>
      </c>
      <c r="AY103" s="20">
        <v>32.375364180337357</v>
      </c>
      <c r="AZ103" s="20">
        <v>32.375364180337357</v>
      </c>
      <c r="BA103" s="20">
        <v>32.375364180337357</v>
      </c>
      <c r="BB103" s="20">
        <v>32.375364180337357</v>
      </c>
      <c r="BC103" s="20">
        <v>32.375364180337357</v>
      </c>
      <c r="BD103" s="20">
        <v>32.375364180337357</v>
      </c>
      <c r="BE103" s="20">
        <v>32.375364180337357</v>
      </c>
      <c r="BF103" s="20">
        <v>32.375364180337357</v>
      </c>
      <c r="BG103" s="20">
        <v>32.375364180337357</v>
      </c>
      <c r="BH103" s="20">
        <v>32.375364180337357</v>
      </c>
      <c r="BI103" s="20">
        <v>32.375364180337357</v>
      </c>
      <c r="BJ103" s="20">
        <v>32.375364180337357</v>
      </c>
      <c r="BK103" s="20">
        <v>32.375364180337357</v>
      </c>
      <c r="BL103" s="20">
        <v>32.375364180337357</v>
      </c>
      <c r="BM103" s="20">
        <v>32.375364180337357</v>
      </c>
    </row>
    <row r="104" spans="1:65">
      <c r="A104" s="22">
        <v>0.45000000000000101</v>
      </c>
      <c r="B104" s="20">
        <f ca="1"/>
        <v>2506.0947132770302</v>
      </c>
      <c r="C104" s="20" cm="1">
        <f t="array" ref="C104:AF104">$A104*Total_Maximum_Demand__MVA____Option_2_Summer_POE50</f>
        <v>23.022944739378097</v>
      </c>
      <c r="D104" s="20">
        <v>30.56444993081297</v>
      </c>
      <c r="E104" s="20">
        <v>32.617214878942065</v>
      </c>
      <c r="F104" s="20">
        <v>23.857431001552357</v>
      </c>
      <c r="G104" s="20">
        <v>23.855227670707926</v>
      </c>
      <c r="H104" s="20">
        <v>24.089179419212005</v>
      </c>
      <c r="I104" s="20">
        <v>24.345905671188099</v>
      </c>
      <c r="J104" s="20">
        <v>24.872972218845582</v>
      </c>
      <c r="K104" s="20">
        <v>25.251713918228486</v>
      </c>
      <c r="L104" s="20">
        <v>25.45716806932024</v>
      </c>
      <c r="M104" s="20">
        <v>25.681834880392149</v>
      </c>
      <c r="N104" s="20">
        <v>25.887505733316104</v>
      </c>
      <c r="O104" s="20">
        <v>26.259152746928862</v>
      </c>
      <c r="P104" s="20">
        <v>26.720430326606351</v>
      </c>
      <c r="Q104" s="20">
        <v>26.688187807913934</v>
      </c>
      <c r="R104" s="20">
        <v>26.688187807913934</v>
      </c>
      <c r="S104" s="20">
        <v>26.688187807913934</v>
      </c>
      <c r="T104" s="20">
        <v>26.688187807913934</v>
      </c>
      <c r="U104" s="20">
        <v>26.688187807913934</v>
      </c>
      <c r="V104" s="20">
        <v>26.688187807913934</v>
      </c>
      <c r="W104" s="20">
        <v>26.688187807913934</v>
      </c>
      <c r="X104" s="20">
        <v>26.688187807913934</v>
      </c>
      <c r="Y104" s="20">
        <v>26.688187807913934</v>
      </c>
      <c r="Z104" s="20">
        <v>26.688187807913934</v>
      </c>
      <c r="AA104" s="20">
        <v>26.688187807913934</v>
      </c>
      <c r="AB104" s="20">
        <v>26.688187807913934</v>
      </c>
      <c r="AC104" s="20">
        <v>26.688187807913934</v>
      </c>
      <c r="AD104" s="20">
        <v>26.688187807913934</v>
      </c>
      <c r="AE104" s="20">
        <v>26.688187807913934</v>
      </c>
      <c r="AF104" s="20">
        <v>26.688187807913934</v>
      </c>
      <c r="AG104" s="20"/>
      <c r="AH104" s="22">
        <v>0.45000000000000101</v>
      </c>
      <c r="AI104" s="20">
        <f ca="1"/>
        <v>1179.4944033063869</v>
      </c>
      <c r="AJ104" s="20" cm="1">
        <f t="array" ref="AJ104:BM104">$AH104*Total_Maximum_Demand__MVA____Option_2_Summer_POE10</f>
        <v>25.662676143051865</v>
      </c>
      <c r="AK104" s="20">
        <v>33.219314167958984</v>
      </c>
      <c r="AL104" s="20">
        <v>35.196544811878368</v>
      </c>
      <c r="AM104" s="20">
        <v>26.377864095958074</v>
      </c>
      <c r="AN104" s="20">
        <v>26.386243529049459</v>
      </c>
      <c r="AO104" s="20">
        <v>26.588959862048117</v>
      </c>
      <c r="AP104" s="20">
        <v>27.124269330107218</v>
      </c>
      <c r="AQ104" s="20">
        <v>27.482358016520834</v>
      </c>
      <c r="AR104" s="20">
        <v>27.833079329713907</v>
      </c>
      <c r="AS104" s="20">
        <v>28.243311568143852</v>
      </c>
      <c r="AT104" s="20">
        <v>28.623253037800563</v>
      </c>
      <c r="AU104" s="20">
        <v>28.992275638263383</v>
      </c>
      <c r="AV104" s="20">
        <v>29.03414283939404</v>
      </c>
      <c r="AW104" s="20">
        <v>29.464896654099963</v>
      </c>
      <c r="AX104" s="20">
        <v>29.13782776230363</v>
      </c>
      <c r="AY104" s="20">
        <v>29.13782776230363</v>
      </c>
      <c r="AZ104" s="20">
        <v>29.13782776230363</v>
      </c>
      <c r="BA104" s="20">
        <v>29.13782776230363</v>
      </c>
      <c r="BB104" s="20">
        <v>29.13782776230363</v>
      </c>
      <c r="BC104" s="20">
        <v>29.13782776230363</v>
      </c>
      <c r="BD104" s="20">
        <v>29.13782776230363</v>
      </c>
      <c r="BE104" s="20">
        <v>29.13782776230363</v>
      </c>
      <c r="BF104" s="20">
        <v>29.13782776230363</v>
      </c>
      <c r="BG104" s="20">
        <v>29.13782776230363</v>
      </c>
      <c r="BH104" s="20">
        <v>29.13782776230363</v>
      </c>
      <c r="BI104" s="20">
        <v>29.13782776230363</v>
      </c>
      <c r="BJ104" s="20">
        <v>29.13782776230363</v>
      </c>
      <c r="BK104" s="20">
        <v>29.13782776230363</v>
      </c>
      <c r="BL104" s="20">
        <v>29.13782776230363</v>
      </c>
      <c r="BM104" s="20">
        <v>29.13782776230363</v>
      </c>
    </row>
    <row r="105" spans="1:65">
      <c r="A105" s="22">
        <v>0.40000000000000102</v>
      </c>
      <c r="B105" s="20">
        <f ca="1"/>
        <v>3164.478732564382</v>
      </c>
      <c r="C105" s="20" cm="1">
        <f t="array" ref="C105:AF105">$A105*Total_Maximum_Demand__MVA____Option_2_Summer_POE50</f>
        <v>20.464839768336091</v>
      </c>
      <c r="D105" s="20">
        <v>27.168399938500428</v>
      </c>
      <c r="E105" s="20">
        <v>28.993079892392956</v>
      </c>
      <c r="F105" s="20">
        <v>21.20660533471321</v>
      </c>
      <c r="G105" s="20">
        <v>21.204646818407049</v>
      </c>
      <c r="H105" s="20">
        <v>21.412603928188457</v>
      </c>
      <c r="I105" s="20">
        <v>21.640805041056097</v>
      </c>
      <c r="J105" s="20">
        <v>22.109308638973857</v>
      </c>
      <c r="K105" s="20">
        <v>22.445967927314218</v>
      </c>
      <c r="L105" s="20">
        <v>22.628593839395773</v>
      </c>
      <c r="M105" s="20">
        <v>22.828297671459694</v>
      </c>
      <c r="N105" s="20">
        <v>23.011116207392099</v>
      </c>
      <c r="O105" s="20">
        <v>23.341469108381219</v>
      </c>
      <c r="P105" s="20">
        <v>23.751493623650099</v>
      </c>
      <c r="Q105" s="20">
        <v>23.722833607034616</v>
      </c>
      <c r="R105" s="20">
        <v>23.722833607034616</v>
      </c>
      <c r="S105" s="20">
        <v>23.722833607034616</v>
      </c>
      <c r="T105" s="20">
        <v>23.722833607034616</v>
      </c>
      <c r="U105" s="20">
        <v>23.722833607034616</v>
      </c>
      <c r="V105" s="20">
        <v>23.722833607034616</v>
      </c>
      <c r="W105" s="20">
        <v>23.722833607034616</v>
      </c>
      <c r="X105" s="20">
        <v>23.722833607034616</v>
      </c>
      <c r="Y105" s="20">
        <v>23.722833607034616</v>
      </c>
      <c r="Z105" s="20">
        <v>23.722833607034616</v>
      </c>
      <c r="AA105" s="20">
        <v>23.722833607034616</v>
      </c>
      <c r="AB105" s="20">
        <v>23.722833607034616</v>
      </c>
      <c r="AC105" s="20">
        <v>23.722833607034616</v>
      </c>
      <c r="AD105" s="20">
        <v>23.722833607034616</v>
      </c>
      <c r="AE105" s="20">
        <v>23.722833607034616</v>
      </c>
      <c r="AF105" s="20">
        <v>23.722833607034616</v>
      </c>
      <c r="AG105" s="20"/>
      <c r="AH105" s="22">
        <v>0.40000000000000102</v>
      </c>
      <c r="AI105" s="20">
        <f ca="1"/>
        <v>1808.3816084035498</v>
      </c>
      <c r="AJ105" s="20" cm="1">
        <f t="array" ref="AJ105:BM105">$AH105*Total_Maximum_Demand__MVA____Option_2_Summer_POE10</f>
        <v>22.811267682712778</v>
      </c>
      <c r="AK105" s="20">
        <v>29.528279260407995</v>
      </c>
      <c r="AL105" s="20">
        <v>31.28581761055856</v>
      </c>
      <c r="AM105" s="20">
        <v>23.446990307518295</v>
      </c>
      <c r="AN105" s="20">
        <v>23.454438692488417</v>
      </c>
      <c r="AO105" s="20">
        <v>23.634630988487224</v>
      </c>
      <c r="AP105" s="20">
        <v>24.110461626761978</v>
      </c>
      <c r="AQ105" s="20">
        <v>24.428762681351863</v>
      </c>
      <c r="AR105" s="20">
        <v>24.740514959745703</v>
      </c>
      <c r="AS105" s="20">
        <v>25.1051658383501</v>
      </c>
      <c r="AT105" s="20">
        <v>25.442891589156066</v>
      </c>
      <c r="AU105" s="20">
        <v>25.770911678456347</v>
      </c>
      <c r="AV105" s="20">
        <v>25.808126968350265</v>
      </c>
      <c r="AW105" s="20">
        <v>26.191019248088864</v>
      </c>
      <c r="AX105" s="20">
        <v>25.900291344269899</v>
      </c>
      <c r="AY105" s="20">
        <v>25.900291344269899</v>
      </c>
      <c r="AZ105" s="20">
        <v>25.900291344269899</v>
      </c>
      <c r="BA105" s="20">
        <v>25.900291344269899</v>
      </c>
      <c r="BB105" s="20">
        <v>25.900291344269899</v>
      </c>
      <c r="BC105" s="20">
        <v>25.900291344269899</v>
      </c>
      <c r="BD105" s="20">
        <v>25.900291344269899</v>
      </c>
      <c r="BE105" s="20">
        <v>25.900291344269899</v>
      </c>
      <c r="BF105" s="20">
        <v>25.900291344269899</v>
      </c>
      <c r="BG105" s="20">
        <v>25.900291344269899</v>
      </c>
      <c r="BH105" s="20">
        <v>25.900291344269899</v>
      </c>
      <c r="BI105" s="20">
        <v>25.900291344269899</v>
      </c>
      <c r="BJ105" s="20">
        <v>25.900291344269899</v>
      </c>
      <c r="BK105" s="20">
        <v>25.900291344269899</v>
      </c>
      <c r="BL105" s="20">
        <v>25.900291344269899</v>
      </c>
      <c r="BM105" s="20">
        <v>25.900291344269899</v>
      </c>
    </row>
    <row r="106" spans="1:65">
      <c r="A106" s="22">
        <v>0.35000000000000098</v>
      </c>
      <c r="B106" s="20">
        <f ca="1"/>
        <v>3551.3407955919301</v>
      </c>
      <c r="C106" s="20" cm="1">
        <f t="array" ref="C106:AF106">$A106*Total_Maximum_Demand__MVA____Option_2_Summer_POE50</f>
        <v>17.906734797294085</v>
      </c>
      <c r="D106" s="20">
        <v>23.77234994618788</v>
      </c>
      <c r="E106" s="20">
        <v>25.368944905843843</v>
      </c>
      <c r="F106" s="20">
        <v>18.555779667874063</v>
      </c>
      <c r="G106" s="20">
        <v>18.554065966106172</v>
      </c>
      <c r="H106" s="20">
        <v>18.736028437164904</v>
      </c>
      <c r="I106" s="20">
        <v>18.935704410924089</v>
      </c>
      <c r="J106" s="20">
        <v>19.345645059102129</v>
      </c>
      <c r="K106" s="20">
        <v>19.640221936399946</v>
      </c>
      <c r="L106" s="20">
        <v>19.800019609471306</v>
      </c>
      <c r="M106" s="20">
        <v>19.974760462527239</v>
      </c>
      <c r="N106" s="20">
        <v>20.134726681468091</v>
      </c>
      <c r="O106" s="20">
        <v>20.423785469833572</v>
      </c>
      <c r="P106" s="20">
        <v>20.782556920693843</v>
      </c>
      <c r="Q106" s="20">
        <v>20.757479406155294</v>
      </c>
      <c r="R106" s="20">
        <v>20.757479406155294</v>
      </c>
      <c r="S106" s="20">
        <v>20.757479406155294</v>
      </c>
      <c r="T106" s="20">
        <v>20.757479406155294</v>
      </c>
      <c r="U106" s="20">
        <v>20.757479406155294</v>
      </c>
      <c r="V106" s="20">
        <v>20.757479406155294</v>
      </c>
      <c r="W106" s="20">
        <v>20.757479406155294</v>
      </c>
      <c r="X106" s="20">
        <v>20.757479406155294</v>
      </c>
      <c r="Y106" s="20">
        <v>20.757479406155294</v>
      </c>
      <c r="Z106" s="20">
        <v>20.757479406155294</v>
      </c>
      <c r="AA106" s="20">
        <v>20.757479406155294</v>
      </c>
      <c r="AB106" s="20">
        <v>20.757479406155294</v>
      </c>
      <c r="AC106" s="20">
        <v>20.757479406155294</v>
      </c>
      <c r="AD106" s="20">
        <v>20.757479406155294</v>
      </c>
      <c r="AE106" s="20">
        <v>20.757479406155294</v>
      </c>
      <c r="AF106" s="20">
        <v>20.757479406155294</v>
      </c>
      <c r="AG106" s="20"/>
      <c r="AH106" s="22">
        <v>0.35000000000000098</v>
      </c>
      <c r="AI106" s="20">
        <f ca="1"/>
        <v>2779.1293266747716</v>
      </c>
      <c r="AJ106" s="20" cm="1">
        <f t="array" ref="AJ106:BM106">$AH106*Total_Maximum_Demand__MVA____Option_2_Summer_POE10</f>
        <v>19.959859222373684</v>
      </c>
      <c r="AK106" s="20">
        <v>25.837244352857002</v>
      </c>
      <c r="AL106" s="20">
        <v>27.375090409238744</v>
      </c>
      <c r="AM106" s="20">
        <v>20.516116519078512</v>
      </c>
      <c r="AN106" s="20">
        <v>20.522633855927367</v>
      </c>
      <c r="AO106" s="20">
        <v>20.680302114926324</v>
      </c>
      <c r="AP106" s="20">
        <v>21.096653923416739</v>
      </c>
      <c r="AQ106" s="20">
        <v>21.375167346182884</v>
      </c>
      <c r="AR106" s="20">
        <v>21.647950589777494</v>
      </c>
      <c r="AS106" s="20">
        <v>21.967020108556341</v>
      </c>
      <c r="AT106" s="20">
        <v>22.262530140511561</v>
      </c>
      <c r="AU106" s="20">
        <v>22.549547718649308</v>
      </c>
      <c r="AV106" s="20">
        <v>22.582111097306488</v>
      </c>
      <c r="AW106" s="20">
        <v>22.917141842077761</v>
      </c>
      <c r="AX106" s="20">
        <v>22.662754926236168</v>
      </c>
      <c r="AY106" s="20">
        <v>22.662754926236168</v>
      </c>
      <c r="AZ106" s="20">
        <v>22.662754926236168</v>
      </c>
      <c r="BA106" s="20">
        <v>22.662754926236168</v>
      </c>
      <c r="BB106" s="20">
        <v>22.662754926236168</v>
      </c>
      <c r="BC106" s="20">
        <v>22.662754926236168</v>
      </c>
      <c r="BD106" s="20">
        <v>22.662754926236168</v>
      </c>
      <c r="BE106" s="20">
        <v>22.662754926236168</v>
      </c>
      <c r="BF106" s="20">
        <v>22.662754926236168</v>
      </c>
      <c r="BG106" s="20">
        <v>22.662754926236168</v>
      </c>
      <c r="BH106" s="20">
        <v>22.662754926236168</v>
      </c>
      <c r="BI106" s="20">
        <v>22.662754926236168</v>
      </c>
      <c r="BJ106" s="20">
        <v>22.662754926236168</v>
      </c>
      <c r="BK106" s="20">
        <v>22.662754926236168</v>
      </c>
      <c r="BL106" s="20">
        <v>22.662754926236168</v>
      </c>
      <c r="BM106" s="20">
        <v>22.662754926236168</v>
      </c>
    </row>
    <row r="107" spans="1:65">
      <c r="A107" s="22">
        <v>0.30000000000000099</v>
      </c>
      <c r="B107" s="20">
        <f ca="1"/>
        <v>3758.9529877738692</v>
      </c>
      <c r="C107" s="20" cm="1">
        <f t="array" ref="C107:AF107">$A107*Total_Maximum_Demand__MVA____Option_2_Summer_POE50</f>
        <v>15.348629826252081</v>
      </c>
      <c r="D107" s="20">
        <v>20.376299953875336</v>
      </c>
      <c r="E107" s="20">
        <v>21.744809919294735</v>
      </c>
      <c r="F107" s="20">
        <v>15.90495400103492</v>
      </c>
      <c r="G107" s="20">
        <v>15.903485113805299</v>
      </c>
      <c r="H107" s="20">
        <v>16.059452946141352</v>
      </c>
      <c r="I107" s="20">
        <v>16.230603780792084</v>
      </c>
      <c r="J107" s="20">
        <v>16.581981479230404</v>
      </c>
      <c r="K107" s="20">
        <v>16.834475945485675</v>
      </c>
      <c r="L107" s="20">
        <v>16.971445379546843</v>
      </c>
      <c r="M107" s="20">
        <v>17.121223253594785</v>
      </c>
      <c r="N107" s="20">
        <v>17.258337155544087</v>
      </c>
      <c r="O107" s="20">
        <v>17.506101831285928</v>
      </c>
      <c r="P107" s="20">
        <v>17.813620217737586</v>
      </c>
      <c r="Q107" s="20">
        <v>17.792125205275976</v>
      </c>
      <c r="R107" s="20">
        <v>17.792125205275976</v>
      </c>
      <c r="S107" s="20">
        <v>17.792125205275976</v>
      </c>
      <c r="T107" s="20">
        <v>17.792125205275976</v>
      </c>
      <c r="U107" s="20">
        <v>17.792125205275976</v>
      </c>
      <c r="V107" s="20">
        <v>17.792125205275976</v>
      </c>
      <c r="W107" s="20">
        <v>17.792125205275976</v>
      </c>
      <c r="X107" s="20">
        <v>17.792125205275976</v>
      </c>
      <c r="Y107" s="20">
        <v>17.792125205275976</v>
      </c>
      <c r="Z107" s="20">
        <v>17.792125205275976</v>
      </c>
      <c r="AA107" s="20">
        <v>17.792125205275976</v>
      </c>
      <c r="AB107" s="20">
        <v>17.792125205275976</v>
      </c>
      <c r="AC107" s="20">
        <v>17.792125205275976</v>
      </c>
      <c r="AD107" s="20">
        <v>17.792125205275976</v>
      </c>
      <c r="AE107" s="20">
        <v>17.792125205275976</v>
      </c>
      <c r="AF107" s="20">
        <v>17.792125205275976</v>
      </c>
      <c r="AG107" s="20"/>
      <c r="AH107" s="22">
        <v>0.30000000000000099</v>
      </c>
      <c r="AI107" s="20">
        <f ca="1"/>
        <v>3814.1649733085928</v>
      </c>
      <c r="AJ107" s="20" cm="1">
        <f t="array" ref="AJ107:BM107">$AH107*Total_Maximum_Demand__MVA____Option_2_Summer_POE10</f>
        <v>17.108450762034597</v>
      </c>
      <c r="AK107" s="20">
        <v>22.146209445306013</v>
      </c>
      <c r="AL107" s="20">
        <v>23.464363207918936</v>
      </c>
      <c r="AM107" s="20">
        <v>17.585242730638733</v>
      </c>
      <c r="AN107" s="20">
        <v>17.590829019366325</v>
      </c>
      <c r="AO107" s="20">
        <v>17.725973241365431</v>
      </c>
      <c r="AP107" s="20">
        <v>18.082846220071499</v>
      </c>
      <c r="AQ107" s="20">
        <v>18.32157201101391</v>
      </c>
      <c r="AR107" s="20">
        <v>18.555386219809289</v>
      </c>
      <c r="AS107" s="20">
        <v>18.828874378762588</v>
      </c>
      <c r="AT107" s="20">
        <v>19.082168691867061</v>
      </c>
      <c r="AU107" s="20">
        <v>19.328183758842275</v>
      </c>
      <c r="AV107" s="20">
        <v>19.356095226262713</v>
      </c>
      <c r="AW107" s="20">
        <v>19.643264436066662</v>
      </c>
      <c r="AX107" s="20">
        <v>19.425218508202441</v>
      </c>
      <c r="AY107" s="20">
        <v>19.425218508202441</v>
      </c>
      <c r="AZ107" s="20">
        <v>19.425218508202441</v>
      </c>
      <c r="BA107" s="20">
        <v>19.425218508202441</v>
      </c>
      <c r="BB107" s="20">
        <v>19.425218508202441</v>
      </c>
      <c r="BC107" s="20">
        <v>19.425218508202441</v>
      </c>
      <c r="BD107" s="20">
        <v>19.425218508202441</v>
      </c>
      <c r="BE107" s="20">
        <v>19.425218508202441</v>
      </c>
      <c r="BF107" s="20">
        <v>19.425218508202441</v>
      </c>
      <c r="BG107" s="20">
        <v>19.425218508202441</v>
      </c>
      <c r="BH107" s="20">
        <v>19.425218508202441</v>
      </c>
      <c r="BI107" s="20">
        <v>19.425218508202441</v>
      </c>
      <c r="BJ107" s="20">
        <v>19.425218508202441</v>
      </c>
      <c r="BK107" s="20">
        <v>19.425218508202441</v>
      </c>
      <c r="BL107" s="20">
        <v>19.425218508202441</v>
      </c>
      <c r="BM107" s="20">
        <v>19.425218508202441</v>
      </c>
    </row>
    <row r="108" spans="1:65">
      <c r="A108" s="22">
        <v>0.250000000000001</v>
      </c>
      <c r="B108" s="20">
        <f ca="1"/>
        <v>3926.4797658004613</v>
      </c>
      <c r="C108" s="20" cm="1">
        <f t="array" ref="C108:AF108">$A108*Total_Maximum_Demand__MVA____Option_2_Summer_POE50</f>
        <v>12.790524855210077</v>
      </c>
      <c r="D108" s="20">
        <v>16.980249961562791</v>
      </c>
      <c r="E108" s="20">
        <v>18.120674932745622</v>
      </c>
      <c r="F108" s="20">
        <v>13.254128334195777</v>
      </c>
      <c r="G108" s="20">
        <v>13.252904261504426</v>
      </c>
      <c r="H108" s="20">
        <v>13.382877455117804</v>
      </c>
      <c r="I108" s="20">
        <v>13.525503150660079</v>
      </c>
      <c r="J108" s="20">
        <v>13.81831789935868</v>
      </c>
      <c r="K108" s="20">
        <v>14.028729954571407</v>
      </c>
      <c r="L108" s="20">
        <v>14.14287114962238</v>
      </c>
      <c r="M108" s="20">
        <v>14.26768604466233</v>
      </c>
      <c r="N108" s="20">
        <v>14.381947629620083</v>
      </c>
      <c r="O108" s="20">
        <v>14.588418192738283</v>
      </c>
      <c r="P108" s="20">
        <v>14.844683514781332</v>
      </c>
      <c r="Q108" s="20">
        <v>14.826771004396656</v>
      </c>
      <c r="R108" s="20">
        <v>14.826771004396656</v>
      </c>
      <c r="S108" s="20">
        <v>14.826771004396656</v>
      </c>
      <c r="T108" s="20">
        <v>14.826771004396656</v>
      </c>
      <c r="U108" s="20">
        <v>14.826771004396656</v>
      </c>
      <c r="V108" s="20">
        <v>14.826771004396656</v>
      </c>
      <c r="W108" s="20">
        <v>14.826771004396656</v>
      </c>
      <c r="X108" s="20">
        <v>14.826771004396656</v>
      </c>
      <c r="Y108" s="20">
        <v>14.826771004396656</v>
      </c>
      <c r="Z108" s="20">
        <v>14.826771004396656</v>
      </c>
      <c r="AA108" s="20">
        <v>14.826771004396656</v>
      </c>
      <c r="AB108" s="20">
        <v>14.826771004396656</v>
      </c>
      <c r="AC108" s="20">
        <v>14.826771004396656</v>
      </c>
      <c r="AD108" s="20">
        <v>14.826771004396656</v>
      </c>
      <c r="AE108" s="20">
        <v>14.826771004396656</v>
      </c>
      <c r="AF108" s="20">
        <v>14.826771004396656</v>
      </c>
      <c r="AG108" s="20"/>
      <c r="AH108" s="22">
        <v>0.250000000000001</v>
      </c>
      <c r="AI108" s="20">
        <f ca="1"/>
        <v>4166.9922507325437</v>
      </c>
      <c r="AJ108" s="20" cm="1">
        <f t="array" ref="AJ108:BM108">$AH108*Total_Maximum_Demand__MVA____Option_2_Summer_POE10</f>
        <v>14.257042301695506</v>
      </c>
      <c r="AK108" s="20">
        <v>18.455174537755024</v>
      </c>
      <c r="AL108" s="20">
        <v>19.553636006599127</v>
      </c>
      <c r="AM108" s="20">
        <v>14.654368942198955</v>
      </c>
      <c r="AN108" s="20">
        <v>14.659024182805281</v>
      </c>
      <c r="AO108" s="20">
        <v>14.771644367804535</v>
      </c>
      <c r="AP108" s="20">
        <v>15.069038516726259</v>
      </c>
      <c r="AQ108" s="20">
        <v>15.267976675844935</v>
      </c>
      <c r="AR108" s="20">
        <v>15.462821849841086</v>
      </c>
      <c r="AS108" s="20">
        <v>15.690728648968834</v>
      </c>
      <c r="AT108" s="20">
        <v>15.901807243222564</v>
      </c>
      <c r="AU108" s="20">
        <v>16.10681979903524</v>
      </c>
      <c r="AV108" s="20">
        <v>16.130079355218939</v>
      </c>
      <c r="AW108" s="20">
        <v>16.369387030055563</v>
      </c>
      <c r="AX108" s="20">
        <v>16.18768209016871</v>
      </c>
      <c r="AY108" s="20">
        <v>16.18768209016871</v>
      </c>
      <c r="AZ108" s="20">
        <v>16.18768209016871</v>
      </c>
      <c r="BA108" s="20">
        <v>16.18768209016871</v>
      </c>
      <c r="BB108" s="20">
        <v>16.18768209016871</v>
      </c>
      <c r="BC108" s="20">
        <v>16.18768209016871</v>
      </c>
      <c r="BD108" s="20">
        <v>16.18768209016871</v>
      </c>
      <c r="BE108" s="20">
        <v>16.18768209016871</v>
      </c>
      <c r="BF108" s="20">
        <v>16.18768209016871</v>
      </c>
      <c r="BG108" s="20">
        <v>16.18768209016871</v>
      </c>
      <c r="BH108" s="20">
        <v>16.18768209016871</v>
      </c>
      <c r="BI108" s="20">
        <v>16.18768209016871</v>
      </c>
      <c r="BJ108" s="20">
        <v>16.18768209016871</v>
      </c>
      <c r="BK108" s="20">
        <v>16.18768209016871</v>
      </c>
      <c r="BL108" s="20">
        <v>16.18768209016871</v>
      </c>
      <c r="BM108" s="20">
        <v>16.18768209016871</v>
      </c>
    </row>
    <row r="109" spans="1:65">
      <c r="A109" s="22">
        <v>0.20000000000000101</v>
      </c>
      <c r="B109" s="20">
        <f ca="1"/>
        <v>4050.5176511113468</v>
      </c>
      <c r="C109" s="20" cm="1">
        <f t="array" ref="C109:AF109">$A109*Total_Maximum_Demand__MVA____Option_2_Summer_POE50</f>
        <v>10.232419884168072</v>
      </c>
      <c r="D109" s="20">
        <v>13.584199969250248</v>
      </c>
      <c r="E109" s="20">
        <v>14.496539946196513</v>
      </c>
      <c r="F109" s="20">
        <v>10.603302667356632</v>
      </c>
      <c r="G109" s="20">
        <v>10.602323409203551</v>
      </c>
      <c r="H109" s="20">
        <v>10.706301964094255</v>
      </c>
      <c r="I109" s="20">
        <v>10.820402520528075</v>
      </c>
      <c r="J109" s="20">
        <v>11.054654319486955</v>
      </c>
      <c r="K109" s="20">
        <v>11.222983963657137</v>
      </c>
      <c r="L109" s="20">
        <v>11.314296919697915</v>
      </c>
      <c r="M109" s="20">
        <v>11.414148835729875</v>
      </c>
      <c r="N109" s="20">
        <v>11.505558103696078</v>
      </c>
      <c r="O109" s="20">
        <v>11.670734554190638</v>
      </c>
      <c r="P109" s="20">
        <v>11.87574681182508</v>
      </c>
      <c r="Q109" s="20">
        <v>11.861416803517338</v>
      </c>
      <c r="R109" s="20">
        <v>11.861416803517338</v>
      </c>
      <c r="S109" s="20">
        <v>11.861416803517338</v>
      </c>
      <c r="T109" s="20">
        <v>11.861416803517338</v>
      </c>
      <c r="U109" s="20">
        <v>11.861416803517338</v>
      </c>
      <c r="V109" s="20">
        <v>11.861416803517338</v>
      </c>
      <c r="W109" s="20">
        <v>11.861416803517338</v>
      </c>
      <c r="X109" s="20">
        <v>11.861416803517338</v>
      </c>
      <c r="Y109" s="20">
        <v>11.861416803517338</v>
      </c>
      <c r="Z109" s="20">
        <v>11.861416803517338</v>
      </c>
      <c r="AA109" s="20">
        <v>11.861416803517338</v>
      </c>
      <c r="AB109" s="20">
        <v>11.861416803517338</v>
      </c>
      <c r="AC109" s="20">
        <v>11.861416803517338</v>
      </c>
      <c r="AD109" s="20">
        <v>11.861416803517338</v>
      </c>
      <c r="AE109" s="20">
        <v>11.861416803517338</v>
      </c>
      <c r="AF109" s="20">
        <v>11.861416803517338</v>
      </c>
      <c r="AG109" s="20"/>
      <c r="AH109" s="22">
        <v>0.20000000000000101</v>
      </c>
      <c r="AI109" s="20">
        <f ca="1"/>
        <v>4282.7105217847729</v>
      </c>
      <c r="AJ109" s="20" cm="1">
        <f t="array" ref="AJ109:BM109">$AH109*Total_Maximum_Demand__MVA____Option_2_Summer_POE10</f>
        <v>11.405633841356417</v>
      </c>
      <c r="AK109" s="20">
        <v>14.764139630204035</v>
      </c>
      <c r="AL109" s="20">
        <v>15.642908805279319</v>
      </c>
      <c r="AM109" s="20">
        <v>11.723495153759176</v>
      </c>
      <c r="AN109" s="20">
        <v>11.727219346244237</v>
      </c>
      <c r="AO109" s="20">
        <v>11.81731549424364</v>
      </c>
      <c r="AP109" s="20">
        <v>12.055230813381019</v>
      </c>
      <c r="AQ109" s="20">
        <v>12.214381340675962</v>
      </c>
      <c r="AR109" s="20">
        <v>12.370257479872881</v>
      </c>
      <c r="AS109" s="20">
        <v>12.55258291917508</v>
      </c>
      <c r="AT109" s="20">
        <v>12.721445794578065</v>
      </c>
      <c r="AU109" s="20">
        <v>12.885455839228205</v>
      </c>
      <c r="AV109" s="20">
        <v>12.904063484175165</v>
      </c>
      <c r="AW109" s="20">
        <v>13.095509624044466</v>
      </c>
      <c r="AX109" s="20">
        <v>12.950145672134983</v>
      </c>
      <c r="AY109" s="20">
        <v>12.950145672134983</v>
      </c>
      <c r="AZ109" s="20">
        <v>12.950145672134983</v>
      </c>
      <c r="BA109" s="20">
        <v>12.950145672134983</v>
      </c>
      <c r="BB109" s="20">
        <v>12.950145672134983</v>
      </c>
      <c r="BC109" s="20">
        <v>12.950145672134983</v>
      </c>
      <c r="BD109" s="20">
        <v>12.950145672134983</v>
      </c>
      <c r="BE109" s="20">
        <v>12.950145672134983</v>
      </c>
      <c r="BF109" s="20">
        <v>12.950145672134983</v>
      </c>
      <c r="BG109" s="20">
        <v>12.950145672134983</v>
      </c>
      <c r="BH109" s="20">
        <v>12.950145672134983</v>
      </c>
      <c r="BI109" s="20">
        <v>12.950145672134983</v>
      </c>
      <c r="BJ109" s="20">
        <v>12.950145672134983</v>
      </c>
      <c r="BK109" s="20">
        <v>12.950145672134983</v>
      </c>
      <c r="BL109" s="20">
        <v>12.950145672134983</v>
      </c>
      <c r="BM109" s="20">
        <v>12.950145672134983</v>
      </c>
    </row>
    <row r="110" spans="1:65">
      <c r="A110" s="22">
        <v>0.15000000000000099</v>
      </c>
      <c r="B110" s="20">
        <f ca="1"/>
        <v>4152.6220079221366</v>
      </c>
      <c r="C110" s="20" cm="1">
        <f t="array" ref="C110:AF110">$A110*Total_Maximum_Demand__MVA____Option_2_Summer_POE50</f>
        <v>7.6743149131260662</v>
      </c>
      <c r="D110" s="20">
        <v>10.188149976937702</v>
      </c>
      <c r="E110" s="20">
        <v>10.872404959647403</v>
      </c>
      <c r="F110" s="20">
        <v>7.9524770005174865</v>
      </c>
      <c r="G110" s="20">
        <v>7.9517425569026763</v>
      </c>
      <c r="H110" s="20">
        <v>8.0297264730707028</v>
      </c>
      <c r="I110" s="20">
        <v>8.1153018903960685</v>
      </c>
      <c r="J110" s="20">
        <v>8.2909907396152303</v>
      </c>
      <c r="K110" s="20">
        <v>8.4172379727428659</v>
      </c>
      <c r="L110" s="20">
        <v>8.4857226897734499</v>
      </c>
      <c r="M110" s="20">
        <v>8.5606116267974208</v>
      </c>
      <c r="N110" s="20">
        <v>8.6291685777720719</v>
      </c>
      <c r="O110" s="20">
        <v>8.7530509156429925</v>
      </c>
      <c r="P110" s="20">
        <v>8.9068101088688234</v>
      </c>
      <c r="Q110" s="20">
        <v>8.8960626026380183</v>
      </c>
      <c r="R110" s="20">
        <v>8.8960626026380183</v>
      </c>
      <c r="S110" s="20">
        <v>8.8960626026380183</v>
      </c>
      <c r="T110" s="20">
        <v>8.8960626026380183</v>
      </c>
      <c r="U110" s="20">
        <v>8.8960626026380183</v>
      </c>
      <c r="V110" s="20">
        <v>8.8960626026380183</v>
      </c>
      <c r="W110" s="20">
        <v>8.8960626026380183</v>
      </c>
      <c r="X110" s="20">
        <v>8.8960626026380183</v>
      </c>
      <c r="Y110" s="20">
        <v>8.8960626026380183</v>
      </c>
      <c r="Z110" s="20">
        <v>8.8960626026380183</v>
      </c>
      <c r="AA110" s="20">
        <v>8.8960626026380183</v>
      </c>
      <c r="AB110" s="20">
        <v>8.8960626026380183</v>
      </c>
      <c r="AC110" s="20">
        <v>8.8960626026380183</v>
      </c>
      <c r="AD110" s="20">
        <v>8.8960626026380183</v>
      </c>
      <c r="AE110" s="20">
        <v>8.8960626026380183</v>
      </c>
      <c r="AF110" s="20">
        <v>8.8960626026380183</v>
      </c>
      <c r="AG110" s="20"/>
      <c r="AH110" s="22">
        <v>0.15000000000000099</v>
      </c>
      <c r="AI110" s="20">
        <f ca="1"/>
        <v>4364.7721715178886</v>
      </c>
      <c r="AJ110" s="20" cm="1">
        <f t="array" ref="AJ110:BM110">$AH110*Total_Maximum_Demand__MVA____Option_2_Summer_POE10</f>
        <v>8.5542253810173268</v>
      </c>
      <c r="AK110" s="20">
        <v>11.073104722653042</v>
      </c>
      <c r="AL110" s="20">
        <v>11.732181603959507</v>
      </c>
      <c r="AM110" s="20">
        <v>8.7926213653193965</v>
      </c>
      <c r="AN110" s="20">
        <v>8.7954145096831908</v>
      </c>
      <c r="AO110" s="20">
        <v>8.8629866206827455</v>
      </c>
      <c r="AP110" s="20">
        <v>9.0414231100357796</v>
      </c>
      <c r="AQ110" s="20">
        <v>9.160786005506985</v>
      </c>
      <c r="AR110" s="20">
        <v>9.2776931099046767</v>
      </c>
      <c r="AS110" s="20">
        <v>9.4144371893813261</v>
      </c>
      <c r="AT110" s="20">
        <v>9.5410843459335624</v>
      </c>
      <c r="AU110" s="20">
        <v>9.6640918794211697</v>
      </c>
      <c r="AV110" s="20">
        <v>9.6780476131313886</v>
      </c>
      <c r="AW110" s="20">
        <v>9.8216322180333648</v>
      </c>
      <c r="AX110" s="20">
        <v>9.7126092541012525</v>
      </c>
      <c r="AY110" s="20">
        <v>9.7126092541012525</v>
      </c>
      <c r="AZ110" s="20">
        <v>9.7126092541012525</v>
      </c>
      <c r="BA110" s="20">
        <v>9.7126092541012525</v>
      </c>
      <c r="BB110" s="20">
        <v>9.7126092541012525</v>
      </c>
      <c r="BC110" s="20">
        <v>9.7126092541012525</v>
      </c>
      <c r="BD110" s="20">
        <v>9.7126092541012525</v>
      </c>
      <c r="BE110" s="20">
        <v>9.7126092541012525</v>
      </c>
      <c r="BF110" s="20">
        <v>9.7126092541012525</v>
      </c>
      <c r="BG110" s="20">
        <v>9.7126092541012525</v>
      </c>
      <c r="BH110" s="20">
        <v>9.7126092541012525</v>
      </c>
      <c r="BI110" s="20">
        <v>9.7126092541012525</v>
      </c>
      <c r="BJ110" s="20">
        <v>9.7126092541012525</v>
      </c>
      <c r="BK110" s="20">
        <v>9.7126092541012525</v>
      </c>
      <c r="BL110" s="20">
        <v>9.7126092541012525</v>
      </c>
      <c r="BM110" s="20">
        <v>9.7126092541012525</v>
      </c>
    </row>
    <row r="111" spans="1:65">
      <c r="A111" s="22">
        <v>0.100000000000001</v>
      </c>
      <c r="B111" s="20">
        <f ca="1"/>
        <v>4248.2975718966918</v>
      </c>
      <c r="C111" s="20" cm="1">
        <f t="array" ref="C111:AF111">$A111*Total_Maximum_Demand__MVA____Option_2_Summer_POE50</f>
        <v>5.116209942084061</v>
      </c>
      <c r="D111" s="20">
        <v>6.7920999846251577</v>
      </c>
      <c r="E111" s="20">
        <v>7.2482699730982931</v>
      </c>
      <c r="F111" s="20">
        <v>5.3016513336783424</v>
      </c>
      <c r="G111" s="20">
        <v>5.3011617046018022</v>
      </c>
      <c r="H111" s="20">
        <v>5.3531509820471541</v>
      </c>
      <c r="I111" s="20">
        <v>5.4102012602640643</v>
      </c>
      <c r="J111" s="20">
        <v>5.5273271597435061</v>
      </c>
      <c r="K111" s="20">
        <v>5.6114919818285962</v>
      </c>
      <c r="L111" s="20">
        <v>5.6571484598489858</v>
      </c>
      <c r="M111" s="20">
        <v>5.7070744178649671</v>
      </c>
      <c r="N111" s="20">
        <v>5.7527790518480684</v>
      </c>
      <c r="O111" s="20">
        <v>5.8353672770953482</v>
      </c>
      <c r="P111" s="20">
        <v>5.9378734059125691</v>
      </c>
      <c r="Q111" s="20">
        <v>5.9307084017586984</v>
      </c>
      <c r="R111" s="20">
        <v>5.9307084017586984</v>
      </c>
      <c r="S111" s="20">
        <v>5.9307084017586984</v>
      </c>
      <c r="T111" s="20">
        <v>5.9307084017586984</v>
      </c>
      <c r="U111" s="20">
        <v>5.9307084017586984</v>
      </c>
      <c r="V111" s="20">
        <v>5.9307084017586984</v>
      </c>
      <c r="W111" s="20">
        <v>5.9307084017586984</v>
      </c>
      <c r="X111" s="20">
        <v>5.9307084017586984</v>
      </c>
      <c r="Y111" s="20">
        <v>5.9307084017586984</v>
      </c>
      <c r="Z111" s="20">
        <v>5.9307084017586984</v>
      </c>
      <c r="AA111" s="20">
        <v>5.9307084017586984</v>
      </c>
      <c r="AB111" s="20">
        <v>5.9307084017586984</v>
      </c>
      <c r="AC111" s="20">
        <v>5.9307084017586984</v>
      </c>
      <c r="AD111" s="20">
        <v>5.9307084017586984</v>
      </c>
      <c r="AE111" s="20">
        <v>5.9307084017586984</v>
      </c>
      <c r="AF111" s="20">
        <v>5.9307084017586984</v>
      </c>
      <c r="AG111" s="20"/>
      <c r="AH111" s="22">
        <v>0.100000000000001</v>
      </c>
      <c r="AI111" s="20">
        <f ca="1"/>
        <v>4391.6218357162816</v>
      </c>
      <c r="AJ111" s="20" cm="1">
        <f t="array" ref="AJ111:BM111">$AH111*Total_Maximum_Demand__MVA____Option_2_Summer_POE10</f>
        <v>5.7028169206782371</v>
      </c>
      <c r="AK111" s="20">
        <v>7.3820698151020538</v>
      </c>
      <c r="AL111" s="20">
        <v>7.8214544026396986</v>
      </c>
      <c r="AM111" s="20">
        <v>5.8617475768796172</v>
      </c>
      <c r="AN111" s="20">
        <v>5.8636096731221476</v>
      </c>
      <c r="AO111" s="20">
        <v>5.9086577471218504</v>
      </c>
      <c r="AP111" s="20">
        <v>6.0276154066905399</v>
      </c>
      <c r="AQ111" s="20">
        <v>6.107190670338011</v>
      </c>
      <c r="AR111" s="20">
        <v>6.1851287399364718</v>
      </c>
      <c r="AS111" s="20">
        <v>6.2762914595875721</v>
      </c>
      <c r="AT111" s="20">
        <v>6.3607228972890635</v>
      </c>
      <c r="AU111" s="20">
        <v>6.4427279196141347</v>
      </c>
      <c r="AV111" s="20">
        <v>6.4520317420876152</v>
      </c>
      <c r="AW111" s="20">
        <v>6.5477548120222657</v>
      </c>
      <c r="AX111" s="20">
        <v>6.4750728360675236</v>
      </c>
      <c r="AY111" s="20">
        <v>6.4750728360675236</v>
      </c>
      <c r="AZ111" s="20">
        <v>6.4750728360675236</v>
      </c>
      <c r="BA111" s="20">
        <v>6.4750728360675236</v>
      </c>
      <c r="BB111" s="20">
        <v>6.4750728360675236</v>
      </c>
      <c r="BC111" s="20">
        <v>6.4750728360675236</v>
      </c>
      <c r="BD111" s="20">
        <v>6.4750728360675236</v>
      </c>
      <c r="BE111" s="20">
        <v>6.4750728360675236</v>
      </c>
      <c r="BF111" s="20">
        <v>6.4750728360675236</v>
      </c>
      <c r="BG111" s="20">
        <v>6.4750728360675236</v>
      </c>
      <c r="BH111" s="20">
        <v>6.4750728360675236</v>
      </c>
      <c r="BI111" s="20">
        <v>6.4750728360675236</v>
      </c>
      <c r="BJ111" s="20">
        <v>6.4750728360675236</v>
      </c>
      <c r="BK111" s="20">
        <v>6.4750728360675236</v>
      </c>
      <c r="BL111" s="20">
        <v>6.4750728360675236</v>
      </c>
      <c r="BM111" s="20">
        <v>6.4750728360675236</v>
      </c>
    </row>
    <row r="112" spans="1:65">
      <c r="A112" s="22">
        <v>5.0000000000001002E-2</v>
      </c>
      <c r="B112" s="20">
        <f ca="1"/>
        <v>4361.7468572420139</v>
      </c>
      <c r="C112" s="20" cm="1">
        <f t="array" ref="C112:AF112">$A112*Total_Maximum_Demand__MVA____Option_2_Summer_POE50</f>
        <v>2.5581049710420563</v>
      </c>
      <c r="D112" s="20">
        <v>3.3960499923126126</v>
      </c>
      <c r="E112" s="20">
        <v>3.624134986549183</v>
      </c>
      <c r="F112" s="20">
        <v>2.6508256668391978</v>
      </c>
      <c r="G112" s="20">
        <v>2.6505808523009278</v>
      </c>
      <c r="H112" s="20">
        <v>2.6765754910236037</v>
      </c>
      <c r="I112" s="20">
        <v>2.7051006301320593</v>
      </c>
      <c r="J112" s="20">
        <v>2.7636635798717806</v>
      </c>
      <c r="K112" s="20">
        <v>2.8057459909143261</v>
      </c>
      <c r="L112" s="20">
        <v>2.8285742299245213</v>
      </c>
      <c r="M112" s="20">
        <v>2.8535372089325119</v>
      </c>
      <c r="N112" s="20">
        <v>2.8763895259240626</v>
      </c>
      <c r="O112" s="20">
        <v>2.9176836385477034</v>
      </c>
      <c r="P112" s="20">
        <v>2.9689367029563143</v>
      </c>
      <c r="Q112" s="20">
        <v>2.965354200879379</v>
      </c>
      <c r="R112" s="20">
        <v>2.965354200879379</v>
      </c>
      <c r="S112" s="20">
        <v>2.965354200879379</v>
      </c>
      <c r="T112" s="20">
        <v>2.965354200879379</v>
      </c>
      <c r="U112" s="20">
        <v>2.965354200879379</v>
      </c>
      <c r="V112" s="20">
        <v>2.965354200879379</v>
      </c>
      <c r="W112" s="20">
        <v>2.965354200879379</v>
      </c>
      <c r="X112" s="20">
        <v>2.965354200879379</v>
      </c>
      <c r="Y112" s="20">
        <v>2.965354200879379</v>
      </c>
      <c r="Z112" s="20">
        <v>2.965354200879379</v>
      </c>
      <c r="AA112" s="20">
        <v>2.965354200879379</v>
      </c>
      <c r="AB112" s="20">
        <v>2.965354200879379</v>
      </c>
      <c r="AC112" s="20">
        <v>2.965354200879379</v>
      </c>
      <c r="AD112" s="20">
        <v>2.965354200879379</v>
      </c>
      <c r="AE112" s="20">
        <v>2.965354200879379</v>
      </c>
      <c r="AF112" s="20">
        <v>2.965354200879379</v>
      </c>
      <c r="AG112" s="20"/>
      <c r="AH112" s="22">
        <v>5.0000000000001002E-2</v>
      </c>
      <c r="AI112" s="20">
        <f ca="1"/>
        <v>4391.6218357162816</v>
      </c>
      <c r="AJ112" s="20" cm="1">
        <f t="array" ref="AJ112:BM112">$AH112*Total_Maximum_Demand__MVA____Option_2_Summer_POE10</f>
        <v>2.851408460339147</v>
      </c>
      <c r="AK112" s="20">
        <v>3.6910349075510638</v>
      </c>
      <c r="AL112" s="20">
        <v>3.9107272013198884</v>
      </c>
      <c r="AM112" s="20">
        <v>2.9308737884398379</v>
      </c>
      <c r="AN112" s="20">
        <v>2.9318048365611031</v>
      </c>
      <c r="AO112" s="20">
        <v>2.9543288735609545</v>
      </c>
      <c r="AP112" s="20">
        <v>3.0138077033453001</v>
      </c>
      <c r="AQ112" s="20">
        <v>3.0535953351690361</v>
      </c>
      <c r="AR112" s="20">
        <v>3.092564369968267</v>
      </c>
      <c r="AS112" s="20">
        <v>3.1381457297938171</v>
      </c>
      <c r="AT112" s="20">
        <v>3.1803614486445637</v>
      </c>
      <c r="AU112" s="20">
        <v>3.2213639598070998</v>
      </c>
      <c r="AV112" s="20">
        <v>3.2260158710438396</v>
      </c>
      <c r="AW112" s="20">
        <v>3.2738774060111653</v>
      </c>
      <c r="AX112" s="20">
        <v>3.2375364180337942</v>
      </c>
      <c r="AY112" s="20">
        <v>3.2375364180337942</v>
      </c>
      <c r="AZ112" s="20">
        <v>3.2375364180337942</v>
      </c>
      <c r="BA112" s="20">
        <v>3.2375364180337942</v>
      </c>
      <c r="BB112" s="20">
        <v>3.2375364180337942</v>
      </c>
      <c r="BC112" s="20">
        <v>3.2375364180337942</v>
      </c>
      <c r="BD112" s="20">
        <v>3.2375364180337942</v>
      </c>
      <c r="BE112" s="20">
        <v>3.2375364180337942</v>
      </c>
      <c r="BF112" s="20">
        <v>3.2375364180337942</v>
      </c>
      <c r="BG112" s="20">
        <v>3.2375364180337942</v>
      </c>
      <c r="BH112" s="20">
        <v>3.2375364180337942</v>
      </c>
      <c r="BI112" s="20">
        <v>3.2375364180337942</v>
      </c>
      <c r="BJ112" s="20">
        <v>3.2375364180337942</v>
      </c>
      <c r="BK112" s="20">
        <v>3.2375364180337942</v>
      </c>
      <c r="BL112" s="20">
        <v>3.2375364180337942</v>
      </c>
      <c r="BM112" s="20">
        <v>3.2375364180337942</v>
      </c>
    </row>
    <row r="113" spans="1:65">
      <c r="A113" s="22">
        <v>9.9920072216264108E-16</v>
      </c>
      <c r="B113" s="20">
        <f ca="1"/>
        <v>4391.6218357162816</v>
      </c>
      <c r="C113" s="20" cm="1">
        <f t="array" ref="C113:AF113">$A113*Total_Maximum_Demand__MVA____Option_2_Summer_POE50</f>
        <v>5.1121206688660271E-14</v>
      </c>
      <c r="D113" s="20">
        <v>6.7866712096382524E-14</v>
      </c>
      <c r="E113" s="20">
        <v>7.2424765915495285E-14</v>
      </c>
      <c r="F113" s="20">
        <v>5.2974138412658756E-14</v>
      </c>
      <c r="G113" s="20">
        <v>5.2969246035390052E-14</v>
      </c>
      <c r="H113" s="20">
        <v>5.348872327107114E-14</v>
      </c>
      <c r="I113" s="20">
        <v>5.4058770063010296E-14</v>
      </c>
      <c r="J113" s="20">
        <v>5.522909289644835E-14</v>
      </c>
      <c r="K113" s="20">
        <v>5.6070068406529473E-14</v>
      </c>
      <c r="L113" s="20">
        <v>5.6526268264623229E-14</v>
      </c>
      <c r="M113" s="20">
        <v>5.7025128797665518E-14</v>
      </c>
      <c r="N113" s="20">
        <v>5.7481809830486452E-14</v>
      </c>
      <c r="O113" s="20">
        <v>5.8307031973578585E-14</v>
      </c>
      <c r="P113" s="20">
        <v>5.933127395298121E-14</v>
      </c>
      <c r="Q113" s="20">
        <v>5.9259681179732748E-14</v>
      </c>
      <c r="R113" s="20">
        <v>5.9259681179732748E-14</v>
      </c>
      <c r="S113" s="20">
        <v>5.9259681179732748E-14</v>
      </c>
      <c r="T113" s="20">
        <v>5.9259681179732748E-14</v>
      </c>
      <c r="U113" s="20">
        <v>5.9259681179732748E-14</v>
      </c>
      <c r="V113" s="20">
        <v>5.9259681179732748E-14</v>
      </c>
      <c r="W113" s="20">
        <v>5.9259681179732748E-14</v>
      </c>
      <c r="X113" s="20">
        <v>5.9259681179732748E-14</v>
      </c>
      <c r="Y113" s="20">
        <v>5.9259681179732748E-14</v>
      </c>
      <c r="Z113" s="20">
        <v>5.9259681179732748E-14</v>
      </c>
      <c r="AA113" s="20">
        <v>5.9259681179732748E-14</v>
      </c>
      <c r="AB113" s="20">
        <v>5.9259681179732748E-14</v>
      </c>
      <c r="AC113" s="20">
        <v>5.9259681179732748E-14</v>
      </c>
      <c r="AD113" s="20">
        <v>5.9259681179732748E-14</v>
      </c>
      <c r="AE113" s="20">
        <v>5.9259681179732748E-14</v>
      </c>
      <c r="AF113" s="20">
        <v>5.9259681179732748E-14</v>
      </c>
      <c r="AG113" s="20"/>
      <c r="AH113" s="22">
        <v>9.9920072216264108E-16</v>
      </c>
      <c r="AI113" s="20">
        <f ca="1"/>
        <v>4391.6218357162816</v>
      </c>
      <c r="AJ113" s="20" cm="1">
        <f t="array" ref="AJ113:BM113">$AH113*Total_Maximum_Demand__MVA____Option_2_Summer_POE10</f>
        <v>5.6982587855029657E-14</v>
      </c>
      <c r="AK113" s="20">
        <v>7.376169490304932E-14</v>
      </c>
      <c r="AL113" s="20">
        <v>7.8152028874796763E-14</v>
      </c>
      <c r="AM113" s="20">
        <v>5.8570624119531661E-14</v>
      </c>
      <c r="AN113" s="20">
        <v>5.8589230198634386E-14</v>
      </c>
      <c r="AO113" s="20">
        <v>5.903935087935977E-14</v>
      </c>
      <c r="AP113" s="20">
        <v>6.0227976672837892E-14</v>
      </c>
      <c r="AQ113" s="20">
        <v>6.102309328186623E-14</v>
      </c>
      <c r="AR113" s="20">
        <v>6.1801851036133667E-14</v>
      </c>
      <c r="AS113" s="20">
        <v>6.2712749589230549E-14</v>
      </c>
      <c r="AT113" s="20">
        <v>6.3556389124476151E-14</v>
      </c>
      <c r="AU113" s="20">
        <v>6.4375783899757893E-14</v>
      </c>
      <c r="AV113" s="20">
        <v>6.4468747761101629E-14</v>
      </c>
      <c r="AW113" s="20">
        <v>6.5425213367164898E-14</v>
      </c>
      <c r="AX113" s="20">
        <v>6.4698974538543046E-14</v>
      </c>
      <c r="AY113" s="20">
        <v>6.4698974538543046E-14</v>
      </c>
      <c r="AZ113" s="20">
        <v>6.4698974538543046E-14</v>
      </c>
      <c r="BA113" s="20">
        <v>6.4698974538543046E-14</v>
      </c>
      <c r="BB113" s="20">
        <v>6.4698974538543046E-14</v>
      </c>
      <c r="BC113" s="20">
        <v>6.4698974538543046E-14</v>
      </c>
      <c r="BD113" s="20">
        <v>6.4698974538543046E-14</v>
      </c>
      <c r="BE113" s="20">
        <v>6.4698974538543046E-14</v>
      </c>
      <c r="BF113" s="20">
        <v>6.4698974538543046E-14</v>
      </c>
      <c r="BG113" s="20">
        <v>6.4698974538543046E-14</v>
      </c>
      <c r="BH113" s="20">
        <v>6.4698974538543046E-14</v>
      </c>
      <c r="BI113" s="20">
        <v>6.4698974538543046E-14</v>
      </c>
      <c r="BJ113" s="20">
        <v>6.4698974538543046E-14</v>
      </c>
      <c r="BK113" s="20">
        <v>6.4698974538543046E-14</v>
      </c>
      <c r="BL113" s="20">
        <v>6.4698974538543046E-14</v>
      </c>
      <c r="BM113" s="20">
        <v>6.4698974538543046E-14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45.031111164810198</v>
      </c>
      <c r="D119" s="20">
        <v>62.437612640434494</v>
      </c>
      <c r="E119" s="20">
        <v>66.959356363583296</v>
      </c>
      <c r="F119" s="20">
        <v>67.7284713928792</v>
      </c>
      <c r="G119" s="20">
        <v>68.326727500607902</v>
      </c>
      <c r="H119" s="20">
        <v>69.360312111028904</v>
      </c>
      <c r="I119" s="20">
        <v>71.714648016776607</v>
      </c>
      <c r="J119" s="20">
        <v>73.288762649139599</v>
      </c>
      <c r="K119" s="20">
        <v>75.284896200636297</v>
      </c>
      <c r="L119" s="20">
        <v>76.319938466358394</v>
      </c>
      <c r="M119" s="20">
        <v>77.229144932776094</v>
      </c>
      <c r="N119" s="20">
        <v>75.545542618416505</v>
      </c>
      <c r="O119" s="20">
        <v>77.513844162903197</v>
      </c>
      <c r="P119" s="20">
        <v>80.609513849409396</v>
      </c>
      <c r="Q119" s="20">
        <v>78.256421572735789</v>
      </c>
      <c r="R119" s="20">
        <v>78.256421572735789</v>
      </c>
      <c r="S119" s="20">
        <v>78.256421572735789</v>
      </c>
      <c r="T119" s="20">
        <v>78.256421572735789</v>
      </c>
      <c r="U119" s="20">
        <v>78.256421572735789</v>
      </c>
      <c r="V119" s="20">
        <v>78.256421572735789</v>
      </c>
      <c r="W119" s="20">
        <v>78.256421572735789</v>
      </c>
      <c r="X119" s="20">
        <v>78.256421572735789</v>
      </c>
      <c r="Y119" s="20">
        <v>78.256421572735789</v>
      </c>
      <c r="Z119" s="20">
        <v>78.256421572735789</v>
      </c>
      <c r="AA119" s="20">
        <v>78.256421572735789</v>
      </c>
      <c r="AB119" s="20">
        <v>78.256421572735789</v>
      </c>
      <c r="AC119" s="20">
        <v>78.256421572735789</v>
      </c>
      <c r="AD119" s="20">
        <v>78.256421572735789</v>
      </c>
      <c r="AE119" s="20">
        <v>78.256421572735789</v>
      </c>
      <c r="AF119" s="20">
        <v>78.256421572735789</v>
      </c>
      <c r="AH119" s="22" cm="1">
        <f t="array" ref="AH119:AH142">Percent_MD</f>
        <v>1</v>
      </c>
      <c r="AI119" s="20" cm="1">
        <f t="array" aca="1" ref="AI119:AI142" ca="1">Winter___MD___Hours</f>
        <v>0</v>
      </c>
      <c r="AJ119" s="20" cm="1">
        <f t="array" ref="AJ119:BM119">$AH119*Total_Maximum_Demand__MVA____Option_3_Winter_POE10</f>
        <v>48.197777930332698</v>
      </c>
      <c r="AK119" s="20">
        <v>65.384747835466101</v>
      </c>
      <c r="AL119" s="20">
        <v>70.083119695925603</v>
      </c>
      <c r="AM119" s="20">
        <v>70.808382250656891</v>
      </c>
      <c r="AN119" s="20">
        <v>71.266966855266602</v>
      </c>
      <c r="AO119" s="20">
        <v>72.278092453481008</v>
      </c>
      <c r="AP119" s="20">
        <v>74.669258285818501</v>
      </c>
      <c r="AQ119" s="20">
        <v>75.972657601677696</v>
      </c>
      <c r="AR119" s="20">
        <v>78.459740826382898</v>
      </c>
      <c r="AS119" s="20">
        <v>86.024316540684396</v>
      </c>
      <c r="AT119" s="20">
        <v>79.782929021961493</v>
      </c>
      <c r="AU119" s="20">
        <v>78.560536812089708</v>
      </c>
      <c r="AV119" s="20">
        <v>80.2053859678321</v>
      </c>
      <c r="AW119" s="20">
        <v>83.805265378724798</v>
      </c>
      <c r="AX119" s="20">
        <v>81.3648306521861</v>
      </c>
      <c r="AY119" s="20">
        <v>81.3648306521861</v>
      </c>
      <c r="AZ119" s="20">
        <v>81.3648306521861</v>
      </c>
      <c r="BA119" s="20">
        <v>81.3648306521861</v>
      </c>
      <c r="BB119" s="20">
        <v>81.3648306521861</v>
      </c>
      <c r="BC119" s="20">
        <v>81.3648306521861</v>
      </c>
      <c r="BD119" s="20">
        <v>81.3648306521861</v>
      </c>
      <c r="BE119" s="20">
        <v>81.3648306521861</v>
      </c>
      <c r="BF119" s="20">
        <v>81.3648306521861</v>
      </c>
      <c r="BG119" s="20">
        <v>81.3648306521861</v>
      </c>
      <c r="BH119" s="20">
        <v>81.3648306521861</v>
      </c>
      <c r="BI119" s="20">
        <v>81.3648306521861</v>
      </c>
      <c r="BJ119" s="20">
        <v>81.3648306521861</v>
      </c>
      <c r="BK119" s="20">
        <v>81.3648306521861</v>
      </c>
      <c r="BL119" s="20">
        <v>81.3648306521861</v>
      </c>
      <c r="BM119" s="20">
        <v>81.3648306521861</v>
      </c>
    </row>
    <row r="120" spans="1:65">
      <c r="A120" s="22">
        <v>0.99</v>
      </c>
      <c r="B120" s="20">
        <f ca="1"/>
        <v>1.4859926918392203</v>
      </c>
      <c r="C120" s="20" cm="1">
        <f t="array" ref="C120:AF120">$A120*Total_Maximum_Demand__MVA____Option_3_Winter_POE50</f>
        <v>44.580800053162093</v>
      </c>
      <c r="D120" s="20">
        <v>61.813236514030152</v>
      </c>
      <c r="E120" s="20">
        <v>66.289762799947468</v>
      </c>
      <c r="F120" s="20">
        <v>67.051186678950401</v>
      </c>
      <c r="G120" s="20">
        <v>67.643460225601828</v>
      </c>
      <c r="H120" s="20">
        <v>68.666708989918618</v>
      </c>
      <c r="I120" s="20">
        <v>70.997501536608837</v>
      </c>
      <c r="J120" s="20">
        <v>72.555875022648209</v>
      </c>
      <c r="K120" s="20">
        <v>74.532047238629929</v>
      </c>
      <c r="L120" s="20">
        <v>75.556739081694815</v>
      </c>
      <c r="M120" s="20">
        <v>76.456853483448327</v>
      </c>
      <c r="N120" s="20">
        <v>74.790087192232335</v>
      </c>
      <c r="O120" s="20">
        <v>76.738705721274158</v>
      </c>
      <c r="P120" s="20">
        <v>79.803418710915295</v>
      </c>
      <c r="Q120" s="20">
        <v>77.473857357008427</v>
      </c>
      <c r="R120" s="20">
        <v>77.473857357008427</v>
      </c>
      <c r="S120" s="20">
        <v>77.473857357008427</v>
      </c>
      <c r="T120" s="20">
        <v>77.473857357008427</v>
      </c>
      <c r="U120" s="20">
        <v>77.473857357008427</v>
      </c>
      <c r="V120" s="20">
        <v>77.473857357008427</v>
      </c>
      <c r="W120" s="20">
        <v>77.473857357008427</v>
      </c>
      <c r="X120" s="20">
        <v>77.473857357008427</v>
      </c>
      <c r="Y120" s="20">
        <v>77.473857357008427</v>
      </c>
      <c r="Z120" s="20">
        <v>77.473857357008427</v>
      </c>
      <c r="AA120" s="20">
        <v>77.473857357008427</v>
      </c>
      <c r="AB120" s="20">
        <v>77.473857357008427</v>
      </c>
      <c r="AC120" s="20">
        <v>77.473857357008427</v>
      </c>
      <c r="AD120" s="20">
        <v>77.473857357008427</v>
      </c>
      <c r="AE120" s="20">
        <v>77.473857357008427</v>
      </c>
      <c r="AF120" s="20">
        <v>77.473857357008427</v>
      </c>
      <c r="AH120" s="22">
        <v>0.99</v>
      </c>
      <c r="AI120" s="20">
        <f ca="1"/>
        <v>1.4859926918392203</v>
      </c>
      <c r="AJ120" s="20" cm="1">
        <f t="array" ref="AJ120:BM120">$AH120*Total_Maximum_Demand__MVA____Option_3_Winter_POE10</f>
        <v>47.71580015102937</v>
      </c>
      <c r="AK120" s="20">
        <v>64.730900357111437</v>
      </c>
      <c r="AL120" s="20">
        <v>69.382288498966346</v>
      </c>
      <c r="AM120" s="20">
        <v>70.100298428150325</v>
      </c>
      <c r="AN120" s="20">
        <v>70.554297186713939</v>
      </c>
      <c r="AO120" s="20">
        <v>71.555311528946191</v>
      </c>
      <c r="AP120" s="20">
        <v>73.922565702960313</v>
      </c>
      <c r="AQ120" s="20">
        <v>75.212931025660922</v>
      </c>
      <c r="AR120" s="20">
        <v>77.675143418119063</v>
      </c>
      <c r="AS120" s="20">
        <v>85.164073375277553</v>
      </c>
      <c r="AT120" s="20">
        <v>78.985099731741883</v>
      </c>
      <c r="AU120" s="20">
        <v>77.774931443968811</v>
      </c>
      <c r="AV120" s="20">
        <v>79.403332108153776</v>
      </c>
      <c r="AW120" s="20">
        <v>82.967212724937554</v>
      </c>
      <c r="AX120" s="20">
        <v>80.551182345664245</v>
      </c>
      <c r="AY120" s="20">
        <v>80.551182345664245</v>
      </c>
      <c r="AZ120" s="20">
        <v>80.551182345664245</v>
      </c>
      <c r="BA120" s="20">
        <v>80.551182345664245</v>
      </c>
      <c r="BB120" s="20">
        <v>80.551182345664245</v>
      </c>
      <c r="BC120" s="20">
        <v>80.551182345664245</v>
      </c>
      <c r="BD120" s="20">
        <v>80.551182345664245</v>
      </c>
      <c r="BE120" s="20">
        <v>80.551182345664245</v>
      </c>
      <c r="BF120" s="20">
        <v>80.551182345664245</v>
      </c>
      <c r="BG120" s="20">
        <v>80.551182345664245</v>
      </c>
      <c r="BH120" s="20">
        <v>80.551182345664245</v>
      </c>
      <c r="BI120" s="20">
        <v>80.551182345664245</v>
      </c>
      <c r="BJ120" s="20">
        <v>80.551182345664245</v>
      </c>
      <c r="BK120" s="20">
        <v>80.551182345664245</v>
      </c>
      <c r="BL120" s="20">
        <v>80.551182345664245</v>
      </c>
      <c r="BM120" s="20">
        <v>80.551182345664245</v>
      </c>
    </row>
    <row r="121" spans="1:65">
      <c r="A121" s="22">
        <v>0.98</v>
      </c>
      <c r="B121" s="20">
        <f ca="1"/>
        <v>3.2691839220462842</v>
      </c>
      <c r="C121" s="20" cm="1">
        <f t="array" ref="C121:AF121">$A121*Total_Maximum_Demand__MVA____Option_3_Winter_POE50</f>
        <v>44.130488941513995</v>
      </c>
      <c r="D121" s="20">
        <v>61.188860387625802</v>
      </c>
      <c r="E121" s="20">
        <v>65.620169236311625</v>
      </c>
      <c r="F121" s="20">
        <v>66.373901965021616</v>
      </c>
      <c r="G121" s="20">
        <v>66.96019295059574</v>
      </c>
      <c r="H121" s="20">
        <v>67.973105868808318</v>
      </c>
      <c r="I121" s="20">
        <v>70.280355056441067</v>
      </c>
      <c r="J121" s="20">
        <v>71.822987396156805</v>
      </c>
      <c r="K121" s="20">
        <v>73.779198276623575</v>
      </c>
      <c r="L121" s="20">
        <v>74.793539697031221</v>
      </c>
      <c r="M121" s="20">
        <v>75.684562034120574</v>
      </c>
      <c r="N121" s="20">
        <v>74.034631766048179</v>
      </c>
      <c r="O121" s="20">
        <v>75.963567279645133</v>
      </c>
      <c r="P121" s="20">
        <v>78.997323572421209</v>
      </c>
      <c r="Q121" s="20">
        <v>76.691293141281065</v>
      </c>
      <c r="R121" s="20">
        <v>76.691293141281065</v>
      </c>
      <c r="S121" s="20">
        <v>76.691293141281065</v>
      </c>
      <c r="T121" s="20">
        <v>76.691293141281065</v>
      </c>
      <c r="U121" s="20">
        <v>76.691293141281065</v>
      </c>
      <c r="V121" s="20">
        <v>76.691293141281065</v>
      </c>
      <c r="W121" s="20">
        <v>76.691293141281065</v>
      </c>
      <c r="X121" s="20">
        <v>76.691293141281065</v>
      </c>
      <c r="Y121" s="20">
        <v>76.691293141281065</v>
      </c>
      <c r="Z121" s="20">
        <v>76.691293141281065</v>
      </c>
      <c r="AA121" s="20">
        <v>76.691293141281065</v>
      </c>
      <c r="AB121" s="20">
        <v>76.691293141281065</v>
      </c>
      <c r="AC121" s="20">
        <v>76.691293141281065</v>
      </c>
      <c r="AD121" s="20">
        <v>76.691293141281065</v>
      </c>
      <c r="AE121" s="20">
        <v>76.691293141281065</v>
      </c>
      <c r="AF121" s="20">
        <v>76.691293141281065</v>
      </c>
      <c r="AH121" s="22">
        <v>0.98</v>
      </c>
      <c r="AI121" s="20">
        <f ca="1"/>
        <v>3.2691839220462842</v>
      </c>
      <c r="AJ121" s="20" cm="1">
        <f t="array" ref="AJ121:BM121">$AH121*Total_Maximum_Demand__MVA____Option_3_Winter_POE10</f>
        <v>47.233822371726042</v>
      </c>
      <c r="AK121" s="20">
        <v>64.077052878756774</v>
      </c>
      <c r="AL121" s="20">
        <v>68.68145730200709</v>
      </c>
      <c r="AM121" s="20">
        <v>69.392214605643758</v>
      </c>
      <c r="AN121" s="20">
        <v>69.841627518161275</v>
      </c>
      <c r="AO121" s="20">
        <v>70.832530604411389</v>
      </c>
      <c r="AP121" s="20">
        <v>73.175873120102125</v>
      </c>
      <c r="AQ121" s="20">
        <v>74.453204449644147</v>
      </c>
      <c r="AR121" s="20">
        <v>76.890546009855242</v>
      </c>
      <c r="AS121" s="20">
        <v>84.303830209870711</v>
      </c>
      <c r="AT121" s="20">
        <v>78.187270441522259</v>
      </c>
      <c r="AU121" s="20">
        <v>76.989326075847913</v>
      </c>
      <c r="AV121" s="20">
        <v>78.601278248475452</v>
      </c>
      <c r="AW121" s="20">
        <v>82.129160071150295</v>
      </c>
      <c r="AX121" s="20">
        <v>79.737534039142375</v>
      </c>
      <c r="AY121" s="20">
        <v>79.737534039142375</v>
      </c>
      <c r="AZ121" s="20">
        <v>79.737534039142375</v>
      </c>
      <c r="BA121" s="20">
        <v>79.737534039142375</v>
      </c>
      <c r="BB121" s="20">
        <v>79.737534039142375</v>
      </c>
      <c r="BC121" s="20">
        <v>79.737534039142375</v>
      </c>
      <c r="BD121" s="20">
        <v>79.737534039142375</v>
      </c>
      <c r="BE121" s="20">
        <v>79.737534039142375</v>
      </c>
      <c r="BF121" s="20">
        <v>79.737534039142375</v>
      </c>
      <c r="BG121" s="20">
        <v>79.737534039142375</v>
      </c>
      <c r="BH121" s="20">
        <v>79.737534039142375</v>
      </c>
      <c r="BI121" s="20">
        <v>79.737534039142375</v>
      </c>
      <c r="BJ121" s="20">
        <v>79.737534039142375</v>
      </c>
      <c r="BK121" s="20">
        <v>79.737534039142375</v>
      </c>
      <c r="BL121" s="20">
        <v>79.737534039142375</v>
      </c>
      <c r="BM121" s="20">
        <v>79.737534039142375</v>
      </c>
    </row>
    <row r="122" spans="1:65">
      <c r="A122" s="22">
        <v>0.97</v>
      </c>
      <c r="B122" s="20">
        <f ca="1"/>
        <v>6.8355663824604127</v>
      </c>
      <c r="C122" s="20" cm="1">
        <f t="array" ref="C122:AF122">$A122*Total_Maximum_Demand__MVA____Option_3_Winter_POE50</f>
        <v>43.68017782986589</v>
      </c>
      <c r="D122" s="20">
        <v>60.564484261221459</v>
      </c>
      <c r="E122" s="20">
        <v>64.950575672675797</v>
      </c>
      <c r="F122" s="20">
        <v>65.696617251092817</v>
      </c>
      <c r="G122" s="20">
        <v>66.276925675589666</v>
      </c>
      <c r="H122" s="20">
        <v>67.279502747698032</v>
      </c>
      <c r="I122" s="20">
        <v>69.563208576273311</v>
      </c>
      <c r="J122" s="20">
        <v>71.090099769665414</v>
      </c>
      <c r="K122" s="20">
        <v>73.026349314617207</v>
      </c>
      <c r="L122" s="20">
        <v>74.030340312367642</v>
      </c>
      <c r="M122" s="20">
        <v>74.912270584792807</v>
      </c>
      <c r="N122" s="20">
        <v>73.279176339864009</v>
      </c>
      <c r="O122" s="20">
        <v>75.188428838016094</v>
      </c>
      <c r="P122" s="20">
        <v>78.191228433927108</v>
      </c>
      <c r="Q122" s="20">
        <v>75.908728925553717</v>
      </c>
      <c r="R122" s="20">
        <v>75.908728925553717</v>
      </c>
      <c r="S122" s="20">
        <v>75.908728925553717</v>
      </c>
      <c r="T122" s="20">
        <v>75.908728925553717</v>
      </c>
      <c r="U122" s="20">
        <v>75.908728925553717</v>
      </c>
      <c r="V122" s="20">
        <v>75.908728925553717</v>
      </c>
      <c r="W122" s="20">
        <v>75.908728925553717</v>
      </c>
      <c r="X122" s="20">
        <v>75.908728925553717</v>
      </c>
      <c r="Y122" s="20">
        <v>75.908728925553717</v>
      </c>
      <c r="Z122" s="20">
        <v>75.908728925553717</v>
      </c>
      <c r="AA122" s="20">
        <v>75.908728925553717</v>
      </c>
      <c r="AB122" s="20">
        <v>75.908728925553717</v>
      </c>
      <c r="AC122" s="20">
        <v>75.908728925553717</v>
      </c>
      <c r="AD122" s="20">
        <v>75.908728925553717</v>
      </c>
      <c r="AE122" s="20">
        <v>75.908728925553717</v>
      </c>
      <c r="AF122" s="20">
        <v>75.908728925553717</v>
      </c>
      <c r="AH122" s="22">
        <v>0.97</v>
      </c>
      <c r="AI122" s="20">
        <f ca="1"/>
        <v>6.8355663824604127</v>
      </c>
      <c r="AJ122" s="20" cm="1">
        <f t="array" ref="AJ122:BM122">$AH122*Total_Maximum_Demand__MVA____Option_3_Winter_POE10</f>
        <v>46.751844592422714</v>
      </c>
      <c r="AK122" s="20">
        <v>63.423205400402118</v>
      </c>
      <c r="AL122" s="20">
        <v>67.980626105047833</v>
      </c>
      <c r="AM122" s="20">
        <v>68.684130783137178</v>
      </c>
      <c r="AN122" s="20">
        <v>69.128957849608597</v>
      </c>
      <c r="AO122" s="20">
        <v>70.109749679876572</v>
      </c>
      <c r="AP122" s="20">
        <v>72.429180537243937</v>
      </c>
      <c r="AQ122" s="20">
        <v>73.693477873627359</v>
      </c>
      <c r="AR122" s="20">
        <v>76.105948601591408</v>
      </c>
      <c r="AS122" s="20">
        <v>83.443587044463868</v>
      </c>
      <c r="AT122" s="20">
        <v>77.389441151302648</v>
      </c>
      <c r="AU122" s="20">
        <v>76.203720707727015</v>
      </c>
      <c r="AV122" s="20">
        <v>77.799224388797128</v>
      </c>
      <c r="AW122" s="20">
        <v>81.291107417363051</v>
      </c>
      <c r="AX122" s="20">
        <v>78.923885732620519</v>
      </c>
      <c r="AY122" s="20">
        <v>78.923885732620519</v>
      </c>
      <c r="AZ122" s="20">
        <v>78.923885732620519</v>
      </c>
      <c r="BA122" s="20">
        <v>78.923885732620519</v>
      </c>
      <c r="BB122" s="20">
        <v>78.923885732620519</v>
      </c>
      <c r="BC122" s="20">
        <v>78.923885732620519</v>
      </c>
      <c r="BD122" s="20">
        <v>78.923885732620519</v>
      </c>
      <c r="BE122" s="20">
        <v>78.923885732620519</v>
      </c>
      <c r="BF122" s="20">
        <v>78.923885732620519</v>
      </c>
      <c r="BG122" s="20">
        <v>78.923885732620519</v>
      </c>
      <c r="BH122" s="20">
        <v>78.923885732620519</v>
      </c>
      <c r="BI122" s="20">
        <v>78.923885732620519</v>
      </c>
      <c r="BJ122" s="20">
        <v>78.923885732620519</v>
      </c>
      <c r="BK122" s="20">
        <v>78.923885732620519</v>
      </c>
      <c r="BL122" s="20">
        <v>78.923885732620519</v>
      </c>
      <c r="BM122" s="20">
        <v>78.923885732620519</v>
      </c>
    </row>
    <row r="123" spans="1:65">
      <c r="A123" s="22">
        <v>0.95</v>
      </c>
      <c r="B123" s="20">
        <f ca="1"/>
        <v>17.534713763702822</v>
      </c>
      <c r="C123" s="20" cm="1">
        <f t="array" ref="C123:AF123">$A123*Total_Maximum_Demand__MVA____Option_3_Winter_POE50</f>
        <v>42.779555606569687</v>
      </c>
      <c r="D123" s="20">
        <v>59.315732008412766</v>
      </c>
      <c r="E123" s="20">
        <v>63.611388545404125</v>
      </c>
      <c r="F123" s="20">
        <v>64.342047823235234</v>
      </c>
      <c r="G123" s="20">
        <v>64.910391125577505</v>
      </c>
      <c r="H123" s="20">
        <v>65.892296505477461</v>
      </c>
      <c r="I123" s="20">
        <v>68.128915615937771</v>
      </c>
      <c r="J123" s="20">
        <v>69.62432451668262</v>
      </c>
      <c r="K123" s="20">
        <v>71.520651390604485</v>
      </c>
      <c r="L123" s="20">
        <v>72.503941543040469</v>
      </c>
      <c r="M123" s="20">
        <v>73.367687686137288</v>
      </c>
      <c r="N123" s="20">
        <v>71.768265487495682</v>
      </c>
      <c r="O123" s="20">
        <v>73.63815195475803</v>
      </c>
      <c r="P123" s="20">
        <v>76.579038156938921</v>
      </c>
      <c r="Q123" s="20">
        <v>74.343600494098993</v>
      </c>
      <c r="R123" s="20">
        <v>74.343600494098993</v>
      </c>
      <c r="S123" s="20">
        <v>74.343600494098993</v>
      </c>
      <c r="T123" s="20">
        <v>74.343600494098993</v>
      </c>
      <c r="U123" s="20">
        <v>74.343600494098993</v>
      </c>
      <c r="V123" s="20">
        <v>74.343600494098993</v>
      </c>
      <c r="W123" s="20">
        <v>74.343600494098993</v>
      </c>
      <c r="X123" s="20">
        <v>74.343600494098993</v>
      </c>
      <c r="Y123" s="20">
        <v>74.343600494098993</v>
      </c>
      <c r="Z123" s="20">
        <v>74.343600494098993</v>
      </c>
      <c r="AA123" s="20">
        <v>74.343600494098993</v>
      </c>
      <c r="AB123" s="20">
        <v>74.343600494098993</v>
      </c>
      <c r="AC123" s="20">
        <v>74.343600494098993</v>
      </c>
      <c r="AD123" s="20">
        <v>74.343600494098993</v>
      </c>
      <c r="AE123" s="20">
        <v>74.343600494098993</v>
      </c>
      <c r="AF123" s="20">
        <v>74.343600494098993</v>
      </c>
      <c r="AH123" s="22">
        <v>0.95</v>
      </c>
      <c r="AI123" s="20">
        <f ca="1"/>
        <v>17.534713763702822</v>
      </c>
      <c r="AJ123" s="20" cm="1">
        <f t="array" ref="AJ123:BM123">$AH123*Total_Maximum_Demand__MVA____Option_3_Winter_POE10</f>
        <v>45.787889033816064</v>
      </c>
      <c r="AK123" s="20">
        <v>62.115510443692791</v>
      </c>
      <c r="AL123" s="20">
        <v>66.578963711129319</v>
      </c>
      <c r="AM123" s="20">
        <v>67.267963138124045</v>
      </c>
      <c r="AN123" s="20">
        <v>67.703618512503269</v>
      </c>
      <c r="AO123" s="20">
        <v>68.664187830806952</v>
      </c>
      <c r="AP123" s="20">
        <v>70.935795371527576</v>
      </c>
      <c r="AQ123" s="20">
        <v>72.17402472159381</v>
      </c>
      <c r="AR123" s="20">
        <v>74.536753785063752</v>
      </c>
      <c r="AS123" s="20">
        <v>81.723100713650169</v>
      </c>
      <c r="AT123" s="20">
        <v>75.793782570863414</v>
      </c>
      <c r="AU123" s="20">
        <v>74.63250997148522</v>
      </c>
      <c r="AV123" s="20">
        <v>76.195116669440495</v>
      </c>
      <c r="AW123" s="20">
        <v>79.615002109788549</v>
      </c>
      <c r="AX123" s="20">
        <v>77.296589119576794</v>
      </c>
      <c r="AY123" s="20">
        <v>77.296589119576794</v>
      </c>
      <c r="AZ123" s="20">
        <v>77.296589119576794</v>
      </c>
      <c r="BA123" s="20">
        <v>77.296589119576794</v>
      </c>
      <c r="BB123" s="20">
        <v>77.296589119576794</v>
      </c>
      <c r="BC123" s="20">
        <v>77.296589119576794</v>
      </c>
      <c r="BD123" s="20">
        <v>77.296589119576794</v>
      </c>
      <c r="BE123" s="20">
        <v>77.296589119576794</v>
      </c>
      <c r="BF123" s="20">
        <v>77.296589119576794</v>
      </c>
      <c r="BG123" s="20">
        <v>77.296589119576794</v>
      </c>
      <c r="BH123" s="20">
        <v>77.296589119576794</v>
      </c>
      <c r="BI123" s="20">
        <v>77.296589119576794</v>
      </c>
      <c r="BJ123" s="20">
        <v>77.296589119576794</v>
      </c>
      <c r="BK123" s="20">
        <v>77.296589119576794</v>
      </c>
      <c r="BL123" s="20">
        <v>77.296589119576794</v>
      </c>
      <c r="BM123" s="20">
        <v>77.296589119576794</v>
      </c>
    </row>
    <row r="124" spans="1:65">
      <c r="A124" s="22">
        <v>0.9</v>
      </c>
      <c r="B124" s="20">
        <f ca="1"/>
        <v>78.757612667478497</v>
      </c>
      <c r="C124" s="20" cm="1">
        <f t="array" ref="C124:AF124">$A124*Total_Maximum_Demand__MVA____Option_3_Winter_POE50</f>
        <v>40.528000048329183</v>
      </c>
      <c r="D124" s="20">
        <v>56.193851376391045</v>
      </c>
      <c r="E124" s="20">
        <v>60.263420727224968</v>
      </c>
      <c r="F124" s="20">
        <v>60.955624253591282</v>
      </c>
      <c r="G124" s="20">
        <v>61.494054750547114</v>
      </c>
      <c r="H124" s="20">
        <v>62.424280899926018</v>
      </c>
      <c r="I124" s="20">
        <v>64.543183215098949</v>
      </c>
      <c r="J124" s="20">
        <v>65.959886384225641</v>
      </c>
      <c r="K124" s="20">
        <v>67.756406580572673</v>
      </c>
      <c r="L124" s="20">
        <v>68.687944619722558</v>
      </c>
      <c r="M124" s="20">
        <v>69.506230439498481</v>
      </c>
      <c r="N124" s="20">
        <v>67.99098835657486</v>
      </c>
      <c r="O124" s="20">
        <v>69.762459746612876</v>
      </c>
      <c r="P124" s="20">
        <v>72.548562464468461</v>
      </c>
      <c r="Q124" s="20">
        <v>70.430779415462212</v>
      </c>
      <c r="R124" s="20">
        <v>70.430779415462212</v>
      </c>
      <c r="S124" s="20">
        <v>70.430779415462212</v>
      </c>
      <c r="T124" s="20">
        <v>70.430779415462212</v>
      </c>
      <c r="U124" s="20">
        <v>70.430779415462212</v>
      </c>
      <c r="V124" s="20">
        <v>70.430779415462212</v>
      </c>
      <c r="W124" s="20">
        <v>70.430779415462212</v>
      </c>
      <c r="X124" s="20">
        <v>70.430779415462212</v>
      </c>
      <c r="Y124" s="20">
        <v>70.430779415462212</v>
      </c>
      <c r="Z124" s="20">
        <v>70.430779415462212</v>
      </c>
      <c r="AA124" s="20">
        <v>70.430779415462212</v>
      </c>
      <c r="AB124" s="20">
        <v>70.430779415462212</v>
      </c>
      <c r="AC124" s="20">
        <v>70.430779415462212</v>
      </c>
      <c r="AD124" s="20">
        <v>70.430779415462212</v>
      </c>
      <c r="AE124" s="20">
        <v>70.430779415462212</v>
      </c>
      <c r="AF124" s="20">
        <v>70.430779415462212</v>
      </c>
      <c r="AH124" s="22">
        <v>0.9</v>
      </c>
      <c r="AI124" s="20">
        <f ca="1"/>
        <v>78.757612667478497</v>
      </c>
      <c r="AJ124" s="20" cm="1">
        <f t="array" ref="AJ124:BM124">$AH124*Total_Maximum_Demand__MVA____Option_3_Winter_POE10</f>
        <v>43.378000137299431</v>
      </c>
      <c r="AK124" s="20">
        <v>58.846273051919489</v>
      </c>
      <c r="AL124" s="20">
        <v>63.074807726333042</v>
      </c>
      <c r="AM124" s="20">
        <v>63.7275440255912</v>
      </c>
      <c r="AN124" s="20">
        <v>64.140270169739949</v>
      </c>
      <c r="AO124" s="20">
        <v>65.05028320813291</v>
      </c>
      <c r="AP124" s="20">
        <v>67.20233245723665</v>
      </c>
      <c r="AQ124" s="20">
        <v>68.375391841509924</v>
      </c>
      <c r="AR124" s="20">
        <v>70.613766743744605</v>
      </c>
      <c r="AS124" s="20">
        <v>77.421884886615956</v>
      </c>
      <c r="AT124" s="20">
        <v>71.804636119765348</v>
      </c>
      <c r="AU124" s="20">
        <v>70.704483130880746</v>
      </c>
      <c r="AV124" s="20">
        <v>72.184847371048889</v>
      </c>
      <c r="AW124" s="20">
        <v>75.424738840852314</v>
      </c>
      <c r="AX124" s="20">
        <v>73.228347586967487</v>
      </c>
      <c r="AY124" s="20">
        <v>73.228347586967487</v>
      </c>
      <c r="AZ124" s="20">
        <v>73.228347586967487</v>
      </c>
      <c r="BA124" s="20">
        <v>73.228347586967487</v>
      </c>
      <c r="BB124" s="20">
        <v>73.228347586967487</v>
      </c>
      <c r="BC124" s="20">
        <v>73.228347586967487</v>
      </c>
      <c r="BD124" s="20">
        <v>73.228347586967487</v>
      </c>
      <c r="BE124" s="20">
        <v>73.228347586967487</v>
      </c>
      <c r="BF124" s="20">
        <v>73.228347586967487</v>
      </c>
      <c r="BG124" s="20">
        <v>73.228347586967487</v>
      </c>
      <c r="BH124" s="20">
        <v>73.228347586967487</v>
      </c>
      <c r="BI124" s="20">
        <v>73.228347586967487</v>
      </c>
      <c r="BJ124" s="20">
        <v>73.228347586967487</v>
      </c>
      <c r="BK124" s="20">
        <v>73.228347586967487</v>
      </c>
      <c r="BL124" s="20">
        <v>73.228347586967487</v>
      </c>
      <c r="BM124" s="20">
        <v>73.228347586967487</v>
      </c>
    </row>
    <row r="125" spans="1:65">
      <c r="A125" s="22">
        <v>0.85</v>
      </c>
      <c r="B125" s="20">
        <f ca="1"/>
        <v>236.86723507917608</v>
      </c>
      <c r="C125" s="20" cm="1">
        <f t="array" ref="C125:AF125">$A125*Total_Maximum_Demand__MVA____Option_3_Winter_POE50</f>
        <v>38.276444490088664</v>
      </c>
      <c r="D125" s="20">
        <v>53.071970744369317</v>
      </c>
      <c r="E125" s="20">
        <v>56.915452909045797</v>
      </c>
      <c r="F125" s="20">
        <v>57.569200683947315</v>
      </c>
      <c r="G125" s="20">
        <v>58.077718375516717</v>
      </c>
      <c r="H125" s="20">
        <v>58.956265294374568</v>
      </c>
      <c r="I125" s="20">
        <v>60.957450814260113</v>
      </c>
      <c r="J125" s="20">
        <v>62.295448251768654</v>
      </c>
      <c r="K125" s="20">
        <v>63.992161770540854</v>
      </c>
      <c r="L125" s="20">
        <v>64.871947696404632</v>
      </c>
      <c r="M125" s="20">
        <v>65.644773192859674</v>
      </c>
      <c r="N125" s="20">
        <v>64.213711225654023</v>
      </c>
      <c r="O125" s="20">
        <v>65.886767538467723</v>
      </c>
      <c r="P125" s="20">
        <v>68.518086771997986</v>
      </c>
      <c r="Q125" s="20">
        <v>66.517958336825416</v>
      </c>
      <c r="R125" s="20">
        <v>66.517958336825416</v>
      </c>
      <c r="S125" s="20">
        <v>66.517958336825416</v>
      </c>
      <c r="T125" s="20">
        <v>66.517958336825416</v>
      </c>
      <c r="U125" s="20">
        <v>66.517958336825416</v>
      </c>
      <c r="V125" s="20">
        <v>66.517958336825416</v>
      </c>
      <c r="W125" s="20">
        <v>66.517958336825416</v>
      </c>
      <c r="X125" s="20">
        <v>66.517958336825416</v>
      </c>
      <c r="Y125" s="20">
        <v>66.517958336825416</v>
      </c>
      <c r="Z125" s="20">
        <v>66.517958336825416</v>
      </c>
      <c r="AA125" s="20">
        <v>66.517958336825416</v>
      </c>
      <c r="AB125" s="20">
        <v>66.517958336825416</v>
      </c>
      <c r="AC125" s="20">
        <v>66.517958336825416</v>
      </c>
      <c r="AD125" s="20">
        <v>66.517958336825416</v>
      </c>
      <c r="AE125" s="20">
        <v>66.517958336825416</v>
      </c>
      <c r="AF125" s="20">
        <v>66.517958336825416</v>
      </c>
      <c r="AH125" s="22">
        <v>0.85</v>
      </c>
      <c r="AI125" s="20">
        <f ca="1"/>
        <v>236.86723507917608</v>
      </c>
      <c r="AJ125" s="20" cm="1">
        <f t="array" ref="AJ125:BM125">$AH125*Total_Maximum_Demand__MVA____Option_3_Winter_POE10</f>
        <v>40.96811124078279</v>
      </c>
      <c r="AK125" s="20">
        <v>55.577035660146187</v>
      </c>
      <c r="AL125" s="20">
        <v>59.570651741536764</v>
      </c>
      <c r="AM125" s="20">
        <v>60.187124913058355</v>
      </c>
      <c r="AN125" s="20">
        <v>60.576921826976609</v>
      </c>
      <c r="AO125" s="20">
        <v>61.436378585458854</v>
      </c>
      <c r="AP125" s="20">
        <v>63.468869542945725</v>
      </c>
      <c r="AQ125" s="20">
        <v>64.576758961426037</v>
      </c>
      <c r="AR125" s="20">
        <v>66.690779702425459</v>
      </c>
      <c r="AS125" s="20">
        <v>73.120669059581729</v>
      </c>
      <c r="AT125" s="20">
        <v>67.815489668667269</v>
      </c>
      <c r="AU125" s="20">
        <v>66.776456290276244</v>
      </c>
      <c r="AV125" s="20">
        <v>68.174578072657283</v>
      </c>
      <c r="AW125" s="20">
        <v>71.234475571916079</v>
      </c>
      <c r="AX125" s="20">
        <v>69.160106054358181</v>
      </c>
      <c r="AY125" s="20">
        <v>69.160106054358181</v>
      </c>
      <c r="AZ125" s="20">
        <v>69.160106054358181</v>
      </c>
      <c r="BA125" s="20">
        <v>69.160106054358181</v>
      </c>
      <c r="BB125" s="20">
        <v>69.160106054358181</v>
      </c>
      <c r="BC125" s="20">
        <v>69.160106054358181</v>
      </c>
      <c r="BD125" s="20">
        <v>69.160106054358181</v>
      </c>
      <c r="BE125" s="20">
        <v>69.160106054358181</v>
      </c>
      <c r="BF125" s="20">
        <v>69.160106054358181</v>
      </c>
      <c r="BG125" s="20">
        <v>69.160106054358181</v>
      </c>
      <c r="BH125" s="20">
        <v>69.160106054358181</v>
      </c>
      <c r="BI125" s="20">
        <v>69.160106054358181</v>
      </c>
      <c r="BJ125" s="20">
        <v>69.160106054358181</v>
      </c>
      <c r="BK125" s="20">
        <v>69.160106054358181</v>
      </c>
      <c r="BL125" s="20">
        <v>69.160106054358181</v>
      </c>
      <c r="BM125" s="20">
        <v>69.160106054358181</v>
      </c>
    </row>
    <row r="126" spans="1:65">
      <c r="A126" s="22">
        <v>0.8</v>
      </c>
      <c r="B126" s="20">
        <f ca="1"/>
        <v>497.51035322778779</v>
      </c>
      <c r="C126" s="20" cm="1">
        <f t="array" ref="C126:AF126">$A126*Total_Maximum_Demand__MVA____Option_3_Winter_POE50</f>
        <v>36.02488893184816</v>
      </c>
      <c r="D126" s="20">
        <v>49.950090112347596</v>
      </c>
      <c r="E126" s="20">
        <v>53.56748509086664</v>
      </c>
      <c r="F126" s="20">
        <v>54.182777114303363</v>
      </c>
      <c r="G126" s="20">
        <v>54.661382000486327</v>
      </c>
      <c r="H126" s="20">
        <v>55.488249688823124</v>
      </c>
      <c r="I126" s="20">
        <v>57.371718413421291</v>
      </c>
      <c r="J126" s="20">
        <v>58.631010119311682</v>
      </c>
      <c r="K126" s="20">
        <v>60.227916960509042</v>
      </c>
      <c r="L126" s="20">
        <v>61.055950773086721</v>
      </c>
      <c r="M126" s="20">
        <v>61.783315946220881</v>
      </c>
      <c r="N126" s="20">
        <v>60.436434094733208</v>
      </c>
      <c r="O126" s="20">
        <v>62.011075330322562</v>
      </c>
      <c r="P126" s="20">
        <v>64.487611079527525</v>
      </c>
      <c r="Q126" s="20">
        <v>62.605137258188634</v>
      </c>
      <c r="R126" s="20">
        <v>62.605137258188634</v>
      </c>
      <c r="S126" s="20">
        <v>62.605137258188634</v>
      </c>
      <c r="T126" s="20">
        <v>62.605137258188634</v>
      </c>
      <c r="U126" s="20">
        <v>62.605137258188634</v>
      </c>
      <c r="V126" s="20">
        <v>62.605137258188634</v>
      </c>
      <c r="W126" s="20">
        <v>62.605137258188634</v>
      </c>
      <c r="X126" s="20">
        <v>62.605137258188634</v>
      </c>
      <c r="Y126" s="20">
        <v>62.605137258188634</v>
      </c>
      <c r="Z126" s="20">
        <v>62.605137258188634</v>
      </c>
      <c r="AA126" s="20">
        <v>62.605137258188634</v>
      </c>
      <c r="AB126" s="20">
        <v>62.605137258188634</v>
      </c>
      <c r="AC126" s="20">
        <v>62.605137258188634</v>
      </c>
      <c r="AD126" s="20">
        <v>62.605137258188634</v>
      </c>
      <c r="AE126" s="20">
        <v>62.605137258188634</v>
      </c>
      <c r="AF126" s="20">
        <v>62.605137258188634</v>
      </c>
      <c r="AH126" s="22">
        <v>0.8</v>
      </c>
      <c r="AI126" s="20">
        <f ca="1"/>
        <v>497.51035322778779</v>
      </c>
      <c r="AJ126" s="20" cm="1">
        <f t="array" ref="AJ126:BM126">$AH126*Total_Maximum_Demand__MVA____Option_3_Winter_POE10</f>
        <v>38.558222344266163</v>
      </c>
      <c r="AK126" s="20">
        <v>52.307798268372885</v>
      </c>
      <c r="AL126" s="20">
        <v>56.066495756740487</v>
      </c>
      <c r="AM126" s="20">
        <v>56.646705800525517</v>
      </c>
      <c r="AN126" s="20">
        <v>57.013573484213282</v>
      </c>
      <c r="AO126" s="20">
        <v>57.822473962784812</v>
      </c>
      <c r="AP126" s="20">
        <v>59.7354066286548</v>
      </c>
      <c r="AQ126" s="20">
        <v>60.778126081342158</v>
      </c>
      <c r="AR126" s="20">
        <v>62.76779266110632</v>
      </c>
      <c r="AS126" s="20">
        <v>68.819453232547517</v>
      </c>
      <c r="AT126" s="20">
        <v>63.826343217569196</v>
      </c>
      <c r="AU126" s="20">
        <v>62.848429449671769</v>
      </c>
      <c r="AV126" s="20">
        <v>64.164308774265677</v>
      </c>
      <c r="AW126" s="20">
        <v>67.044212302979844</v>
      </c>
      <c r="AX126" s="20">
        <v>65.091864521748889</v>
      </c>
      <c r="AY126" s="20">
        <v>65.091864521748889</v>
      </c>
      <c r="AZ126" s="20">
        <v>65.091864521748889</v>
      </c>
      <c r="BA126" s="20">
        <v>65.091864521748889</v>
      </c>
      <c r="BB126" s="20">
        <v>65.091864521748889</v>
      </c>
      <c r="BC126" s="20">
        <v>65.091864521748889</v>
      </c>
      <c r="BD126" s="20">
        <v>65.091864521748889</v>
      </c>
      <c r="BE126" s="20">
        <v>65.091864521748889</v>
      </c>
      <c r="BF126" s="20">
        <v>65.091864521748889</v>
      </c>
      <c r="BG126" s="20">
        <v>65.091864521748889</v>
      </c>
      <c r="BH126" s="20">
        <v>65.091864521748889</v>
      </c>
      <c r="BI126" s="20">
        <v>65.091864521748889</v>
      </c>
      <c r="BJ126" s="20">
        <v>65.091864521748889</v>
      </c>
      <c r="BK126" s="20">
        <v>65.091864521748889</v>
      </c>
      <c r="BL126" s="20">
        <v>65.091864521748889</v>
      </c>
      <c r="BM126" s="20">
        <v>65.091864521748889</v>
      </c>
    </row>
    <row r="127" spans="1:65">
      <c r="A127" s="22">
        <v>0.75</v>
      </c>
      <c r="B127" s="20">
        <f ca="1"/>
        <v>803.6248477466296</v>
      </c>
      <c r="C127" s="20" cm="1">
        <f t="array" ref="C127:AF127">$A127*Total_Maximum_Demand__MVA____Option_3_Winter_POE50</f>
        <v>33.773333373607649</v>
      </c>
      <c r="D127" s="20">
        <v>46.828209480325867</v>
      </c>
      <c r="E127" s="20">
        <v>50.219517272687469</v>
      </c>
      <c r="F127" s="20">
        <v>50.796353544659397</v>
      </c>
      <c r="G127" s="20">
        <v>51.24504562545593</v>
      </c>
      <c r="H127" s="20">
        <v>52.020234083271674</v>
      </c>
      <c r="I127" s="20">
        <v>53.785986012582455</v>
      </c>
      <c r="J127" s="20">
        <v>54.966571986854703</v>
      </c>
      <c r="K127" s="20">
        <v>56.463672150477223</v>
      </c>
      <c r="L127" s="20">
        <v>57.239953849768796</v>
      </c>
      <c r="M127" s="20">
        <v>57.921858699582074</v>
      </c>
      <c r="N127" s="20">
        <v>56.659156963812379</v>
      </c>
      <c r="O127" s="20">
        <v>58.135383122177402</v>
      </c>
      <c r="P127" s="20">
        <v>60.45713538705705</v>
      </c>
      <c r="Q127" s="20">
        <v>58.692316179551838</v>
      </c>
      <c r="R127" s="20">
        <v>58.692316179551838</v>
      </c>
      <c r="S127" s="20">
        <v>58.692316179551838</v>
      </c>
      <c r="T127" s="20">
        <v>58.692316179551838</v>
      </c>
      <c r="U127" s="20">
        <v>58.692316179551838</v>
      </c>
      <c r="V127" s="20">
        <v>58.692316179551838</v>
      </c>
      <c r="W127" s="20">
        <v>58.692316179551838</v>
      </c>
      <c r="X127" s="20">
        <v>58.692316179551838</v>
      </c>
      <c r="Y127" s="20">
        <v>58.692316179551838</v>
      </c>
      <c r="Z127" s="20">
        <v>58.692316179551838</v>
      </c>
      <c r="AA127" s="20">
        <v>58.692316179551838</v>
      </c>
      <c r="AB127" s="20">
        <v>58.692316179551838</v>
      </c>
      <c r="AC127" s="20">
        <v>58.692316179551838</v>
      </c>
      <c r="AD127" s="20">
        <v>58.692316179551838</v>
      </c>
      <c r="AE127" s="20">
        <v>58.692316179551838</v>
      </c>
      <c r="AF127" s="20">
        <v>58.692316179551838</v>
      </c>
      <c r="AH127" s="22">
        <v>0.75</v>
      </c>
      <c r="AI127" s="20">
        <f ca="1"/>
        <v>803.6248477466296</v>
      </c>
      <c r="AJ127" s="20" cm="1">
        <f t="array" ref="AJ127:BM127">$AH127*Total_Maximum_Demand__MVA____Option_3_Winter_POE10</f>
        <v>36.148333447749522</v>
      </c>
      <c r="AK127" s="20">
        <v>49.038560876599576</v>
      </c>
      <c r="AL127" s="20">
        <v>52.562339771944202</v>
      </c>
      <c r="AM127" s="20">
        <v>53.106286687992664</v>
      </c>
      <c r="AN127" s="20">
        <v>53.450225141449948</v>
      </c>
      <c r="AO127" s="20">
        <v>54.208569340110756</v>
      </c>
      <c r="AP127" s="20">
        <v>56.001943714363875</v>
      </c>
      <c r="AQ127" s="20">
        <v>56.979493201258272</v>
      </c>
      <c r="AR127" s="20">
        <v>58.844805619787174</v>
      </c>
      <c r="AS127" s="20">
        <v>64.518237405513304</v>
      </c>
      <c r="AT127" s="20">
        <v>59.837196766471124</v>
      </c>
      <c r="AU127" s="20">
        <v>58.920402609067281</v>
      </c>
      <c r="AV127" s="20">
        <v>60.154039475874072</v>
      </c>
      <c r="AW127" s="20">
        <v>62.853949034043595</v>
      </c>
      <c r="AX127" s="20">
        <v>61.023622989139575</v>
      </c>
      <c r="AY127" s="20">
        <v>61.023622989139575</v>
      </c>
      <c r="AZ127" s="20">
        <v>61.023622989139575</v>
      </c>
      <c r="BA127" s="20">
        <v>61.023622989139575</v>
      </c>
      <c r="BB127" s="20">
        <v>61.023622989139575</v>
      </c>
      <c r="BC127" s="20">
        <v>61.023622989139575</v>
      </c>
      <c r="BD127" s="20">
        <v>61.023622989139575</v>
      </c>
      <c r="BE127" s="20">
        <v>61.023622989139575</v>
      </c>
      <c r="BF127" s="20">
        <v>61.023622989139575</v>
      </c>
      <c r="BG127" s="20">
        <v>61.023622989139575</v>
      </c>
      <c r="BH127" s="20">
        <v>61.023622989139575</v>
      </c>
      <c r="BI127" s="20">
        <v>61.023622989139575</v>
      </c>
      <c r="BJ127" s="20">
        <v>61.023622989139575</v>
      </c>
      <c r="BK127" s="20">
        <v>61.023622989139575</v>
      </c>
      <c r="BL127" s="20">
        <v>61.023622989139575</v>
      </c>
      <c r="BM127" s="20">
        <v>61.023622989139575</v>
      </c>
    </row>
    <row r="128" spans="1:65">
      <c r="A128" s="22">
        <v>0.7</v>
      </c>
      <c r="B128" s="20">
        <f ca="1"/>
        <v>1155.2107186357339</v>
      </c>
      <c r="C128" s="20" cm="1">
        <f t="array" ref="C128:AF128">$A128*Total_Maximum_Demand__MVA____Option_3_Winter_POE50</f>
        <v>31.521777815367138</v>
      </c>
      <c r="D128" s="20">
        <v>43.706328848304146</v>
      </c>
      <c r="E128" s="20">
        <v>46.871549454508305</v>
      </c>
      <c r="F128" s="20">
        <v>47.409929975015437</v>
      </c>
      <c r="G128" s="20">
        <v>47.828709250425526</v>
      </c>
      <c r="H128" s="20">
        <v>48.552218477720231</v>
      </c>
      <c r="I128" s="20">
        <v>50.200253611743619</v>
      </c>
      <c r="J128" s="20">
        <v>51.302133854397717</v>
      </c>
      <c r="K128" s="20">
        <v>52.699427340445403</v>
      </c>
      <c r="L128" s="20">
        <v>53.42395692645087</v>
      </c>
      <c r="M128" s="20">
        <v>54.06040145294326</v>
      </c>
      <c r="N128" s="20">
        <v>52.881879832891549</v>
      </c>
      <c r="O128" s="20">
        <v>54.259690914032234</v>
      </c>
      <c r="P128" s="20">
        <v>56.426659694586576</v>
      </c>
      <c r="Q128" s="20">
        <v>54.779495100915049</v>
      </c>
      <c r="R128" s="20">
        <v>54.779495100915049</v>
      </c>
      <c r="S128" s="20">
        <v>54.779495100915049</v>
      </c>
      <c r="T128" s="20">
        <v>54.779495100915049</v>
      </c>
      <c r="U128" s="20">
        <v>54.779495100915049</v>
      </c>
      <c r="V128" s="20">
        <v>54.779495100915049</v>
      </c>
      <c r="W128" s="20">
        <v>54.779495100915049</v>
      </c>
      <c r="X128" s="20">
        <v>54.779495100915049</v>
      </c>
      <c r="Y128" s="20">
        <v>54.779495100915049</v>
      </c>
      <c r="Z128" s="20">
        <v>54.779495100915049</v>
      </c>
      <c r="AA128" s="20">
        <v>54.779495100915049</v>
      </c>
      <c r="AB128" s="20">
        <v>54.779495100915049</v>
      </c>
      <c r="AC128" s="20">
        <v>54.779495100915049</v>
      </c>
      <c r="AD128" s="20">
        <v>54.779495100915049</v>
      </c>
      <c r="AE128" s="20">
        <v>54.779495100915049</v>
      </c>
      <c r="AF128" s="20">
        <v>54.779495100915049</v>
      </c>
      <c r="AH128" s="22">
        <v>0.7</v>
      </c>
      <c r="AI128" s="20">
        <f ca="1"/>
        <v>1155.2107186357339</v>
      </c>
      <c r="AJ128" s="20" cm="1">
        <f t="array" ref="AJ128:BM128">$AH128*Total_Maximum_Demand__MVA____Option_3_Winter_POE10</f>
        <v>33.738444551232888</v>
      </c>
      <c r="AK128" s="20">
        <v>45.769323484826266</v>
      </c>
      <c r="AL128" s="20">
        <v>49.058183787147918</v>
      </c>
      <c r="AM128" s="20">
        <v>49.565867575459819</v>
      </c>
      <c r="AN128" s="20">
        <v>49.886876798686622</v>
      </c>
      <c r="AO128" s="20">
        <v>50.5946647174367</v>
      </c>
      <c r="AP128" s="20">
        <v>52.26848080007295</v>
      </c>
      <c r="AQ128" s="20">
        <v>53.180860321174386</v>
      </c>
      <c r="AR128" s="20">
        <v>54.921818578468027</v>
      </c>
      <c r="AS128" s="20">
        <v>60.21702157847907</v>
      </c>
      <c r="AT128" s="20">
        <v>55.848050315373044</v>
      </c>
      <c r="AU128" s="20">
        <v>54.992375768462793</v>
      </c>
      <c r="AV128" s="20">
        <v>56.143770177482466</v>
      </c>
      <c r="AW128" s="20">
        <v>58.663685765107353</v>
      </c>
      <c r="AX128" s="20">
        <v>56.955381456530269</v>
      </c>
      <c r="AY128" s="20">
        <v>56.955381456530269</v>
      </c>
      <c r="AZ128" s="20">
        <v>56.955381456530269</v>
      </c>
      <c r="BA128" s="20">
        <v>56.955381456530269</v>
      </c>
      <c r="BB128" s="20">
        <v>56.955381456530269</v>
      </c>
      <c r="BC128" s="20">
        <v>56.955381456530269</v>
      </c>
      <c r="BD128" s="20">
        <v>56.955381456530269</v>
      </c>
      <c r="BE128" s="20">
        <v>56.955381456530269</v>
      </c>
      <c r="BF128" s="20">
        <v>56.955381456530269</v>
      </c>
      <c r="BG128" s="20">
        <v>56.955381456530269</v>
      </c>
      <c r="BH128" s="20">
        <v>56.955381456530269</v>
      </c>
      <c r="BI128" s="20">
        <v>56.955381456530269</v>
      </c>
      <c r="BJ128" s="20">
        <v>56.955381456530269</v>
      </c>
      <c r="BK128" s="20">
        <v>56.955381456530269</v>
      </c>
      <c r="BL128" s="20">
        <v>56.955381456530269</v>
      </c>
      <c r="BM128" s="20">
        <v>56.955381456530269</v>
      </c>
    </row>
    <row r="129" spans="1:65">
      <c r="A129" s="22">
        <v>0.65</v>
      </c>
      <c r="B129" s="20">
        <f ca="1"/>
        <v>1553.1595615102144</v>
      </c>
      <c r="C129" s="20" cm="1">
        <f t="array" ref="C129:AF129">$A129*Total_Maximum_Demand__MVA____Option_3_Winter_POE50</f>
        <v>29.27022225712663</v>
      </c>
      <c r="D129" s="20">
        <v>40.584448216282425</v>
      </c>
      <c r="E129" s="20">
        <v>43.523581636329148</v>
      </c>
      <c r="F129" s="20">
        <v>44.023506405371485</v>
      </c>
      <c r="G129" s="20">
        <v>44.412372875395135</v>
      </c>
      <c r="H129" s="20">
        <v>45.084202872168788</v>
      </c>
      <c r="I129" s="20">
        <v>46.614521210904797</v>
      </c>
      <c r="J129" s="20">
        <v>47.637695721940744</v>
      </c>
      <c r="K129" s="20">
        <v>48.935182530413591</v>
      </c>
      <c r="L129" s="20">
        <v>49.607960003132959</v>
      </c>
      <c r="M129" s="20">
        <v>50.198944206304461</v>
      </c>
      <c r="N129" s="20">
        <v>49.104602701970727</v>
      </c>
      <c r="O129" s="20">
        <v>50.38399870588708</v>
      </c>
      <c r="P129" s="20">
        <v>52.396184002116108</v>
      </c>
      <c r="Q129" s="20">
        <v>50.866674022278268</v>
      </c>
      <c r="R129" s="20">
        <v>50.866674022278268</v>
      </c>
      <c r="S129" s="20">
        <v>50.866674022278268</v>
      </c>
      <c r="T129" s="20">
        <v>50.866674022278268</v>
      </c>
      <c r="U129" s="20">
        <v>50.866674022278268</v>
      </c>
      <c r="V129" s="20">
        <v>50.866674022278268</v>
      </c>
      <c r="W129" s="20">
        <v>50.866674022278268</v>
      </c>
      <c r="X129" s="20">
        <v>50.866674022278268</v>
      </c>
      <c r="Y129" s="20">
        <v>50.866674022278268</v>
      </c>
      <c r="Z129" s="20">
        <v>50.866674022278268</v>
      </c>
      <c r="AA129" s="20">
        <v>50.866674022278268</v>
      </c>
      <c r="AB129" s="20">
        <v>50.866674022278268</v>
      </c>
      <c r="AC129" s="20">
        <v>50.866674022278268</v>
      </c>
      <c r="AD129" s="20">
        <v>50.866674022278268</v>
      </c>
      <c r="AE129" s="20">
        <v>50.866674022278268</v>
      </c>
      <c r="AF129" s="20">
        <v>50.866674022278268</v>
      </c>
      <c r="AH129" s="22">
        <v>0.65</v>
      </c>
      <c r="AI129" s="20">
        <f ca="1"/>
        <v>1553.1595615102144</v>
      </c>
      <c r="AJ129" s="20" cm="1">
        <f t="array" ref="AJ129:BM129">$AH129*Total_Maximum_Demand__MVA____Option_3_Winter_POE10</f>
        <v>31.328555654716254</v>
      </c>
      <c r="AK129" s="20">
        <v>42.500086093052964</v>
      </c>
      <c r="AL129" s="20">
        <v>45.554027802351641</v>
      </c>
      <c r="AM129" s="20">
        <v>46.025448462926981</v>
      </c>
      <c r="AN129" s="20">
        <v>46.323528455923295</v>
      </c>
      <c r="AO129" s="20">
        <v>46.980760094762658</v>
      </c>
      <c r="AP129" s="20">
        <v>48.535017885782025</v>
      </c>
      <c r="AQ129" s="20">
        <v>49.382227441090507</v>
      </c>
      <c r="AR129" s="20">
        <v>50.998831537148888</v>
      </c>
      <c r="AS129" s="20">
        <v>55.915805751444857</v>
      </c>
      <c r="AT129" s="20">
        <v>51.858903864274971</v>
      </c>
      <c r="AU129" s="20">
        <v>51.064348927858312</v>
      </c>
      <c r="AV129" s="20">
        <v>52.133500879090867</v>
      </c>
      <c r="AW129" s="20">
        <v>54.473422496171118</v>
      </c>
      <c r="AX129" s="20">
        <v>52.887139923920969</v>
      </c>
      <c r="AY129" s="20">
        <v>52.887139923920969</v>
      </c>
      <c r="AZ129" s="20">
        <v>52.887139923920969</v>
      </c>
      <c r="BA129" s="20">
        <v>52.887139923920969</v>
      </c>
      <c r="BB129" s="20">
        <v>52.887139923920969</v>
      </c>
      <c r="BC129" s="20">
        <v>52.887139923920969</v>
      </c>
      <c r="BD129" s="20">
        <v>52.887139923920969</v>
      </c>
      <c r="BE129" s="20">
        <v>52.887139923920969</v>
      </c>
      <c r="BF129" s="20">
        <v>52.887139923920969</v>
      </c>
      <c r="BG129" s="20">
        <v>52.887139923920969</v>
      </c>
      <c r="BH129" s="20">
        <v>52.887139923920969</v>
      </c>
      <c r="BI129" s="20">
        <v>52.887139923920969</v>
      </c>
      <c r="BJ129" s="20">
        <v>52.887139923920969</v>
      </c>
      <c r="BK129" s="20">
        <v>52.887139923920969</v>
      </c>
      <c r="BL129" s="20">
        <v>52.887139923920969</v>
      </c>
      <c r="BM129" s="20">
        <v>52.887139923920969</v>
      </c>
    </row>
    <row r="130" spans="1:65">
      <c r="A130" s="22">
        <v>0.6</v>
      </c>
      <c r="B130" s="20">
        <f ca="1"/>
        <v>2026.2996345917479</v>
      </c>
      <c r="C130" s="20" cm="1">
        <f t="array" ref="C130:AF130">$A130*Total_Maximum_Demand__MVA____Option_3_Winter_POE50</f>
        <v>27.018666698886118</v>
      </c>
      <c r="D130" s="20">
        <v>37.462567584260697</v>
      </c>
      <c r="E130" s="20">
        <v>40.175613818149976</v>
      </c>
      <c r="F130" s="20">
        <v>40.637082835727519</v>
      </c>
      <c r="G130" s="20">
        <v>40.996036500364738</v>
      </c>
      <c r="H130" s="20">
        <v>41.616187266617338</v>
      </c>
      <c r="I130" s="20">
        <v>43.028788810065961</v>
      </c>
      <c r="J130" s="20">
        <v>43.973257589483758</v>
      </c>
      <c r="K130" s="20">
        <v>45.170937720381779</v>
      </c>
      <c r="L130" s="20">
        <v>45.791963079815034</v>
      </c>
      <c r="M130" s="20">
        <v>46.337486959665654</v>
      </c>
      <c r="N130" s="20">
        <v>45.327325571049904</v>
      </c>
      <c r="O130" s="20">
        <v>46.50830649774192</v>
      </c>
      <c r="P130" s="20">
        <v>48.365708309645633</v>
      </c>
      <c r="Q130" s="20">
        <v>46.953852943641472</v>
      </c>
      <c r="R130" s="20">
        <v>46.953852943641472</v>
      </c>
      <c r="S130" s="20">
        <v>46.953852943641472</v>
      </c>
      <c r="T130" s="20">
        <v>46.953852943641472</v>
      </c>
      <c r="U130" s="20">
        <v>46.953852943641472</v>
      </c>
      <c r="V130" s="20">
        <v>46.953852943641472</v>
      </c>
      <c r="W130" s="20">
        <v>46.953852943641472</v>
      </c>
      <c r="X130" s="20">
        <v>46.953852943641472</v>
      </c>
      <c r="Y130" s="20">
        <v>46.953852943641472</v>
      </c>
      <c r="Z130" s="20">
        <v>46.953852943641472</v>
      </c>
      <c r="AA130" s="20">
        <v>46.953852943641472</v>
      </c>
      <c r="AB130" s="20">
        <v>46.953852943641472</v>
      </c>
      <c r="AC130" s="20">
        <v>46.953852943641472</v>
      </c>
      <c r="AD130" s="20">
        <v>46.953852943641472</v>
      </c>
      <c r="AE130" s="20">
        <v>46.953852943641472</v>
      </c>
      <c r="AF130" s="20">
        <v>46.953852943641472</v>
      </c>
      <c r="AH130" s="22">
        <v>0.6</v>
      </c>
      <c r="AI130" s="20">
        <f ca="1"/>
        <v>2026.2996345917479</v>
      </c>
      <c r="AJ130" s="20" cm="1">
        <f t="array" ref="AJ130:BM130">$AH130*Total_Maximum_Demand__MVA____Option_3_Winter_POE10</f>
        <v>28.918666758199617</v>
      </c>
      <c r="AK130" s="20">
        <v>39.230848701279662</v>
      </c>
      <c r="AL130" s="20">
        <v>42.049871817555363</v>
      </c>
      <c r="AM130" s="20">
        <v>42.485029350394136</v>
      </c>
      <c r="AN130" s="20">
        <v>42.760180113159961</v>
      </c>
      <c r="AO130" s="20">
        <v>43.366855472088602</v>
      </c>
      <c r="AP130" s="20">
        <v>44.8015549714911</v>
      </c>
      <c r="AQ130" s="20">
        <v>45.583594561006613</v>
      </c>
      <c r="AR130" s="20">
        <v>47.075844495829735</v>
      </c>
      <c r="AS130" s="20">
        <v>51.614589924410637</v>
      </c>
      <c r="AT130" s="20">
        <v>47.869757413176892</v>
      </c>
      <c r="AU130" s="20">
        <v>47.136322087253824</v>
      </c>
      <c r="AV130" s="20">
        <v>48.123231580699262</v>
      </c>
      <c r="AW130" s="20">
        <v>50.283159227234876</v>
      </c>
      <c r="AX130" s="20">
        <v>48.818898391311656</v>
      </c>
      <c r="AY130" s="20">
        <v>48.818898391311656</v>
      </c>
      <c r="AZ130" s="20">
        <v>48.818898391311656</v>
      </c>
      <c r="BA130" s="20">
        <v>48.818898391311656</v>
      </c>
      <c r="BB130" s="20">
        <v>48.818898391311656</v>
      </c>
      <c r="BC130" s="20">
        <v>48.818898391311656</v>
      </c>
      <c r="BD130" s="20">
        <v>48.818898391311656</v>
      </c>
      <c r="BE130" s="20">
        <v>48.818898391311656</v>
      </c>
      <c r="BF130" s="20">
        <v>48.818898391311656</v>
      </c>
      <c r="BG130" s="20">
        <v>48.818898391311656</v>
      </c>
      <c r="BH130" s="20">
        <v>48.818898391311656</v>
      </c>
      <c r="BI130" s="20">
        <v>48.818898391311656</v>
      </c>
      <c r="BJ130" s="20">
        <v>48.818898391311656</v>
      </c>
      <c r="BK130" s="20">
        <v>48.818898391311656</v>
      </c>
      <c r="BL130" s="20">
        <v>48.818898391311656</v>
      </c>
      <c r="BM130" s="20">
        <v>48.818898391311656</v>
      </c>
    </row>
    <row r="131" spans="1:65">
      <c r="A131" s="22">
        <v>0.55000000000000104</v>
      </c>
      <c r="B131" s="20">
        <f ca="1"/>
        <v>2598.4068209497577</v>
      </c>
      <c r="C131" s="20" cm="1">
        <f t="array" ref="C131:AF131">$A131*Total_Maximum_Demand__MVA____Option_3_Winter_POE50</f>
        <v>24.767111140645657</v>
      </c>
      <c r="D131" s="20">
        <v>34.340686952239039</v>
      </c>
      <c r="E131" s="20">
        <v>36.827645999970883</v>
      </c>
      <c r="F131" s="20">
        <v>37.25065926608363</v>
      </c>
      <c r="G131" s="20">
        <v>37.579700125334419</v>
      </c>
      <c r="H131" s="20">
        <v>38.148171661065966</v>
      </c>
      <c r="I131" s="20">
        <v>39.443056409227211</v>
      </c>
      <c r="J131" s="20">
        <v>40.308819457026857</v>
      </c>
      <c r="K131" s="20">
        <v>41.406692910350039</v>
      </c>
      <c r="L131" s="20">
        <v>41.975966156497194</v>
      </c>
      <c r="M131" s="20">
        <v>42.476029713026932</v>
      </c>
      <c r="N131" s="20">
        <v>41.550048440129153</v>
      </c>
      <c r="O131" s="20">
        <v>42.632614289596837</v>
      </c>
      <c r="P131" s="20">
        <v>44.335232617175251</v>
      </c>
      <c r="Q131" s="20">
        <v>43.041031865004769</v>
      </c>
      <c r="R131" s="20">
        <v>43.041031865004769</v>
      </c>
      <c r="S131" s="20">
        <v>43.041031865004769</v>
      </c>
      <c r="T131" s="20">
        <v>43.041031865004769</v>
      </c>
      <c r="U131" s="20">
        <v>43.041031865004769</v>
      </c>
      <c r="V131" s="20">
        <v>43.041031865004769</v>
      </c>
      <c r="W131" s="20">
        <v>43.041031865004769</v>
      </c>
      <c r="X131" s="20">
        <v>43.041031865004769</v>
      </c>
      <c r="Y131" s="20">
        <v>43.041031865004769</v>
      </c>
      <c r="Z131" s="20">
        <v>43.041031865004769</v>
      </c>
      <c r="AA131" s="20">
        <v>43.041031865004769</v>
      </c>
      <c r="AB131" s="20">
        <v>43.041031865004769</v>
      </c>
      <c r="AC131" s="20">
        <v>43.041031865004769</v>
      </c>
      <c r="AD131" s="20">
        <v>43.041031865004769</v>
      </c>
      <c r="AE131" s="20">
        <v>43.041031865004769</v>
      </c>
      <c r="AF131" s="20">
        <v>43.041031865004769</v>
      </c>
      <c r="AH131" s="22">
        <v>0.55000000000000104</v>
      </c>
      <c r="AI131" s="20">
        <f ca="1"/>
        <v>2598.4068209497577</v>
      </c>
      <c r="AJ131" s="20" cm="1">
        <f t="array" ref="AJ131:BM131">$AH131*Total_Maximum_Demand__MVA____Option_3_Winter_POE10</f>
        <v>26.508777861683033</v>
      </c>
      <c r="AK131" s="20">
        <v>35.961611309506424</v>
      </c>
      <c r="AL131" s="20">
        <v>38.545715832759157</v>
      </c>
      <c r="AM131" s="20">
        <v>38.944610237861362</v>
      </c>
      <c r="AN131" s="20">
        <v>39.196831770396706</v>
      </c>
      <c r="AO131" s="20">
        <v>39.752950849414631</v>
      </c>
      <c r="AP131" s="20">
        <v>41.068092057200253</v>
      </c>
      <c r="AQ131" s="20">
        <v>41.784961680922812</v>
      </c>
      <c r="AR131" s="20">
        <v>43.152857454510674</v>
      </c>
      <c r="AS131" s="20">
        <v>47.31337409737651</v>
      </c>
      <c r="AT131" s="20">
        <v>43.880610962078904</v>
      </c>
      <c r="AU131" s="20">
        <v>43.208295246649421</v>
      </c>
      <c r="AV131" s="20">
        <v>44.112962282307741</v>
      </c>
      <c r="AW131" s="20">
        <v>46.092895958298726</v>
      </c>
      <c r="AX131" s="20">
        <v>44.750656858702442</v>
      </c>
      <c r="AY131" s="20">
        <v>44.750656858702442</v>
      </c>
      <c r="AZ131" s="20">
        <v>44.750656858702442</v>
      </c>
      <c r="BA131" s="20">
        <v>44.750656858702442</v>
      </c>
      <c r="BB131" s="20">
        <v>44.750656858702442</v>
      </c>
      <c r="BC131" s="20">
        <v>44.750656858702442</v>
      </c>
      <c r="BD131" s="20">
        <v>44.750656858702442</v>
      </c>
      <c r="BE131" s="20">
        <v>44.750656858702442</v>
      </c>
      <c r="BF131" s="20">
        <v>44.750656858702442</v>
      </c>
      <c r="BG131" s="20">
        <v>44.750656858702442</v>
      </c>
      <c r="BH131" s="20">
        <v>44.750656858702442</v>
      </c>
      <c r="BI131" s="20">
        <v>44.750656858702442</v>
      </c>
      <c r="BJ131" s="20">
        <v>44.750656858702442</v>
      </c>
      <c r="BK131" s="20">
        <v>44.750656858702442</v>
      </c>
      <c r="BL131" s="20">
        <v>44.750656858702442</v>
      </c>
      <c r="BM131" s="20">
        <v>44.750656858702442</v>
      </c>
    </row>
    <row r="132" spans="1:65">
      <c r="A132" s="22">
        <v>0.500000000000001</v>
      </c>
      <c r="B132" s="20">
        <f ca="1"/>
        <v>3233.5200974417403</v>
      </c>
      <c r="C132" s="20" cm="1">
        <f t="array" ref="C132:AF132">$A132*Total_Maximum_Demand__MVA____Option_3_Winter_POE50</f>
        <v>22.515555582405145</v>
      </c>
      <c r="D132" s="20">
        <v>31.218806320217311</v>
      </c>
      <c r="E132" s="20">
        <v>33.479678181791712</v>
      </c>
      <c r="F132" s="20">
        <v>33.864235696439671</v>
      </c>
      <c r="G132" s="20">
        <v>34.163363750304022</v>
      </c>
      <c r="H132" s="20">
        <v>34.680156055514523</v>
      </c>
      <c r="I132" s="20">
        <v>35.857324008388375</v>
      </c>
      <c r="J132" s="20">
        <v>36.644381324569871</v>
      </c>
      <c r="K132" s="20">
        <v>37.642448100318227</v>
      </c>
      <c r="L132" s="20">
        <v>38.159969233179275</v>
      </c>
      <c r="M132" s="20">
        <v>38.614572466388125</v>
      </c>
      <c r="N132" s="20">
        <v>37.772771309208331</v>
      </c>
      <c r="O132" s="20">
        <v>38.756922081451677</v>
      </c>
      <c r="P132" s="20">
        <v>40.304756924704776</v>
      </c>
      <c r="Q132" s="20">
        <v>39.128210786367973</v>
      </c>
      <c r="R132" s="20">
        <v>39.128210786367973</v>
      </c>
      <c r="S132" s="20">
        <v>39.128210786367973</v>
      </c>
      <c r="T132" s="20">
        <v>39.128210786367973</v>
      </c>
      <c r="U132" s="20">
        <v>39.128210786367973</v>
      </c>
      <c r="V132" s="20">
        <v>39.128210786367973</v>
      </c>
      <c r="W132" s="20">
        <v>39.128210786367973</v>
      </c>
      <c r="X132" s="20">
        <v>39.128210786367973</v>
      </c>
      <c r="Y132" s="20">
        <v>39.128210786367973</v>
      </c>
      <c r="Z132" s="20">
        <v>39.128210786367973</v>
      </c>
      <c r="AA132" s="20">
        <v>39.128210786367973</v>
      </c>
      <c r="AB132" s="20">
        <v>39.128210786367973</v>
      </c>
      <c r="AC132" s="20">
        <v>39.128210786367973</v>
      </c>
      <c r="AD132" s="20">
        <v>39.128210786367973</v>
      </c>
      <c r="AE132" s="20">
        <v>39.128210786367973</v>
      </c>
      <c r="AF132" s="20">
        <v>39.128210786367973</v>
      </c>
      <c r="AH132" s="22">
        <v>0.500000000000001</v>
      </c>
      <c r="AI132" s="20">
        <f ca="1"/>
        <v>3233.5200974417403</v>
      </c>
      <c r="AJ132" s="20" cm="1">
        <f t="array" ref="AJ132:BM132">$AH132*Total_Maximum_Demand__MVA____Option_3_Winter_POE10</f>
        <v>24.098888965166399</v>
      </c>
      <c r="AK132" s="20">
        <v>32.692373917733114</v>
      </c>
      <c r="AL132" s="20">
        <v>35.041559847962873</v>
      </c>
      <c r="AM132" s="20">
        <v>35.404191125328516</v>
      </c>
      <c r="AN132" s="20">
        <v>35.633483427633372</v>
      </c>
      <c r="AO132" s="20">
        <v>36.139046226740575</v>
      </c>
      <c r="AP132" s="20">
        <v>37.334629142909328</v>
      </c>
      <c r="AQ132" s="20">
        <v>37.986328800838926</v>
      </c>
      <c r="AR132" s="20">
        <v>39.229870413191527</v>
      </c>
      <c r="AS132" s="20">
        <v>43.012158270342283</v>
      </c>
      <c r="AT132" s="20">
        <v>39.891464510980825</v>
      </c>
      <c r="AU132" s="20">
        <v>39.280268406044932</v>
      </c>
      <c r="AV132" s="20">
        <v>40.102692983916128</v>
      </c>
      <c r="AW132" s="20">
        <v>41.902632689362484</v>
      </c>
      <c r="AX132" s="20">
        <v>40.682415326093128</v>
      </c>
      <c r="AY132" s="20">
        <v>40.682415326093128</v>
      </c>
      <c r="AZ132" s="20">
        <v>40.682415326093128</v>
      </c>
      <c r="BA132" s="20">
        <v>40.682415326093128</v>
      </c>
      <c r="BB132" s="20">
        <v>40.682415326093128</v>
      </c>
      <c r="BC132" s="20">
        <v>40.682415326093128</v>
      </c>
      <c r="BD132" s="20">
        <v>40.682415326093128</v>
      </c>
      <c r="BE132" s="20">
        <v>40.682415326093128</v>
      </c>
      <c r="BF132" s="20">
        <v>40.682415326093128</v>
      </c>
      <c r="BG132" s="20">
        <v>40.682415326093128</v>
      </c>
      <c r="BH132" s="20">
        <v>40.682415326093128</v>
      </c>
      <c r="BI132" s="20">
        <v>40.682415326093128</v>
      </c>
      <c r="BJ132" s="20">
        <v>40.682415326093128</v>
      </c>
      <c r="BK132" s="20">
        <v>40.682415326093128</v>
      </c>
      <c r="BL132" s="20">
        <v>40.682415326093128</v>
      </c>
      <c r="BM132" s="20">
        <v>40.682415326093128</v>
      </c>
    </row>
    <row r="133" spans="1:65">
      <c r="A133" s="22">
        <v>0.45000000000000101</v>
      </c>
      <c r="B133" s="20">
        <f ca="1"/>
        <v>3775.3130328862349</v>
      </c>
      <c r="C133" s="20" cm="1">
        <f t="array" ref="C133:AF133">$A133*Total_Maximum_Demand__MVA____Option_3_Winter_POE50</f>
        <v>20.264000024164634</v>
      </c>
      <c r="D133" s="20">
        <v>28.096925688195586</v>
      </c>
      <c r="E133" s="20">
        <v>30.131710363612552</v>
      </c>
      <c r="F133" s="20">
        <v>30.477812126795708</v>
      </c>
      <c r="G133" s="20">
        <v>30.747027375273625</v>
      </c>
      <c r="H133" s="20">
        <v>31.212140449963076</v>
      </c>
      <c r="I133" s="20">
        <v>32.271591607549546</v>
      </c>
      <c r="J133" s="20">
        <v>32.979943192112891</v>
      </c>
      <c r="K133" s="20">
        <v>33.878203290286407</v>
      </c>
      <c r="L133" s="20">
        <v>34.343972309861357</v>
      </c>
      <c r="M133" s="20">
        <v>34.753115219749318</v>
      </c>
      <c r="N133" s="20">
        <v>33.995494178287501</v>
      </c>
      <c r="O133" s="20">
        <v>34.881229873306516</v>
      </c>
      <c r="P133" s="20">
        <v>36.274281232234308</v>
      </c>
      <c r="Q133" s="20">
        <v>35.215389707731184</v>
      </c>
      <c r="R133" s="20">
        <v>35.215389707731184</v>
      </c>
      <c r="S133" s="20">
        <v>35.215389707731184</v>
      </c>
      <c r="T133" s="20">
        <v>35.215389707731184</v>
      </c>
      <c r="U133" s="20">
        <v>35.215389707731184</v>
      </c>
      <c r="V133" s="20">
        <v>35.215389707731184</v>
      </c>
      <c r="W133" s="20">
        <v>35.215389707731184</v>
      </c>
      <c r="X133" s="20">
        <v>35.215389707731184</v>
      </c>
      <c r="Y133" s="20">
        <v>35.215389707731184</v>
      </c>
      <c r="Z133" s="20">
        <v>35.215389707731184</v>
      </c>
      <c r="AA133" s="20">
        <v>35.215389707731184</v>
      </c>
      <c r="AB133" s="20">
        <v>35.215389707731184</v>
      </c>
      <c r="AC133" s="20">
        <v>35.215389707731184</v>
      </c>
      <c r="AD133" s="20">
        <v>35.215389707731184</v>
      </c>
      <c r="AE133" s="20">
        <v>35.215389707731184</v>
      </c>
      <c r="AF133" s="20">
        <v>35.215389707731184</v>
      </c>
      <c r="AH133" s="22">
        <v>0.45000000000000101</v>
      </c>
      <c r="AI133" s="20">
        <f ca="1"/>
        <v>3775.3130328862349</v>
      </c>
      <c r="AJ133" s="20" cm="1">
        <f t="array" ref="AJ133:BM133">$AH133*Total_Maximum_Demand__MVA____Option_3_Winter_POE10</f>
        <v>21.689000068649761</v>
      </c>
      <c r="AK133" s="20">
        <v>29.423136525959812</v>
      </c>
      <c r="AL133" s="20">
        <v>31.537403863166592</v>
      </c>
      <c r="AM133" s="20">
        <v>31.863772012795671</v>
      </c>
      <c r="AN133" s="20">
        <v>32.070135084870046</v>
      </c>
      <c r="AO133" s="20">
        <v>32.525141604066526</v>
      </c>
      <c r="AP133" s="20">
        <v>33.601166228618403</v>
      </c>
      <c r="AQ133" s="20">
        <v>34.18769592075504</v>
      </c>
      <c r="AR133" s="20">
        <v>35.306883371872381</v>
      </c>
      <c r="AS133" s="20">
        <v>38.710942443308063</v>
      </c>
      <c r="AT133" s="20">
        <v>35.902318059882752</v>
      </c>
      <c r="AU133" s="20">
        <v>35.352241565440451</v>
      </c>
      <c r="AV133" s="20">
        <v>36.09242368552453</v>
      </c>
      <c r="AW133" s="20">
        <v>37.712369420426242</v>
      </c>
      <c r="AX133" s="20">
        <v>36.614173793483829</v>
      </c>
      <c r="AY133" s="20">
        <v>36.614173793483829</v>
      </c>
      <c r="AZ133" s="20">
        <v>36.614173793483829</v>
      </c>
      <c r="BA133" s="20">
        <v>36.614173793483829</v>
      </c>
      <c r="BB133" s="20">
        <v>36.614173793483829</v>
      </c>
      <c r="BC133" s="20">
        <v>36.614173793483829</v>
      </c>
      <c r="BD133" s="20">
        <v>36.614173793483829</v>
      </c>
      <c r="BE133" s="20">
        <v>36.614173793483829</v>
      </c>
      <c r="BF133" s="20">
        <v>36.614173793483829</v>
      </c>
      <c r="BG133" s="20">
        <v>36.614173793483829</v>
      </c>
      <c r="BH133" s="20">
        <v>36.614173793483829</v>
      </c>
      <c r="BI133" s="20">
        <v>36.614173793483829</v>
      </c>
      <c r="BJ133" s="20">
        <v>36.614173793483829</v>
      </c>
      <c r="BK133" s="20">
        <v>36.614173793483829</v>
      </c>
      <c r="BL133" s="20">
        <v>36.614173793483829</v>
      </c>
      <c r="BM133" s="20">
        <v>36.614173793483829</v>
      </c>
    </row>
    <row r="134" spans="1:65">
      <c r="A134" s="22">
        <v>0.40000000000000102</v>
      </c>
      <c r="B134" s="20">
        <f ca="1"/>
        <v>4072.8087697924002</v>
      </c>
      <c r="C134" s="20" cm="1">
        <f t="array" ref="C134:AF134">$A134*Total_Maximum_Demand__MVA____Option_3_Winter_POE50</f>
        <v>18.012444465924126</v>
      </c>
      <c r="D134" s="20">
        <v>24.975045056173862</v>
      </c>
      <c r="E134" s="20">
        <v>26.783742545433388</v>
      </c>
      <c r="F134" s="20">
        <v>27.091388557151749</v>
      </c>
      <c r="G134" s="20">
        <v>27.330691000243231</v>
      </c>
      <c r="H134" s="20">
        <v>27.744124844411633</v>
      </c>
      <c r="I134" s="20">
        <v>28.685859206710717</v>
      </c>
      <c r="J134" s="20">
        <v>29.315505059655916</v>
      </c>
      <c r="K134" s="20">
        <v>30.113958480254595</v>
      </c>
      <c r="L134" s="20">
        <v>30.527975386543435</v>
      </c>
      <c r="M134" s="20">
        <v>30.891657973110515</v>
      </c>
      <c r="N134" s="20">
        <v>30.218217047366679</v>
      </c>
      <c r="O134" s="20">
        <v>31.005537665161359</v>
      </c>
      <c r="P134" s="20">
        <v>32.243805539763841</v>
      </c>
      <c r="Q134" s="20">
        <v>31.302568629094395</v>
      </c>
      <c r="R134" s="20">
        <v>31.302568629094395</v>
      </c>
      <c r="S134" s="20">
        <v>31.302568629094395</v>
      </c>
      <c r="T134" s="20">
        <v>31.302568629094395</v>
      </c>
      <c r="U134" s="20">
        <v>31.302568629094395</v>
      </c>
      <c r="V134" s="20">
        <v>31.302568629094395</v>
      </c>
      <c r="W134" s="20">
        <v>31.302568629094395</v>
      </c>
      <c r="X134" s="20">
        <v>31.302568629094395</v>
      </c>
      <c r="Y134" s="20">
        <v>31.302568629094395</v>
      </c>
      <c r="Z134" s="20">
        <v>31.302568629094395</v>
      </c>
      <c r="AA134" s="20">
        <v>31.302568629094395</v>
      </c>
      <c r="AB134" s="20">
        <v>31.302568629094395</v>
      </c>
      <c r="AC134" s="20">
        <v>31.302568629094395</v>
      </c>
      <c r="AD134" s="20">
        <v>31.302568629094395</v>
      </c>
      <c r="AE134" s="20">
        <v>31.302568629094395</v>
      </c>
      <c r="AF134" s="20">
        <v>31.302568629094395</v>
      </c>
      <c r="AH134" s="22">
        <v>0.40000000000000102</v>
      </c>
      <c r="AI134" s="20">
        <f ca="1"/>
        <v>4072.8087697924002</v>
      </c>
      <c r="AJ134" s="20" cm="1">
        <f t="array" ref="AJ134:BM134">$AH134*Total_Maximum_Demand__MVA____Option_3_Winter_POE10</f>
        <v>19.279111172133128</v>
      </c>
      <c r="AK134" s="20">
        <v>26.153899134186506</v>
      </c>
      <c r="AL134" s="20">
        <v>28.033247878370315</v>
      </c>
      <c r="AM134" s="20">
        <v>28.323352900262829</v>
      </c>
      <c r="AN134" s="20">
        <v>28.506786742106712</v>
      </c>
      <c r="AO134" s="20">
        <v>28.911236981392477</v>
      </c>
      <c r="AP134" s="20">
        <v>29.867703314327475</v>
      </c>
      <c r="AQ134" s="20">
        <v>30.389063040671157</v>
      </c>
      <c r="AR134" s="20">
        <v>31.383896330553238</v>
      </c>
      <c r="AS134" s="20">
        <v>34.409726616273844</v>
      </c>
      <c r="AT134" s="20">
        <v>31.91317160878468</v>
      </c>
      <c r="AU134" s="20">
        <v>31.424214724835963</v>
      </c>
      <c r="AV134" s="20">
        <v>32.082154387132924</v>
      </c>
      <c r="AW134" s="20">
        <v>33.522106151490007</v>
      </c>
      <c r="AX134" s="20">
        <v>32.545932260874523</v>
      </c>
      <c r="AY134" s="20">
        <v>32.545932260874523</v>
      </c>
      <c r="AZ134" s="20">
        <v>32.545932260874523</v>
      </c>
      <c r="BA134" s="20">
        <v>32.545932260874523</v>
      </c>
      <c r="BB134" s="20">
        <v>32.545932260874523</v>
      </c>
      <c r="BC134" s="20">
        <v>32.545932260874523</v>
      </c>
      <c r="BD134" s="20">
        <v>32.545932260874523</v>
      </c>
      <c r="BE134" s="20">
        <v>32.545932260874523</v>
      </c>
      <c r="BF134" s="20">
        <v>32.545932260874523</v>
      </c>
      <c r="BG134" s="20">
        <v>32.545932260874523</v>
      </c>
      <c r="BH134" s="20">
        <v>32.545932260874523</v>
      </c>
      <c r="BI134" s="20">
        <v>32.545932260874523</v>
      </c>
      <c r="BJ134" s="20">
        <v>32.545932260874523</v>
      </c>
      <c r="BK134" s="20">
        <v>32.545932260874523</v>
      </c>
      <c r="BL134" s="20">
        <v>32.545932260874523</v>
      </c>
      <c r="BM134" s="20">
        <v>32.545932260874523</v>
      </c>
    </row>
    <row r="135" spans="1:65">
      <c r="A135" s="22">
        <v>0.35000000000000098</v>
      </c>
      <c r="B135" s="20">
        <f ca="1"/>
        <v>4198.8209500603461</v>
      </c>
      <c r="C135" s="20" cm="1">
        <f t="array" ref="C135:AF135">$A135*Total_Maximum_Demand__MVA____Option_3_Winter_POE50</f>
        <v>15.760888907683613</v>
      </c>
      <c r="D135" s="20">
        <v>21.853164424152133</v>
      </c>
      <c r="E135" s="20">
        <v>23.43577472725422</v>
      </c>
      <c r="F135" s="20">
        <v>23.704964987507786</v>
      </c>
      <c r="G135" s="20">
        <v>23.914354625212834</v>
      </c>
      <c r="H135" s="20">
        <v>24.276109238860183</v>
      </c>
      <c r="I135" s="20">
        <v>25.100126805871884</v>
      </c>
      <c r="J135" s="20">
        <v>25.651066927198933</v>
      </c>
      <c r="K135" s="20">
        <v>26.349713670222776</v>
      </c>
      <c r="L135" s="20">
        <v>26.711978463225513</v>
      </c>
      <c r="M135" s="20">
        <v>27.030200726471708</v>
      </c>
      <c r="N135" s="20">
        <v>26.440939916445849</v>
      </c>
      <c r="O135" s="20">
        <v>27.129845457016195</v>
      </c>
      <c r="P135" s="20">
        <v>28.213329847293366</v>
      </c>
      <c r="Q135" s="20">
        <v>27.389747550457603</v>
      </c>
      <c r="R135" s="20">
        <v>27.389747550457603</v>
      </c>
      <c r="S135" s="20">
        <v>27.389747550457603</v>
      </c>
      <c r="T135" s="20">
        <v>27.389747550457603</v>
      </c>
      <c r="U135" s="20">
        <v>27.389747550457603</v>
      </c>
      <c r="V135" s="20">
        <v>27.389747550457603</v>
      </c>
      <c r="W135" s="20">
        <v>27.389747550457603</v>
      </c>
      <c r="X135" s="20">
        <v>27.389747550457603</v>
      </c>
      <c r="Y135" s="20">
        <v>27.389747550457603</v>
      </c>
      <c r="Z135" s="20">
        <v>27.389747550457603</v>
      </c>
      <c r="AA135" s="20">
        <v>27.389747550457603</v>
      </c>
      <c r="AB135" s="20">
        <v>27.389747550457603</v>
      </c>
      <c r="AC135" s="20">
        <v>27.389747550457603</v>
      </c>
      <c r="AD135" s="20">
        <v>27.389747550457603</v>
      </c>
      <c r="AE135" s="20">
        <v>27.389747550457603</v>
      </c>
      <c r="AF135" s="20">
        <v>27.389747550457603</v>
      </c>
      <c r="AH135" s="22">
        <v>0.35000000000000098</v>
      </c>
      <c r="AI135" s="20">
        <f ca="1"/>
        <v>4198.8209500603461</v>
      </c>
      <c r="AJ135" s="20" cm="1">
        <f t="array" ref="AJ135:BM135">$AH135*Total_Maximum_Demand__MVA____Option_3_Winter_POE10</f>
        <v>16.86922227561649</v>
      </c>
      <c r="AK135" s="20">
        <v>22.884661742413201</v>
      </c>
      <c r="AL135" s="20">
        <v>24.52909189357403</v>
      </c>
      <c r="AM135" s="20">
        <v>24.782933787729981</v>
      </c>
      <c r="AN135" s="20">
        <v>24.943438399343382</v>
      </c>
      <c r="AO135" s="20">
        <v>25.297332358718425</v>
      </c>
      <c r="AP135" s="20">
        <v>26.13424040003655</v>
      </c>
      <c r="AQ135" s="20">
        <v>26.590430160587267</v>
      </c>
      <c r="AR135" s="20">
        <v>27.460909289234092</v>
      </c>
      <c r="AS135" s="20">
        <v>30.108510789239624</v>
      </c>
      <c r="AT135" s="20">
        <v>27.9240251576866</v>
      </c>
      <c r="AU135" s="20">
        <v>27.496187884231475</v>
      </c>
      <c r="AV135" s="20">
        <v>28.071885088741315</v>
      </c>
      <c r="AW135" s="20">
        <v>29.331842882553762</v>
      </c>
      <c r="AX135" s="20">
        <v>28.477690728265216</v>
      </c>
      <c r="AY135" s="20">
        <v>28.477690728265216</v>
      </c>
      <c r="AZ135" s="20">
        <v>28.477690728265216</v>
      </c>
      <c r="BA135" s="20">
        <v>28.477690728265216</v>
      </c>
      <c r="BB135" s="20">
        <v>28.477690728265216</v>
      </c>
      <c r="BC135" s="20">
        <v>28.477690728265216</v>
      </c>
      <c r="BD135" s="20">
        <v>28.477690728265216</v>
      </c>
      <c r="BE135" s="20">
        <v>28.477690728265216</v>
      </c>
      <c r="BF135" s="20">
        <v>28.477690728265216</v>
      </c>
      <c r="BG135" s="20">
        <v>28.477690728265216</v>
      </c>
      <c r="BH135" s="20">
        <v>28.477690728265216</v>
      </c>
      <c r="BI135" s="20">
        <v>28.477690728265216</v>
      </c>
      <c r="BJ135" s="20">
        <v>28.477690728265216</v>
      </c>
      <c r="BK135" s="20">
        <v>28.477690728265216</v>
      </c>
      <c r="BL135" s="20">
        <v>28.477690728265216</v>
      </c>
      <c r="BM135" s="20">
        <v>28.477690728265216</v>
      </c>
    </row>
    <row r="136" spans="1:65">
      <c r="A136" s="22">
        <v>0.30000000000000099</v>
      </c>
      <c r="B136" s="20">
        <f ca="1"/>
        <v>4271.337393422089</v>
      </c>
      <c r="C136" s="20" cm="1">
        <f t="array" ref="C136:AF136">$A136*Total_Maximum_Demand__MVA____Option_3_Winter_POE50</f>
        <v>13.509333349443104</v>
      </c>
      <c r="D136" s="20">
        <v>18.731283792130409</v>
      </c>
      <c r="E136" s="20">
        <v>20.087806909075056</v>
      </c>
      <c r="F136" s="20">
        <v>20.318541417863827</v>
      </c>
      <c r="G136" s="20">
        <v>20.498018250182437</v>
      </c>
      <c r="H136" s="20">
        <v>20.80809363330874</v>
      </c>
      <c r="I136" s="20">
        <v>21.514394405033052</v>
      </c>
      <c r="J136" s="20">
        <v>21.986628794741954</v>
      </c>
      <c r="K136" s="20">
        <v>22.585468860190964</v>
      </c>
      <c r="L136" s="20">
        <v>22.895981539907595</v>
      </c>
      <c r="M136" s="20">
        <v>23.168743479832905</v>
      </c>
      <c r="N136" s="20">
        <v>22.663662785525027</v>
      </c>
      <c r="O136" s="20">
        <v>23.254153248871035</v>
      </c>
      <c r="P136" s="20">
        <v>24.182854154822898</v>
      </c>
      <c r="Q136" s="20">
        <v>23.476926471820814</v>
      </c>
      <c r="R136" s="20">
        <v>23.476926471820814</v>
      </c>
      <c r="S136" s="20">
        <v>23.476926471820814</v>
      </c>
      <c r="T136" s="20">
        <v>23.476926471820814</v>
      </c>
      <c r="U136" s="20">
        <v>23.476926471820814</v>
      </c>
      <c r="V136" s="20">
        <v>23.476926471820814</v>
      </c>
      <c r="W136" s="20">
        <v>23.476926471820814</v>
      </c>
      <c r="X136" s="20">
        <v>23.476926471820814</v>
      </c>
      <c r="Y136" s="20">
        <v>23.476926471820814</v>
      </c>
      <c r="Z136" s="20">
        <v>23.476926471820814</v>
      </c>
      <c r="AA136" s="20">
        <v>23.476926471820814</v>
      </c>
      <c r="AB136" s="20">
        <v>23.476926471820814</v>
      </c>
      <c r="AC136" s="20">
        <v>23.476926471820814</v>
      </c>
      <c r="AD136" s="20">
        <v>23.476926471820814</v>
      </c>
      <c r="AE136" s="20">
        <v>23.476926471820814</v>
      </c>
      <c r="AF136" s="20">
        <v>23.476926471820814</v>
      </c>
      <c r="AH136" s="22">
        <v>0.30000000000000099</v>
      </c>
      <c r="AI136" s="20">
        <f ca="1"/>
        <v>4271.337393422089</v>
      </c>
      <c r="AJ136" s="20" cm="1">
        <f t="array" ref="AJ136:BM136">$AH136*Total_Maximum_Demand__MVA____Option_3_Winter_POE10</f>
        <v>14.459333379099856</v>
      </c>
      <c r="AK136" s="20">
        <v>19.615424350639895</v>
      </c>
      <c r="AL136" s="20">
        <v>21.024935908777749</v>
      </c>
      <c r="AM136" s="20">
        <v>21.242514675197135</v>
      </c>
      <c r="AN136" s="20">
        <v>21.380090056580052</v>
      </c>
      <c r="AO136" s="20">
        <v>21.683427736044376</v>
      </c>
      <c r="AP136" s="20">
        <v>22.400777485745625</v>
      </c>
      <c r="AQ136" s="20">
        <v>22.791797280503385</v>
      </c>
      <c r="AR136" s="20">
        <v>23.537922247914945</v>
      </c>
      <c r="AS136" s="20">
        <v>25.807294962205404</v>
      </c>
      <c r="AT136" s="20">
        <v>23.934878706588528</v>
      </c>
      <c r="AU136" s="20">
        <v>23.56816104362699</v>
      </c>
      <c r="AV136" s="20">
        <v>24.061615790349709</v>
      </c>
      <c r="AW136" s="20">
        <v>25.141579613617523</v>
      </c>
      <c r="AX136" s="20">
        <v>24.40944919565591</v>
      </c>
      <c r="AY136" s="20">
        <v>24.40944919565591</v>
      </c>
      <c r="AZ136" s="20">
        <v>24.40944919565591</v>
      </c>
      <c r="BA136" s="20">
        <v>24.40944919565591</v>
      </c>
      <c r="BB136" s="20">
        <v>24.40944919565591</v>
      </c>
      <c r="BC136" s="20">
        <v>24.40944919565591</v>
      </c>
      <c r="BD136" s="20">
        <v>24.40944919565591</v>
      </c>
      <c r="BE136" s="20">
        <v>24.40944919565591</v>
      </c>
      <c r="BF136" s="20">
        <v>24.40944919565591</v>
      </c>
      <c r="BG136" s="20">
        <v>24.40944919565591</v>
      </c>
      <c r="BH136" s="20">
        <v>24.40944919565591</v>
      </c>
      <c r="BI136" s="20">
        <v>24.40944919565591</v>
      </c>
      <c r="BJ136" s="20">
        <v>24.40944919565591</v>
      </c>
      <c r="BK136" s="20">
        <v>24.40944919565591</v>
      </c>
      <c r="BL136" s="20">
        <v>24.40944919565591</v>
      </c>
      <c r="BM136" s="20">
        <v>24.40944919565591</v>
      </c>
    </row>
    <row r="137" spans="1:65">
      <c r="A137" s="22">
        <v>0.250000000000001</v>
      </c>
      <c r="B137" s="20">
        <f ca="1"/>
        <v>4321.8611449446144</v>
      </c>
      <c r="C137" s="20" cm="1">
        <f t="array" ref="C137:AF137">$A137*Total_Maximum_Demand__MVA____Option_3_Winter_POE50</f>
        <v>11.257777791202594</v>
      </c>
      <c r="D137" s="20">
        <v>15.609403160108686</v>
      </c>
      <c r="E137" s="20">
        <v>16.739839090895892</v>
      </c>
      <c r="F137" s="20">
        <v>16.932117848219868</v>
      </c>
      <c r="G137" s="20">
        <v>17.081681875152043</v>
      </c>
      <c r="H137" s="20">
        <v>17.340078027757297</v>
      </c>
      <c r="I137" s="20">
        <v>17.928662004194223</v>
      </c>
      <c r="J137" s="20">
        <v>18.322190662284974</v>
      </c>
      <c r="K137" s="20">
        <v>18.821224050159149</v>
      </c>
      <c r="L137" s="20">
        <v>19.079984616589673</v>
      </c>
      <c r="M137" s="20">
        <v>19.307286233194102</v>
      </c>
      <c r="N137" s="20">
        <v>18.886385654604201</v>
      </c>
      <c r="O137" s="20">
        <v>19.378461040725877</v>
      </c>
      <c r="P137" s="20">
        <v>20.152378462352431</v>
      </c>
      <c r="Q137" s="20">
        <v>19.564105393184025</v>
      </c>
      <c r="R137" s="20">
        <v>19.564105393184025</v>
      </c>
      <c r="S137" s="20">
        <v>19.564105393184025</v>
      </c>
      <c r="T137" s="20">
        <v>19.564105393184025</v>
      </c>
      <c r="U137" s="20">
        <v>19.564105393184025</v>
      </c>
      <c r="V137" s="20">
        <v>19.564105393184025</v>
      </c>
      <c r="W137" s="20">
        <v>19.564105393184025</v>
      </c>
      <c r="X137" s="20">
        <v>19.564105393184025</v>
      </c>
      <c r="Y137" s="20">
        <v>19.564105393184025</v>
      </c>
      <c r="Z137" s="20">
        <v>19.564105393184025</v>
      </c>
      <c r="AA137" s="20">
        <v>19.564105393184025</v>
      </c>
      <c r="AB137" s="20">
        <v>19.564105393184025</v>
      </c>
      <c r="AC137" s="20">
        <v>19.564105393184025</v>
      </c>
      <c r="AD137" s="20">
        <v>19.564105393184025</v>
      </c>
      <c r="AE137" s="20">
        <v>19.564105393184025</v>
      </c>
      <c r="AF137" s="20">
        <v>19.564105393184025</v>
      </c>
      <c r="AH137" s="22">
        <v>0.250000000000001</v>
      </c>
      <c r="AI137" s="20">
        <f ca="1"/>
        <v>4321.8611449446144</v>
      </c>
      <c r="AJ137" s="20" cm="1">
        <f t="array" ref="AJ137:BM137">$AH137*Total_Maximum_Demand__MVA____Option_3_Winter_POE10</f>
        <v>12.049444482583223</v>
      </c>
      <c r="AK137" s="20">
        <v>16.346186958866589</v>
      </c>
      <c r="AL137" s="20">
        <v>17.520779923981472</v>
      </c>
      <c r="AM137" s="20">
        <v>17.702095562664294</v>
      </c>
      <c r="AN137" s="20">
        <v>17.816741713816722</v>
      </c>
      <c r="AO137" s="20">
        <v>18.069523113370323</v>
      </c>
      <c r="AP137" s="20">
        <v>18.6673145714547</v>
      </c>
      <c r="AQ137" s="20">
        <v>18.993164400419499</v>
      </c>
      <c r="AR137" s="20">
        <v>19.614935206595803</v>
      </c>
      <c r="AS137" s="20">
        <v>21.506079135171184</v>
      </c>
      <c r="AT137" s="20">
        <v>19.945732255490451</v>
      </c>
      <c r="AU137" s="20">
        <v>19.640134203022505</v>
      </c>
      <c r="AV137" s="20">
        <v>20.051346491958107</v>
      </c>
      <c r="AW137" s="20">
        <v>20.951316344681285</v>
      </c>
      <c r="AX137" s="20">
        <v>20.341207663046607</v>
      </c>
      <c r="AY137" s="20">
        <v>20.341207663046607</v>
      </c>
      <c r="AZ137" s="20">
        <v>20.341207663046607</v>
      </c>
      <c r="BA137" s="20">
        <v>20.341207663046607</v>
      </c>
      <c r="BB137" s="20">
        <v>20.341207663046607</v>
      </c>
      <c r="BC137" s="20">
        <v>20.341207663046607</v>
      </c>
      <c r="BD137" s="20">
        <v>20.341207663046607</v>
      </c>
      <c r="BE137" s="20">
        <v>20.341207663046607</v>
      </c>
      <c r="BF137" s="20">
        <v>20.341207663046607</v>
      </c>
      <c r="BG137" s="20">
        <v>20.341207663046607</v>
      </c>
      <c r="BH137" s="20">
        <v>20.341207663046607</v>
      </c>
      <c r="BI137" s="20">
        <v>20.341207663046607</v>
      </c>
      <c r="BJ137" s="20">
        <v>20.341207663046607</v>
      </c>
      <c r="BK137" s="20">
        <v>20.341207663046607</v>
      </c>
      <c r="BL137" s="20">
        <v>20.341207663046607</v>
      </c>
      <c r="BM137" s="20">
        <v>20.341207663046607</v>
      </c>
    </row>
    <row r="138" spans="1:65">
      <c r="A138" s="22">
        <v>0.20000000000000101</v>
      </c>
      <c r="B138" s="20">
        <f ca="1"/>
        <v>4353.0669914732325</v>
      </c>
      <c r="C138" s="20" cm="1">
        <f t="array" ref="C138:AF138">$A138*Total_Maximum_Demand__MVA____Option_3_Winter_POE50</f>
        <v>9.0062222329620845</v>
      </c>
      <c r="D138" s="20">
        <v>12.487522528086963</v>
      </c>
      <c r="E138" s="20">
        <v>13.391871272716728</v>
      </c>
      <c r="F138" s="20">
        <v>13.545694278575908</v>
      </c>
      <c r="G138" s="20">
        <v>13.665345500121649</v>
      </c>
      <c r="H138" s="20">
        <v>13.87206242220585</v>
      </c>
      <c r="I138" s="20">
        <v>14.342929603355394</v>
      </c>
      <c r="J138" s="20">
        <v>14.657752529827993</v>
      </c>
      <c r="K138" s="20">
        <v>15.056979240127335</v>
      </c>
      <c r="L138" s="20">
        <v>15.263987693271757</v>
      </c>
      <c r="M138" s="20">
        <v>15.445828986555297</v>
      </c>
      <c r="N138" s="20">
        <v>15.109108523683377</v>
      </c>
      <c r="O138" s="20">
        <v>15.502768832580717</v>
      </c>
      <c r="P138" s="20">
        <v>16.121902769881959</v>
      </c>
      <c r="Q138" s="20">
        <v>15.651284314547237</v>
      </c>
      <c r="R138" s="20">
        <v>15.651284314547237</v>
      </c>
      <c r="S138" s="20">
        <v>15.651284314547237</v>
      </c>
      <c r="T138" s="20">
        <v>15.651284314547237</v>
      </c>
      <c r="U138" s="20">
        <v>15.651284314547237</v>
      </c>
      <c r="V138" s="20">
        <v>15.651284314547237</v>
      </c>
      <c r="W138" s="20">
        <v>15.651284314547237</v>
      </c>
      <c r="X138" s="20">
        <v>15.651284314547237</v>
      </c>
      <c r="Y138" s="20">
        <v>15.651284314547237</v>
      </c>
      <c r="Z138" s="20">
        <v>15.651284314547237</v>
      </c>
      <c r="AA138" s="20">
        <v>15.651284314547237</v>
      </c>
      <c r="AB138" s="20">
        <v>15.651284314547237</v>
      </c>
      <c r="AC138" s="20">
        <v>15.651284314547237</v>
      </c>
      <c r="AD138" s="20">
        <v>15.651284314547237</v>
      </c>
      <c r="AE138" s="20">
        <v>15.651284314547237</v>
      </c>
      <c r="AF138" s="20">
        <v>15.651284314547237</v>
      </c>
      <c r="AH138" s="22">
        <v>0.20000000000000101</v>
      </c>
      <c r="AI138" s="20">
        <f ca="1"/>
        <v>4353.0669914732325</v>
      </c>
      <c r="AJ138" s="20" cm="1">
        <f t="array" ref="AJ138:BM138">$AH138*Total_Maximum_Demand__MVA____Option_3_Winter_POE10</f>
        <v>9.6395555860665887</v>
      </c>
      <c r="AK138" s="20">
        <v>13.076949567093287</v>
      </c>
      <c r="AL138" s="20">
        <v>14.016623939185191</v>
      </c>
      <c r="AM138" s="20">
        <v>14.16167645013145</v>
      </c>
      <c r="AN138" s="20">
        <v>14.253393371053393</v>
      </c>
      <c r="AO138" s="20">
        <v>14.455618490696274</v>
      </c>
      <c r="AP138" s="20">
        <v>14.933851657163775</v>
      </c>
      <c r="AQ138" s="20">
        <v>15.194531520335616</v>
      </c>
      <c r="AR138" s="20">
        <v>15.691948165276658</v>
      </c>
      <c r="AS138" s="20">
        <v>17.204863308136964</v>
      </c>
      <c r="AT138" s="20">
        <v>15.956585804392379</v>
      </c>
      <c r="AU138" s="20">
        <v>15.712107362418021</v>
      </c>
      <c r="AV138" s="20">
        <v>16.041077193566501</v>
      </c>
      <c r="AW138" s="20">
        <v>16.761053075745043</v>
      </c>
      <c r="AX138" s="20">
        <v>16.272966130437304</v>
      </c>
      <c r="AY138" s="20">
        <v>16.272966130437304</v>
      </c>
      <c r="AZ138" s="20">
        <v>16.272966130437304</v>
      </c>
      <c r="BA138" s="20">
        <v>16.272966130437304</v>
      </c>
      <c r="BB138" s="20">
        <v>16.272966130437304</v>
      </c>
      <c r="BC138" s="20">
        <v>16.272966130437304</v>
      </c>
      <c r="BD138" s="20">
        <v>16.272966130437304</v>
      </c>
      <c r="BE138" s="20">
        <v>16.272966130437304</v>
      </c>
      <c r="BF138" s="20">
        <v>16.272966130437304</v>
      </c>
      <c r="BG138" s="20">
        <v>16.272966130437304</v>
      </c>
      <c r="BH138" s="20">
        <v>16.272966130437304</v>
      </c>
      <c r="BI138" s="20">
        <v>16.272966130437304</v>
      </c>
      <c r="BJ138" s="20">
        <v>16.272966130437304</v>
      </c>
      <c r="BK138" s="20">
        <v>16.272966130437304</v>
      </c>
      <c r="BL138" s="20">
        <v>16.272966130437304</v>
      </c>
      <c r="BM138" s="20">
        <v>16.272966130437304</v>
      </c>
    </row>
    <row r="139" spans="1:65">
      <c r="A139" s="22">
        <v>0.15000000000000099</v>
      </c>
      <c r="B139" s="20">
        <f ca="1"/>
        <v>4369.4129110834619</v>
      </c>
      <c r="C139" s="20" cm="1">
        <f t="array" ref="C139:AF139">$A139*Total_Maximum_Demand__MVA____Option_3_Winter_POE50</f>
        <v>6.7546666747215749</v>
      </c>
      <c r="D139" s="20">
        <v>9.3656418960652363</v>
      </c>
      <c r="E139" s="20">
        <v>10.043903454537562</v>
      </c>
      <c r="F139" s="20">
        <v>10.159270708931947</v>
      </c>
      <c r="G139" s="20">
        <v>10.249009125091254</v>
      </c>
      <c r="H139" s="20">
        <v>10.404046816654404</v>
      </c>
      <c r="I139" s="20">
        <v>10.757197202516563</v>
      </c>
      <c r="J139" s="20">
        <v>10.993314397371012</v>
      </c>
      <c r="K139" s="20">
        <v>11.292734430095519</v>
      </c>
      <c r="L139" s="20">
        <v>11.447990769953835</v>
      </c>
      <c r="M139" s="20">
        <v>11.584371739916492</v>
      </c>
      <c r="N139" s="20">
        <v>11.331831392762551</v>
      </c>
      <c r="O139" s="20">
        <v>11.627076624435556</v>
      </c>
      <c r="P139" s="20">
        <v>12.09142707741149</v>
      </c>
      <c r="Q139" s="20">
        <v>11.738463235910446</v>
      </c>
      <c r="R139" s="20">
        <v>11.738463235910446</v>
      </c>
      <c r="S139" s="20">
        <v>11.738463235910446</v>
      </c>
      <c r="T139" s="20">
        <v>11.738463235910446</v>
      </c>
      <c r="U139" s="20">
        <v>11.738463235910446</v>
      </c>
      <c r="V139" s="20">
        <v>11.738463235910446</v>
      </c>
      <c r="W139" s="20">
        <v>11.738463235910446</v>
      </c>
      <c r="X139" s="20">
        <v>11.738463235910446</v>
      </c>
      <c r="Y139" s="20">
        <v>11.738463235910446</v>
      </c>
      <c r="Z139" s="20">
        <v>11.738463235910446</v>
      </c>
      <c r="AA139" s="20">
        <v>11.738463235910446</v>
      </c>
      <c r="AB139" s="20">
        <v>11.738463235910446</v>
      </c>
      <c r="AC139" s="20">
        <v>11.738463235910446</v>
      </c>
      <c r="AD139" s="20">
        <v>11.738463235910446</v>
      </c>
      <c r="AE139" s="20">
        <v>11.738463235910446</v>
      </c>
      <c r="AF139" s="20">
        <v>11.738463235910446</v>
      </c>
      <c r="AH139" s="22">
        <v>0.15000000000000099</v>
      </c>
      <c r="AI139" s="20">
        <f ca="1"/>
        <v>4369.4129110834619</v>
      </c>
      <c r="AJ139" s="20" cm="1">
        <f t="array" ref="AJ139:BM139">$AH139*Total_Maximum_Demand__MVA____Option_3_Winter_POE10</f>
        <v>7.2296666895499531</v>
      </c>
      <c r="AK139" s="20">
        <v>9.8077121753199794</v>
      </c>
      <c r="AL139" s="20">
        <v>10.51246795438891</v>
      </c>
      <c r="AM139" s="20">
        <v>10.621257337598603</v>
      </c>
      <c r="AN139" s="20">
        <v>10.690045028290061</v>
      </c>
      <c r="AO139" s="20">
        <v>10.841713868022223</v>
      </c>
      <c r="AP139" s="20">
        <v>11.20038874287285</v>
      </c>
      <c r="AQ139" s="20">
        <v>11.39589864025173</v>
      </c>
      <c r="AR139" s="20">
        <v>11.768961123957512</v>
      </c>
      <c r="AS139" s="20">
        <v>12.903647481102745</v>
      </c>
      <c r="AT139" s="20">
        <v>11.967439353294303</v>
      </c>
      <c r="AU139" s="20">
        <v>11.784080521813534</v>
      </c>
      <c r="AV139" s="20">
        <v>12.030807895174895</v>
      </c>
      <c r="AW139" s="20">
        <v>12.570789806808802</v>
      </c>
      <c r="AX139" s="20">
        <v>12.204724597827996</v>
      </c>
      <c r="AY139" s="20">
        <v>12.204724597827996</v>
      </c>
      <c r="AZ139" s="20">
        <v>12.204724597827996</v>
      </c>
      <c r="BA139" s="20">
        <v>12.204724597827996</v>
      </c>
      <c r="BB139" s="20">
        <v>12.204724597827996</v>
      </c>
      <c r="BC139" s="20">
        <v>12.204724597827996</v>
      </c>
      <c r="BD139" s="20">
        <v>12.204724597827996</v>
      </c>
      <c r="BE139" s="20">
        <v>12.204724597827996</v>
      </c>
      <c r="BF139" s="20">
        <v>12.204724597827996</v>
      </c>
      <c r="BG139" s="20">
        <v>12.204724597827996</v>
      </c>
      <c r="BH139" s="20">
        <v>12.204724597827996</v>
      </c>
      <c r="BI139" s="20">
        <v>12.204724597827996</v>
      </c>
      <c r="BJ139" s="20">
        <v>12.204724597827996</v>
      </c>
      <c r="BK139" s="20">
        <v>12.204724597827996</v>
      </c>
      <c r="BL139" s="20">
        <v>12.204724597827996</v>
      </c>
      <c r="BM139" s="20">
        <v>12.204724597827996</v>
      </c>
    </row>
    <row r="140" spans="1:65">
      <c r="A140" s="22">
        <v>0.100000000000001</v>
      </c>
      <c r="B140" s="20">
        <f ca="1"/>
        <v>4378.6260657728635</v>
      </c>
      <c r="C140" s="20" cm="1">
        <f t="array" ref="C140:AF140">$A140*Total_Maximum_Demand__MVA____Option_3_Winter_POE50</f>
        <v>4.5031111164810653</v>
      </c>
      <c r="D140" s="20">
        <v>6.2437612640435125</v>
      </c>
      <c r="E140" s="20">
        <v>6.6959356363583966</v>
      </c>
      <c r="F140" s="20">
        <v>6.7728471392879879</v>
      </c>
      <c r="G140" s="20">
        <v>6.8326727500608584</v>
      </c>
      <c r="H140" s="20">
        <v>6.9360312111029598</v>
      </c>
      <c r="I140" s="20">
        <v>7.1714648016777325</v>
      </c>
      <c r="J140" s="20">
        <v>7.328876264914034</v>
      </c>
      <c r="K140" s="20">
        <v>7.5284896200637057</v>
      </c>
      <c r="L140" s="20">
        <v>7.6319938466359165</v>
      </c>
      <c r="M140" s="20">
        <v>7.7229144932776874</v>
      </c>
      <c r="N140" s="20">
        <v>7.5545542618417265</v>
      </c>
      <c r="O140" s="20">
        <v>7.7513844162903975</v>
      </c>
      <c r="P140" s="20">
        <v>8.0609513849410206</v>
      </c>
      <c r="Q140" s="20">
        <v>7.8256421572736574</v>
      </c>
      <c r="R140" s="20">
        <v>7.8256421572736574</v>
      </c>
      <c r="S140" s="20">
        <v>7.8256421572736574</v>
      </c>
      <c r="T140" s="20">
        <v>7.8256421572736574</v>
      </c>
      <c r="U140" s="20">
        <v>7.8256421572736574</v>
      </c>
      <c r="V140" s="20">
        <v>7.8256421572736574</v>
      </c>
      <c r="W140" s="20">
        <v>7.8256421572736574</v>
      </c>
      <c r="X140" s="20">
        <v>7.8256421572736574</v>
      </c>
      <c r="Y140" s="20">
        <v>7.8256421572736574</v>
      </c>
      <c r="Z140" s="20">
        <v>7.8256421572736574</v>
      </c>
      <c r="AA140" s="20">
        <v>7.8256421572736574</v>
      </c>
      <c r="AB140" s="20">
        <v>7.8256421572736574</v>
      </c>
      <c r="AC140" s="20">
        <v>7.8256421572736574</v>
      </c>
      <c r="AD140" s="20">
        <v>7.8256421572736574</v>
      </c>
      <c r="AE140" s="20">
        <v>7.8256421572736574</v>
      </c>
      <c r="AF140" s="20">
        <v>7.8256421572736574</v>
      </c>
      <c r="AH140" s="22">
        <v>0.100000000000001</v>
      </c>
      <c r="AI140" s="20">
        <f ca="1"/>
        <v>4378.6260657728635</v>
      </c>
      <c r="AJ140" s="20" cm="1">
        <f t="array" ref="AJ140:BM140">$AH140*Total_Maximum_Demand__MVA____Option_3_Winter_POE10</f>
        <v>4.8197777930333183</v>
      </c>
      <c r="AK140" s="20">
        <v>6.5384747835466754</v>
      </c>
      <c r="AL140" s="20">
        <v>7.008311969592631</v>
      </c>
      <c r="AM140" s="20">
        <v>7.0808382250657607</v>
      </c>
      <c r="AN140" s="20">
        <v>7.1266966855267322</v>
      </c>
      <c r="AO140" s="20">
        <v>7.2278092453481735</v>
      </c>
      <c r="AP140" s="20">
        <v>7.4669258285819247</v>
      </c>
      <c r="AQ140" s="20">
        <v>7.5972657601678462</v>
      </c>
      <c r="AR140" s="20">
        <v>7.845974082638369</v>
      </c>
      <c r="AS140" s="20">
        <v>8.6024316540685266</v>
      </c>
      <c r="AT140" s="20">
        <v>7.9782929021962294</v>
      </c>
      <c r="AU140" s="20">
        <v>7.8560536812090493</v>
      </c>
      <c r="AV140" s="20">
        <v>8.0205385967832914</v>
      </c>
      <c r="AW140" s="20">
        <v>8.380526537872564</v>
      </c>
      <c r="AX140" s="20">
        <v>8.136483065218691</v>
      </c>
      <c r="AY140" s="20">
        <v>8.136483065218691</v>
      </c>
      <c r="AZ140" s="20">
        <v>8.136483065218691</v>
      </c>
      <c r="BA140" s="20">
        <v>8.136483065218691</v>
      </c>
      <c r="BB140" s="20">
        <v>8.136483065218691</v>
      </c>
      <c r="BC140" s="20">
        <v>8.136483065218691</v>
      </c>
      <c r="BD140" s="20">
        <v>8.136483065218691</v>
      </c>
      <c r="BE140" s="20">
        <v>8.136483065218691</v>
      </c>
      <c r="BF140" s="20">
        <v>8.136483065218691</v>
      </c>
      <c r="BG140" s="20">
        <v>8.136483065218691</v>
      </c>
      <c r="BH140" s="20">
        <v>8.136483065218691</v>
      </c>
      <c r="BI140" s="20">
        <v>8.136483065218691</v>
      </c>
      <c r="BJ140" s="20">
        <v>8.136483065218691</v>
      </c>
      <c r="BK140" s="20">
        <v>8.136483065218691</v>
      </c>
      <c r="BL140" s="20">
        <v>8.136483065218691</v>
      </c>
      <c r="BM140" s="20">
        <v>8.136483065218691</v>
      </c>
    </row>
    <row r="141" spans="1:65">
      <c r="A141" s="22">
        <v>5.0000000000001002E-2</v>
      </c>
      <c r="B141" s="20">
        <f ca="1"/>
        <v>4391.7028014610469</v>
      </c>
      <c r="C141" s="20" cm="1">
        <f t="array" ref="C141:AF141">$A141*Total_Maximum_Demand__MVA____Option_3_Winter_POE50</f>
        <v>2.2515555582405549</v>
      </c>
      <c r="D141" s="20">
        <v>3.1218806320217873</v>
      </c>
      <c r="E141" s="20">
        <v>3.3479678181792321</v>
      </c>
      <c r="F141" s="20">
        <v>3.3864235696440277</v>
      </c>
      <c r="G141" s="20">
        <v>3.4163363750304634</v>
      </c>
      <c r="H141" s="20">
        <v>3.4680156055515146</v>
      </c>
      <c r="I141" s="20">
        <v>3.5857324008389022</v>
      </c>
      <c r="J141" s="20">
        <v>3.6644381324570534</v>
      </c>
      <c r="K141" s="20">
        <v>3.7642448100318902</v>
      </c>
      <c r="L141" s="20">
        <v>3.815996923317996</v>
      </c>
      <c r="M141" s="20">
        <v>3.8614572466388819</v>
      </c>
      <c r="N141" s="20">
        <v>3.777277130920901</v>
      </c>
      <c r="O141" s="20">
        <v>3.8756922081452374</v>
      </c>
      <c r="P141" s="20">
        <v>4.0304756924705503</v>
      </c>
      <c r="Q141" s="20">
        <v>3.9128210786368678</v>
      </c>
      <c r="R141" s="20">
        <v>3.9128210786368678</v>
      </c>
      <c r="S141" s="20">
        <v>3.9128210786368678</v>
      </c>
      <c r="T141" s="20">
        <v>3.9128210786368678</v>
      </c>
      <c r="U141" s="20">
        <v>3.9128210786368678</v>
      </c>
      <c r="V141" s="20">
        <v>3.9128210786368678</v>
      </c>
      <c r="W141" s="20">
        <v>3.9128210786368678</v>
      </c>
      <c r="X141" s="20">
        <v>3.9128210786368678</v>
      </c>
      <c r="Y141" s="20">
        <v>3.9128210786368678</v>
      </c>
      <c r="Z141" s="20">
        <v>3.9128210786368678</v>
      </c>
      <c r="AA141" s="20">
        <v>3.9128210786368678</v>
      </c>
      <c r="AB141" s="20">
        <v>3.9128210786368678</v>
      </c>
      <c r="AC141" s="20">
        <v>3.9128210786368678</v>
      </c>
      <c r="AD141" s="20">
        <v>3.9128210786368678</v>
      </c>
      <c r="AE141" s="20">
        <v>3.9128210786368678</v>
      </c>
      <c r="AF141" s="20">
        <v>3.9128210786368678</v>
      </c>
      <c r="AH141" s="22">
        <v>5.0000000000001002E-2</v>
      </c>
      <c r="AI141" s="20">
        <f ca="1"/>
        <v>4391.7028014610469</v>
      </c>
      <c r="AJ141" s="20" cm="1">
        <f t="array" ref="AJ141:BM141">$AH141*Total_Maximum_Demand__MVA____Option_3_Winter_POE10</f>
        <v>2.4098888965166831</v>
      </c>
      <c r="AK141" s="20">
        <v>3.2692373917733706</v>
      </c>
      <c r="AL141" s="20">
        <v>3.5041559847963506</v>
      </c>
      <c r="AM141" s="20">
        <v>3.5404191125329154</v>
      </c>
      <c r="AN141" s="20">
        <v>3.5633483427634016</v>
      </c>
      <c r="AO141" s="20">
        <v>3.6139046226741227</v>
      </c>
      <c r="AP141" s="20">
        <v>3.7334629142909996</v>
      </c>
      <c r="AQ141" s="20">
        <v>3.7986328800839608</v>
      </c>
      <c r="AR141" s="20">
        <v>3.9229870413192236</v>
      </c>
      <c r="AS141" s="20">
        <v>4.3012158270343059</v>
      </c>
      <c r="AT141" s="20">
        <v>3.9891464510981547</v>
      </c>
      <c r="AU141" s="20">
        <v>3.9280268406045642</v>
      </c>
      <c r="AV141" s="20">
        <v>4.0102692983916857</v>
      </c>
      <c r="AW141" s="20">
        <v>4.1902632689363237</v>
      </c>
      <c r="AX141" s="20">
        <v>4.0682415326093864</v>
      </c>
      <c r="AY141" s="20">
        <v>4.0682415326093864</v>
      </c>
      <c r="AZ141" s="20">
        <v>4.0682415326093864</v>
      </c>
      <c r="BA141" s="20">
        <v>4.0682415326093864</v>
      </c>
      <c r="BB141" s="20">
        <v>4.0682415326093864</v>
      </c>
      <c r="BC141" s="20">
        <v>4.0682415326093864</v>
      </c>
      <c r="BD141" s="20">
        <v>4.0682415326093864</v>
      </c>
      <c r="BE141" s="20">
        <v>4.0682415326093864</v>
      </c>
      <c r="BF141" s="20">
        <v>4.0682415326093864</v>
      </c>
      <c r="BG141" s="20">
        <v>4.0682415326093864</v>
      </c>
      <c r="BH141" s="20">
        <v>4.0682415326093864</v>
      </c>
      <c r="BI141" s="20">
        <v>4.0682415326093864</v>
      </c>
      <c r="BJ141" s="20">
        <v>4.0682415326093864</v>
      </c>
      <c r="BK141" s="20">
        <v>4.0682415326093864</v>
      </c>
      <c r="BL141" s="20">
        <v>4.0682415326093864</v>
      </c>
      <c r="BM141" s="20">
        <v>4.0682415326093864</v>
      </c>
    </row>
    <row r="142" spans="1:65">
      <c r="A142" s="22">
        <v>9.9920072216264108E-16</v>
      </c>
      <c r="B142" s="20">
        <f ca="1"/>
        <v>4391.7028014610469</v>
      </c>
      <c r="C142" s="20" cm="1">
        <f t="array" ref="C142:AF142">$A142*Total_Maximum_Demand__MVA____Option_3_Winter_POE50</f>
        <v>4.4995118795664521E-14</v>
      </c>
      <c r="D142" s="20">
        <v>6.2387707640433396E-14</v>
      </c>
      <c r="E142" s="20">
        <v>6.6905837234038068E-14</v>
      </c>
      <c r="F142" s="20">
        <v>6.7674337526736675E-14</v>
      </c>
      <c r="G142" s="20">
        <v>6.8272115461617408E-14</v>
      </c>
      <c r="H142" s="20">
        <v>6.9304873950766255E-14</v>
      </c>
      <c r="I142" s="20">
        <v>7.1657328088002807E-14</v>
      </c>
      <c r="J142" s="20">
        <v>7.3230184565426681E-14</v>
      </c>
      <c r="K142" s="20">
        <v>7.5224722651615266E-14</v>
      </c>
      <c r="L142" s="20">
        <v>7.6258937630993635E-14</v>
      </c>
      <c r="M142" s="20">
        <v>7.7167417388833143E-14</v>
      </c>
      <c r="N142" s="20">
        <v>7.5485160740490355E-14</v>
      </c>
      <c r="O142" s="20">
        <v>7.7451889065175292E-14</v>
      </c>
      <c r="P142" s="20">
        <v>8.0545084451509281E-14</v>
      </c>
      <c r="Q142" s="20">
        <v>7.8193872949341684E-14</v>
      </c>
      <c r="R142" s="20">
        <v>7.8193872949341684E-14</v>
      </c>
      <c r="S142" s="20">
        <v>7.8193872949341684E-14</v>
      </c>
      <c r="T142" s="20">
        <v>7.8193872949341684E-14</v>
      </c>
      <c r="U142" s="20">
        <v>7.8193872949341684E-14</v>
      </c>
      <c r="V142" s="20">
        <v>7.8193872949341684E-14</v>
      </c>
      <c r="W142" s="20">
        <v>7.8193872949341684E-14</v>
      </c>
      <c r="X142" s="20">
        <v>7.8193872949341684E-14</v>
      </c>
      <c r="Y142" s="20">
        <v>7.8193872949341684E-14</v>
      </c>
      <c r="Z142" s="20">
        <v>7.8193872949341684E-14</v>
      </c>
      <c r="AA142" s="20">
        <v>7.8193872949341684E-14</v>
      </c>
      <c r="AB142" s="20">
        <v>7.8193872949341684E-14</v>
      </c>
      <c r="AC142" s="20">
        <v>7.8193872949341684E-14</v>
      </c>
      <c r="AD142" s="20">
        <v>7.8193872949341684E-14</v>
      </c>
      <c r="AE142" s="20">
        <v>7.8193872949341684E-14</v>
      </c>
      <c r="AF142" s="20">
        <v>7.8193872949341684E-14</v>
      </c>
      <c r="AH142" s="22">
        <v>9.9920072216264108E-16</v>
      </c>
      <c r="AI142" s="20">
        <f ca="1"/>
        <v>4391.7028014610469</v>
      </c>
      <c r="AJ142" s="20" cm="1">
        <f t="array" ref="AJ142:BM142">$AH142*Total_Maximum_Demand__MVA____Option_3_Winter_POE10</f>
        <v>4.8159254514623037E-14</v>
      </c>
      <c r="AK142" s="20">
        <v>6.5332487255619911E-14</v>
      </c>
      <c r="AL142" s="20">
        <v>7.0027103811579673E-14</v>
      </c>
      <c r="AM142" s="20">
        <v>7.0751786680024702E-14</v>
      </c>
      <c r="AN142" s="20">
        <v>7.1210004748123389E-14</v>
      </c>
      <c r="AO142" s="20">
        <v>7.2220322176056361E-14</v>
      </c>
      <c r="AP142" s="20">
        <v>7.4609576802538615E-14</v>
      </c>
      <c r="AQ142" s="20">
        <v>7.5911934340211418E-14</v>
      </c>
      <c r="AR142" s="20">
        <v>7.8397029694415446E-14</v>
      </c>
      <c r="AS142" s="20">
        <v>8.5955559210999484E-14</v>
      </c>
      <c r="AT142" s="20">
        <v>7.9719160294994662E-14</v>
      </c>
      <c r="AU142" s="20">
        <v>7.8497745116124783E-14</v>
      </c>
      <c r="AV142" s="20">
        <v>8.0141279580391199E-14</v>
      </c>
      <c r="AW142" s="20">
        <v>8.3738281687453598E-14</v>
      </c>
      <c r="AX142" s="20">
        <v>8.1299797546305346E-14</v>
      </c>
      <c r="AY142" s="20">
        <v>8.1299797546305346E-14</v>
      </c>
      <c r="AZ142" s="20">
        <v>8.1299797546305346E-14</v>
      </c>
      <c r="BA142" s="20">
        <v>8.1299797546305346E-14</v>
      </c>
      <c r="BB142" s="20">
        <v>8.1299797546305346E-14</v>
      </c>
      <c r="BC142" s="20">
        <v>8.1299797546305346E-14</v>
      </c>
      <c r="BD142" s="20">
        <v>8.1299797546305346E-14</v>
      </c>
      <c r="BE142" s="20">
        <v>8.1299797546305346E-14</v>
      </c>
      <c r="BF142" s="20">
        <v>8.1299797546305346E-14</v>
      </c>
      <c r="BG142" s="20">
        <v>8.1299797546305346E-14</v>
      </c>
      <c r="BH142" s="20">
        <v>8.1299797546305346E-14</v>
      </c>
      <c r="BI142" s="20">
        <v>8.1299797546305346E-14</v>
      </c>
      <c r="BJ142" s="20">
        <v>8.1299797546305346E-14</v>
      </c>
      <c r="BK142" s="20">
        <v>8.1299797546305346E-14</v>
      </c>
      <c r="BL142" s="20">
        <v>8.1299797546305346E-14</v>
      </c>
      <c r="BM142" s="20">
        <v>8.1299797546305346E-14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51.1620994208401</v>
      </c>
      <c r="D147" s="20">
        <v>67.920999846250893</v>
      </c>
      <c r="E147" s="20">
        <v>72.482699730982205</v>
      </c>
      <c r="F147" s="20">
        <v>72.349846666782895</v>
      </c>
      <c r="G147" s="20">
        <v>72.344950376017493</v>
      </c>
      <c r="H147" s="20">
        <v>72.864843150471003</v>
      </c>
      <c r="I147" s="20">
        <v>73.435345932640104</v>
      </c>
      <c r="J147" s="20">
        <v>74.606604927434503</v>
      </c>
      <c r="K147" s="20">
        <v>75.448253148285403</v>
      </c>
      <c r="L147" s="20">
        <v>75.904817928489294</v>
      </c>
      <c r="M147" s="20">
        <v>76.404077508649095</v>
      </c>
      <c r="N147" s="20">
        <v>76.861123848480105</v>
      </c>
      <c r="O147" s="20">
        <v>77.6870061009529</v>
      </c>
      <c r="P147" s="20">
        <v>78.712067389125096</v>
      </c>
      <c r="Q147" s="20">
        <v>78.640417347586393</v>
      </c>
      <c r="R147" s="20">
        <v>78.640417347586393</v>
      </c>
      <c r="S147" s="20">
        <v>78.640417347586393</v>
      </c>
      <c r="T147" s="20">
        <v>78.640417347586393</v>
      </c>
      <c r="U147" s="20">
        <v>78.640417347586393</v>
      </c>
      <c r="V147" s="20">
        <v>78.640417347586393</v>
      </c>
      <c r="W147" s="20">
        <v>78.640417347586393</v>
      </c>
      <c r="X147" s="20">
        <v>78.640417347586393</v>
      </c>
      <c r="Y147" s="20">
        <v>78.640417347586393</v>
      </c>
      <c r="Z147" s="20">
        <v>78.640417347586393</v>
      </c>
      <c r="AA147" s="20">
        <v>78.640417347586393</v>
      </c>
      <c r="AB147" s="20">
        <v>78.640417347586393</v>
      </c>
      <c r="AC147" s="20">
        <v>78.640417347586393</v>
      </c>
      <c r="AD147" s="20">
        <v>78.640417347586393</v>
      </c>
      <c r="AE147" s="20">
        <v>78.640417347586393</v>
      </c>
      <c r="AF147" s="20">
        <v>78.640417347586393</v>
      </c>
      <c r="AG147" s="20"/>
      <c r="AH147" s="22" cm="1">
        <f t="array" ref="AH147:AH170">Percent_MD</f>
        <v>1</v>
      </c>
      <c r="AI147" s="20" cm="1">
        <f t="array" aca="1" ref="AI147:AI170" ca="1">Summer___MD___Hours</f>
        <v>0</v>
      </c>
      <c r="AJ147" s="20" cm="1">
        <f t="array" ref="AJ147:BM147">$AH147*Total_Maximum_Demand__MVA____Option_3_Summer_POE10</f>
        <v>57.028169206781797</v>
      </c>
      <c r="AK147" s="20">
        <v>73.820698151019798</v>
      </c>
      <c r="AL147" s="20">
        <v>78.214544026396197</v>
      </c>
      <c r="AM147" s="20">
        <v>77.950809098795588</v>
      </c>
      <c r="AN147" s="20">
        <v>77.969430061220891</v>
      </c>
      <c r="AO147" s="20">
        <v>78.41991080121791</v>
      </c>
      <c r="AP147" s="20">
        <v>79.609487396904797</v>
      </c>
      <c r="AQ147" s="20">
        <v>80.405240033379499</v>
      </c>
      <c r="AR147" s="20">
        <v>81.184620729364099</v>
      </c>
      <c r="AS147" s="20">
        <v>82.09624792587509</v>
      </c>
      <c r="AT147" s="20">
        <v>82.940562302890001</v>
      </c>
      <c r="AU147" s="20">
        <v>83.760612526140704</v>
      </c>
      <c r="AV147" s="20">
        <v>83.853650750875502</v>
      </c>
      <c r="AW147" s="20">
        <v>84.810881450221999</v>
      </c>
      <c r="AX147" s="20">
        <v>84.084061690674588</v>
      </c>
      <c r="AY147" s="20">
        <v>84.084061690674588</v>
      </c>
      <c r="AZ147" s="20">
        <v>84.084061690674588</v>
      </c>
      <c r="BA147" s="20">
        <v>84.084061690674588</v>
      </c>
      <c r="BB147" s="20">
        <v>84.084061690674588</v>
      </c>
      <c r="BC147" s="20">
        <v>84.084061690674588</v>
      </c>
      <c r="BD147" s="20">
        <v>84.084061690674588</v>
      </c>
      <c r="BE147" s="20">
        <v>84.084061690674588</v>
      </c>
      <c r="BF147" s="20">
        <v>84.084061690674588</v>
      </c>
      <c r="BG147" s="20">
        <v>84.084061690674588</v>
      </c>
      <c r="BH147" s="20">
        <v>84.084061690674588</v>
      </c>
      <c r="BI147" s="20">
        <v>84.084061690674588</v>
      </c>
      <c r="BJ147" s="20">
        <v>84.084061690674588</v>
      </c>
      <c r="BK147" s="20">
        <v>84.084061690674588</v>
      </c>
      <c r="BL147" s="20">
        <v>84.084061690674588</v>
      </c>
      <c r="BM147" s="20">
        <v>84.084061690674588</v>
      </c>
    </row>
    <row r="148" spans="1:65">
      <c r="A148" s="22">
        <v>0.99</v>
      </c>
      <c r="B148" s="20">
        <f ca="1"/>
        <v>0</v>
      </c>
      <c r="C148" s="20" cm="1">
        <f t="array" ref="C148:AF148">$A148*Total_Maximum_Demand__MVA____Option_3_Summer_POE50</f>
        <v>50.6504784266317</v>
      </c>
      <c r="D148" s="20">
        <v>67.241789847788382</v>
      </c>
      <c r="E148" s="20">
        <v>71.757872733672386</v>
      </c>
      <c r="F148" s="20">
        <v>71.626348200115061</v>
      </c>
      <c r="G148" s="20">
        <v>71.621500872257315</v>
      </c>
      <c r="H148" s="20">
        <v>72.136194718966294</v>
      </c>
      <c r="I148" s="20">
        <v>72.700992473313704</v>
      </c>
      <c r="J148" s="20">
        <v>73.860538878160156</v>
      </c>
      <c r="K148" s="20">
        <v>74.693770616802553</v>
      </c>
      <c r="L148" s="20">
        <v>75.145769749204405</v>
      </c>
      <c r="M148" s="20">
        <v>75.64003673356261</v>
      </c>
      <c r="N148" s="20">
        <v>76.092512609995296</v>
      </c>
      <c r="O148" s="20">
        <v>76.910136039943367</v>
      </c>
      <c r="P148" s="20">
        <v>77.924946715233844</v>
      </c>
      <c r="Q148" s="20">
        <v>77.854013174110534</v>
      </c>
      <c r="R148" s="20">
        <v>77.854013174110534</v>
      </c>
      <c r="S148" s="20">
        <v>77.854013174110534</v>
      </c>
      <c r="T148" s="20">
        <v>77.854013174110534</v>
      </c>
      <c r="U148" s="20">
        <v>77.854013174110534</v>
      </c>
      <c r="V148" s="20">
        <v>77.854013174110534</v>
      </c>
      <c r="W148" s="20">
        <v>77.854013174110534</v>
      </c>
      <c r="X148" s="20">
        <v>77.854013174110534</v>
      </c>
      <c r="Y148" s="20">
        <v>77.854013174110534</v>
      </c>
      <c r="Z148" s="20">
        <v>77.854013174110534</v>
      </c>
      <c r="AA148" s="20">
        <v>77.854013174110534</v>
      </c>
      <c r="AB148" s="20">
        <v>77.854013174110534</v>
      </c>
      <c r="AC148" s="20">
        <v>77.854013174110534</v>
      </c>
      <c r="AD148" s="20">
        <v>77.854013174110534</v>
      </c>
      <c r="AE148" s="20">
        <v>77.854013174110534</v>
      </c>
      <c r="AF148" s="20">
        <v>77.854013174110534</v>
      </c>
      <c r="AG148" s="20"/>
      <c r="AH148" s="22">
        <v>0.99</v>
      </c>
      <c r="AI148" s="20">
        <f ca="1"/>
        <v>1.5126571379369724</v>
      </c>
      <c r="AJ148" s="20" cm="1">
        <f t="array" ref="AJ148:BM148">$AH148*Total_Maximum_Demand__MVA____Option_3_Summer_POE10</f>
        <v>56.457887514713981</v>
      </c>
      <c r="AK148" s="20">
        <v>73.082491169509595</v>
      </c>
      <c r="AL148" s="20">
        <v>77.432398586132237</v>
      </c>
      <c r="AM148" s="20">
        <v>77.171301007807628</v>
      </c>
      <c r="AN148" s="20">
        <v>77.189735760608684</v>
      </c>
      <c r="AO148" s="20">
        <v>77.635711693205735</v>
      </c>
      <c r="AP148" s="20">
        <v>78.813392522935743</v>
      </c>
      <c r="AQ148" s="20">
        <v>79.601187633045697</v>
      </c>
      <c r="AR148" s="20">
        <v>80.372774522070458</v>
      </c>
      <c r="AS148" s="20">
        <v>81.275285446616337</v>
      </c>
      <c r="AT148" s="20">
        <v>82.111156679861097</v>
      </c>
      <c r="AU148" s="20">
        <v>82.923006400879302</v>
      </c>
      <c r="AV148" s="20">
        <v>83.015114243366753</v>
      </c>
      <c r="AW148" s="20">
        <v>83.962772635719773</v>
      </c>
      <c r="AX148" s="20">
        <v>83.243221073767842</v>
      </c>
      <c r="AY148" s="20">
        <v>83.243221073767842</v>
      </c>
      <c r="AZ148" s="20">
        <v>83.243221073767842</v>
      </c>
      <c r="BA148" s="20">
        <v>83.243221073767842</v>
      </c>
      <c r="BB148" s="20">
        <v>83.243221073767842</v>
      </c>
      <c r="BC148" s="20">
        <v>83.243221073767842</v>
      </c>
      <c r="BD148" s="20">
        <v>83.243221073767842</v>
      </c>
      <c r="BE148" s="20">
        <v>83.243221073767842</v>
      </c>
      <c r="BF148" s="20">
        <v>83.243221073767842</v>
      </c>
      <c r="BG148" s="20">
        <v>83.243221073767842</v>
      </c>
      <c r="BH148" s="20">
        <v>83.243221073767842</v>
      </c>
      <c r="BI148" s="20">
        <v>83.243221073767842</v>
      </c>
      <c r="BJ148" s="20">
        <v>83.243221073767842</v>
      </c>
      <c r="BK148" s="20">
        <v>83.243221073767842</v>
      </c>
      <c r="BL148" s="20">
        <v>83.243221073767842</v>
      </c>
      <c r="BM148" s="20">
        <v>83.243221073767842</v>
      </c>
    </row>
    <row r="149" spans="1:65">
      <c r="A149" s="22">
        <v>0.98</v>
      </c>
      <c r="B149" s="20">
        <f ca="1"/>
        <v>0</v>
      </c>
      <c r="C149" s="20" cm="1">
        <f t="array" ref="C149:AF149">$A149*Total_Maximum_Demand__MVA____Option_3_Summer_POE50</f>
        <v>50.138857432423301</v>
      </c>
      <c r="D149" s="20">
        <v>66.562579849325871</v>
      </c>
      <c r="E149" s="20">
        <v>71.033045736362553</v>
      </c>
      <c r="F149" s="20">
        <v>70.902849733447241</v>
      </c>
      <c r="G149" s="20">
        <v>70.898051368497136</v>
      </c>
      <c r="H149" s="20">
        <v>71.407546287461585</v>
      </c>
      <c r="I149" s="20">
        <v>71.966639013987304</v>
      </c>
      <c r="J149" s="20">
        <v>73.114472828885809</v>
      </c>
      <c r="K149" s="20">
        <v>73.939288085319689</v>
      </c>
      <c r="L149" s="20">
        <v>74.386721569919501</v>
      </c>
      <c r="M149" s="20">
        <v>74.875995958476111</v>
      </c>
      <c r="N149" s="20">
        <v>75.323901371510502</v>
      </c>
      <c r="O149" s="20">
        <v>76.133265978933835</v>
      </c>
      <c r="P149" s="20">
        <v>77.137826041342592</v>
      </c>
      <c r="Q149" s="20">
        <v>77.067609000634661</v>
      </c>
      <c r="R149" s="20">
        <v>77.067609000634661</v>
      </c>
      <c r="S149" s="20">
        <v>77.067609000634661</v>
      </c>
      <c r="T149" s="20">
        <v>77.067609000634661</v>
      </c>
      <c r="U149" s="20">
        <v>77.067609000634661</v>
      </c>
      <c r="V149" s="20">
        <v>77.067609000634661</v>
      </c>
      <c r="W149" s="20">
        <v>77.067609000634661</v>
      </c>
      <c r="X149" s="20">
        <v>77.067609000634661</v>
      </c>
      <c r="Y149" s="20">
        <v>77.067609000634661</v>
      </c>
      <c r="Z149" s="20">
        <v>77.067609000634661</v>
      </c>
      <c r="AA149" s="20">
        <v>77.067609000634661</v>
      </c>
      <c r="AB149" s="20">
        <v>77.067609000634661</v>
      </c>
      <c r="AC149" s="20">
        <v>77.067609000634661</v>
      </c>
      <c r="AD149" s="20">
        <v>77.067609000634661</v>
      </c>
      <c r="AE149" s="20">
        <v>77.067609000634661</v>
      </c>
      <c r="AF149" s="20">
        <v>77.067609000634661</v>
      </c>
      <c r="AG149" s="20"/>
      <c r="AH149" s="22">
        <v>0.98</v>
      </c>
      <c r="AI149" s="20">
        <f ca="1"/>
        <v>2.2689857069054589</v>
      </c>
      <c r="AJ149" s="20" cm="1">
        <f t="array" ref="AJ149:BM149">$AH149*Total_Maximum_Demand__MVA____Option_3_Summer_POE10</f>
        <v>55.887605822646158</v>
      </c>
      <c r="AK149" s="20">
        <v>72.344284187999406</v>
      </c>
      <c r="AL149" s="20">
        <v>76.650253145868277</v>
      </c>
      <c r="AM149" s="20">
        <v>76.391792916819682</v>
      </c>
      <c r="AN149" s="20">
        <v>76.410041459996478</v>
      </c>
      <c r="AO149" s="20">
        <v>76.851512585193547</v>
      </c>
      <c r="AP149" s="20">
        <v>78.017297648966704</v>
      </c>
      <c r="AQ149" s="20">
        <v>78.797135232711909</v>
      </c>
      <c r="AR149" s="20">
        <v>79.560928314776817</v>
      </c>
      <c r="AS149" s="20">
        <v>80.454322967357584</v>
      </c>
      <c r="AT149" s="20">
        <v>81.281751056832206</v>
      </c>
      <c r="AU149" s="20">
        <v>82.085400275617886</v>
      </c>
      <c r="AV149" s="20">
        <v>82.17657773585799</v>
      </c>
      <c r="AW149" s="20">
        <v>83.114663821217562</v>
      </c>
      <c r="AX149" s="20">
        <v>82.402380456861096</v>
      </c>
      <c r="AY149" s="20">
        <v>82.402380456861096</v>
      </c>
      <c r="AZ149" s="20">
        <v>82.402380456861096</v>
      </c>
      <c r="BA149" s="20">
        <v>82.402380456861096</v>
      </c>
      <c r="BB149" s="20">
        <v>82.402380456861096</v>
      </c>
      <c r="BC149" s="20">
        <v>82.402380456861096</v>
      </c>
      <c r="BD149" s="20">
        <v>82.402380456861096</v>
      </c>
      <c r="BE149" s="20">
        <v>82.402380456861096</v>
      </c>
      <c r="BF149" s="20">
        <v>82.402380456861096</v>
      </c>
      <c r="BG149" s="20">
        <v>82.402380456861096</v>
      </c>
      <c r="BH149" s="20">
        <v>82.402380456861096</v>
      </c>
      <c r="BI149" s="20">
        <v>82.402380456861096</v>
      </c>
      <c r="BJ149" s="20">
        <v>82.402380456861096</v>
      </c>
      <c r="BK149" s="20">
        <v>82.402380456861096</v>
      </c>
      <c r="BL149" s="20">
        <v>82.402380456861096</v>
      </c>
      <c r="BM149" s="20">
        <v>82.402380456861096</v>
      </c>
    </row>
    <row r="150" spans="1:65">
      <c r="A150" s="22">
        <v>0.97</v>
      </c>
      <c r="B150" s="20">
        <f ca="1"/>
        <v>0.37816428448424311</v>
      </c>
      <c r="C150" s="20" cm="1">
        <f t="array" ref="C150:AF150">$A150*Total_Maximum_Demand__MVA____Option_3_Summer_POE50</f>
        <v>49.627236438214894</v>
      </c>
      <c r="D150" s="20">
        <v>65.88336985086336</v>
      </c>
      <c r="E150" s="20">
        <v>70.308218739052734</v>
      </c>
      <c r="F150" s="20">
        <v>70.179351266779406</v>
      </c>
      <c r="G150" s="20">
        <v>70.174601864736971</v>
      </c>
      <c r="H150" s="20">
        <v>70.678897855956876</v>
      </c>
      <c r="I150" s="20">
        <v>71.232285554660905</v>
      </c>
      <c r="J150" s="20">
        <v>72.368406779611462</v>
      </c>
      <c r="K150" s="20">
        <v>73.184805553836838</v>
      </c>
      <c r="L150" s="20">
        <v>73.627673390634612</v>
      </c>
      <c r="M150" s="20">
        <v>74.111955183389625</v>
      </c>
      <c r="N150" s="20">
        <v>74.555290133025693</v>
      </c>
      <c r="O150" s="20">
        <v>75.356395917924317</v>
      </c>
      <c r="P150" s="20">
        <v>76.35070536745134</v>
      </c>
      <c r="Q150" s="20">
        <v>76.281204827158803</v>
      </c>
      <c r="R150" s="20">
        <v>76.281204827158803</v>
      </c>
      <c r="S150" s="20">
        <v>76.281204827158803</v>
      </c>
      <c r="T150" s="20">
        <v>76.281204827158803</v>
      </c>
      <c r="U150" s="20">
        <v>76.281204827158803</v>
      </c>
      <c r="V150" s="20">
        <v>76.281204827158803</v>
      </c>
      <c r="W150" s="20">
        <v>76.281204827158803</v>
      </c>
      <c r="X150" s="20">
        <v>76.281204827158803</v>
      </c>
      <c r="Y150" s="20">
        <v>76.281204827158803</v>
      </c>
      <c r="Z150" s="20">
        <v>76.281204827158803</v>
      </c>
      <c r="AA150" s="20">
        <v>76.281204827158803</v>
      </c>
      <c r="AB150" s="20">
        <v>76.281204827158803</v>
      </c>
      <c r="AC150" s="20">
        <v>76.281204827158803</v>
      </c>
      <c r="AD150" s="20">
        <v>76.281204827158803</v>
      </c>
      <c r="AE150" s="20">
        <v>76.281204827158803</v>
      </c>
      <c r="AF150" s="20">
        <v>76.281204827158803</v>
      </c>
      <c r="AG150" s="20"/>
      <c r="AH150" s="22">
        <v>0.97</v>
      </c>
      <c r="AI150" s="20">
        <f ca="1"/>
        <v>3.7816428448424322</v>
      </c>
      <c r="AJ150" s="20" cm="1">
        <f t="array" ref="AJ150:BM150">$AH150*Total_Maximum_Demand__MVA____Option_3_Summer_POE10</f>
        <v>55.317324130578342</v>
      </c>
      <c r="AK150" s="20">
        <v>71.606077206489203</v>
      </c>
      <c r="AL150" s="20">
        <v>75.868107705604302</v>
      </c>
      <c r="AM150" s="20">
        <v>75.612284825831722</v>
      </c>
      <c r="AN150" s="20">
        <v>75.630347159384257</v>
      </c>
      <c r="AO150" s="20">
        <v>76.067313477181372</v>
      </c>
      <c r="AP150" s="20">
        <v>77.22120277499765</v>
      </c>
      <c r="AQ150" s="20">
        <v>77.993082832378107</v>
      </c>
      <c r="AR150" s="20">
        <v>78.749082107483176</v>
      </c>
      <c r="AS150" s="20">
        <v>79.63336048809883</v>
      </c>
      <c r="AT150" s="20">
        <v>80.452345433803302</v>
      </c>
      <c r="AU150" s="20">
        <v>81.247794150356484</v>
      </c>
      <c r="AV150" s="20">
        <v>81.33804122834924</v>
      </c>
      <c r="AW150" s="20">
        <v>82.266555006715336</v>
      </c>
      <c r="AX150" s="20">
        <v>81.561539839954349</v>
      </c>
      <c r="AY150" s="20">
        <v>81.561539839954349</v>
      </c>
      <c r="AZ150" s="20">
        <v>81.561539839954349</v>
      </c>
      <c r="BA150" s="20">
        <v>81.561539839954349</v>
      </c>
      <c r="BB150" s="20">
        <v>81.561539839954349</v>
      </c>
      <c r="BC150" s="20">
        <v>81.561539839954349</v>
      </c>
      <c r="BD150" s="20">
        <v>81.561539839954349</v>
      </c>
      <c r="BE150" s="20">
        <v>81.561539839954349</v>
      </c>
      <c r="BF150" s="20">
        <v>81.561539839954349</v>
      </c>
      <c r="BG150" s="20">
        <v>81.561539839954349</v>
      </c>
      <c r="BH150" s="20">
        <v>81.561539839954349</v>
      </c>
      <c r="BI150" s="20">
        <v>81.561539839954349</v>
      </c>
      <c r="BJ150" s="20">
        <v>81.561539839954349</v>
      </c>
      <c r="BK150" s="20">
        <v>81.561539839954349</v>
      </c>
      <c r="BL150" s="20">
        <v>81.561539839954349</v>
      </c>
      <c r="BM150" s="20">
        <v>81.561539839954349</v>
      </c>
    </row>
    <row r="151" spans="1:65">
      <c r="A151" s="22">
        <v>0.95</v>
      </c>
      <c r="B151" s="20">
        <f ca="1"/>
        <v>2.2689857069054589</v>
      </c>
      <c r="C151" s="20" cm="1">
        <f t="array" ref="C151:AF151">$A151*Total_Maximum_Demand__MVA____Option_3_Summer_POE50</f>
        <v>48.603994449798094</v>
      </c>
      <c r="D151" s="20">
        <v>64.524949853938352</v>
      </c>
      <c r="E151" s="20">
        <v>68.858564744433096</v>
      </c>
      <c r="F151" s="20">
        <v>68.732354333443752</v>
      </c>
      <c r="G151" s="20">
        <v>68.727702857216613</v>
      </c>
      <c r="H151" s="20">
        <v>69.221600992947444</v>
      </c>
      <c r="I151" s="20">
        <v>69.763578636008091</v>
      </c>
      <c r="J151" s="20">
        <v>70.876274681062782</v>
      </c>
      <c r="K151" s="20">
        <v>71.675840490871124</v>
      </c>
      <c r="L151" s="20">
        <v>72.10957703206482</v>
      </c>
      <c r="M151" s="20">
        <v>72.583873633216641</v>
      </c>
      <c r="N151" s="20">
        <v>73.01806765605609</v>
      </c>
      <c r="O151" s="20">
        <v>73.802655795905252</v>
      </c>
      <c r="P151" s="20">
        <v>74.776464019668836</v>
      </c>
      <c r="Q151" s="20">
        <v>74.708396480207071</v>
      </c>
      <c r="R151" s="20">
        <v>74.708396480207071</v>
      </c>
      <c r="S151" s="20">
        <v>74.708396480207071</v>
      </c>
      <c r="T151" s="20">
        <v>74.708396480207071</v>
      </c>
      <c r="U151" s="20">
        <v>74.708396480207071</v>
      </c>
      <c r="V151" s="20">
        <v>74.708396480207071</v>
      </c>
      <c r="W151" s="20">
        <v>74.708396480207071</v>
      </c>
      <c r="X151" s="20">
        <v>74.708396480207071</v>
      </c>
      <c r="Y151" s="20">
        <v>74.708396480207071</v>
      </c>
      <c r="Z151" s="20">
        <v>74.708396480207071</v>
      </c>
      <c r="AA151" s="20">
        <v>74.708396480207071</v>
      </c>
      <c r="AB151" s="20">
        <v>74.708396480207071</v>
      </c>
      <c r="AC151" s="20">
        <v>74.708396480207071</v>
      </c>
      <c r="AD151" s="20">
        <v>74.708396480207071</v>
      </c>
      <c r="AE151" s="20">
        <v>74.708396480207071</v>
      </c>
      <c r="AF151" s="20">
        <v>74.708396480207071</v>
      </c>
      <c r="AG151" s="20"/>
      <c r="AH151" s="22">
        <v>0.95</v>
      </c>
      <c r="AI151" s="20">
        <f ca="1"/>
        <v>6.0506285517478897</v>
      </c>
      <c r="AJ151" s="20" cm="1">
        <f t="array" ref="AJ151:BM151">$AH151*Total_Maximum_Demand__MVA____Option_3_Summer_POE10</f>
        <v>54.176760746442703</v>
      </c>
      <c r="AK151" s="20">
        <v>70.129663243468798</v>
      </c>
      <c r="AL151" s="20">
        <v>74.303816825076382</v>
      </c>
      <c r="AM151" s="20">
        <v>74.053268643855802</v>
      </c>
      <c r="AN151" s="20">
        <v>74.070958558159845</v>
      </c>
      <c r="AO151" s="20">
        <v>74.498915261157009</v>
      </c>
      <c r="AP151" s="20">
        <v>75.629013027059557</v>
      </c>
      <c r="AQ151" s="20">
        <v>76.384978031710517</v>
      </c>
      <c r="AR151" s="20">
        <v>77.125389692895894</v>
      </c>
      <c r="AS151" s="20">
        <v>77.991435529581338</v>
      </c>
      <c r="AT151" s="20">
        <v>78.793534187745493</v>
      </c>
      <c r="AU151" s="20">
        <v>79.572581899833665</v>
      </c>
      <c r="AV151" s="20">
        <v>79.660968213331728</v>
      </c>
      <c r="AW151" s="20">
        <v>80.570337377710899</v>
      </c>
      <c r="AX151" s="20">
        <v>79.879858606140857</v>
      </c>
      <c r="AY151" s="20">
        <v>79.879858606140857</v>
      </c>
      <c r="AZ151" s="20">
        <v>79.879858606140857</v>
      </c>
      <c r="BA151" s="20">
        <v>79.879858606140857</v>
      </c>
      <c r="BB151" s="20">
        <v>79.879858606140857</v>
      </c>
      <c r="BC151" s="20">
        <v>79.879858606140857</v>
      </c>
      <c r="BD151" s="20">
        <v>79.879858606140857</v>
      </c>
      <c r="BE151" s="20">
        <v>79.879858606140857</v>
      </c>
      <c r="BF151" s="20">
        <v>79.879858606140857</v>
      </c>
      <c r="BG151" s="20">
        <v>79.879858606140857</v>
      </c>
      <c r="BH151" s="20">
        <v>79.879858606140857</v>
      </c>
      <c r="BI151" s="20">
        <v>79.879858606140857</v>
      </c>
      <c r="BJ151" s="20">
        <v>79.879858606140857</v>
      </c>
      <c r="BK151" s="20">
        <v>79.879858606140857</v>
      </c>
      <c r="BL151" s="20">
        <v>79.879858606140857</v>
      </c>
      <c r="BM151" s="20">
        <v>79.879858606140857</v>
      </c>
    </row>
    <row r="152" spans="1:65">
      <c r="A152" s="22">
        <v>0.9</v>
      </c>
      <c r="B152" s="20">
        <f ca="1"/>
        <v>5.6724642672636474</v>
      </c>
      <c r="C152" s="20" cm="1">
        <f t="array" ref="C152:AF152">$A152*Total_Maximum_Demand__MVA____Option_3_Summer_POE50</f>
        <v>46.045889478756088</v>
      </c>
      <c r="D152" s="20">
        <v>61.128899861625804</v>
      </c>
      <c r="E152" s="20">
        <v>65.234429757883987</v>
      </c>
      <c r="F152" s="20">
        <v>65.114862000104608</v>
      </c>
      <c r="G152" s="20">
        <v>65.110455338415747</v>
      </c>
      <c r="H152" s="20">
        <v>65.578358835423899</v>
      </c>
      <c r="I152" s="20">
        <v>66.091811339376093</v>
      </c>
      <c r="J152" s="20">
        <v>67.14594443469106</v>
      </c>
      <c r="K152" s="20">
        <v>67.90342783345686</v>
      </c>
      <c r="L152" s="20">
        <v>68.31433613564036</v>
      </c>
      <c r="M152" s="20">
        <v>68.763669757784186</v>
      </c>
      <c r="N152" s="20">
        <v>69.175011463632103</v>
      </c>
      <c r="O152" s="20">
        <v>69.918305490857605</v>
      </c>
      <c r="P152" s="20">
        <v>70.840860650212591</v>
      </c>
      <c r="Q152" s="20">
        <v>70.776375612827749</v>
      </c>
      <c r="R152" s="20">
        <v>70.776375612827749</v>
      </c>
      <c r="S152" s="20">
        <v>70.776375612827749</v>
      </c>
      <c r="T152" s="20">
        <v>70.776375612827749</v>
      </c>
      <c r="U152" s="20">
        <v>70.776375612827749</v>
      </c>
      <c r="V152" s="20">
        <v>70.776375612827749</v>
      </c>
      <c r="W152" s="20">
        <v>70.776375612827749</v>
      </c>
      <c r="X152" s="20">
        <v>70.776375612827749</v>
      </c>
      <c r="Y152" s="20">
        <v>70.776375612827749</v>
      </c>
      <c r="Z152" s="20">
        <v>70.776375612827749</v>
      </c>
      <c r="AA152" s="20">
        <v>70.776375612827749</v>
      </c>
      <c r="AB152" s="20">
        <v>70.776375612827749</v>
      </c>
      <c r="AC152" s="20">
        <v>70.776375612827749</v>
      </c>
      <c r="AD152" s="20">
        <v>70.776375612827749</v>
      </c>
      <c r="AE152" s="20">
        <v>70.776375612827749</v>
      </c>
      <c r="AF152" s="20">
        <v>70.776375612827749</v>
      </c>
      <c r="AG152" s="20"/>
      <c r="AH152" s="22">
        <v>0.9</v>
      </c>
      <c r="AI152" s="20">
        <f ca="1"/>
        <v>16.261064232822449</v>
      </c>
      <c r="AJ152" s="20" cm="1">
        <f t="array" ref="AJ152:BM152">$AH152*Total_Maximum_Demand__MVA____Option_3_Summer_POE10</f>
        <v>51.325352286103616</v>
      </c>
      <c r="AK152" s="20">
        <v>66.438628335917826</v>
      </c>
      <c r="AL152" s="20">
        <v>70.39308962375658</v>
      </c>
      <c r="AM152" s="20">
        <v>70.155728188916029</v>
      </c>
      <c r="AN152" s="20">
        <v>70.172487055098799</v>
      </c>
      <c r="AO152" s="20">
        <v>70.577919721096123</v>
      </c>
      <c r="AP152" s="20">
        <v>71.648538657214317</v>
      </c>
      <c r="AQ152" s="20">
        <v>72.364716030041549</v>
      </c>
      <c r="AR152" s="20">
        <v>73.066158656427689</v>
      </c>
      <c r="AS152" s="20">
        <v>73.886623133287586</v>
      </c>
      <c r="AT152" s="20">
        <v>74.646506072600999</v>
      </c>
      <c r="AU152" s="20">
        <v>75.38455127352664</v>
      </c>
      <c r="AV152" s="20">
        <v>75.468285675787953</v>
      </c>
      <c r="AW152" s="20">
        <v>76.3297933051998</v>
      </c>
      <c r="AX152" s="20">
        <v>75.675655521607126</v>
      </c>
      <c r="AY152" s="20">
        <v>75.675655521607126</v>
      </c>
      <c r="AZ152" s="20">
        <v>75.675655521607126</v>
      </c>
      <c r="BA152" s="20">
        <v>75.675655521607126</v>
      </c>
      <c r="BB152" s="20">
        <v>75.675655521607126</v>
      </c>
      <c r="BC152" s="20">
        <v>75.675655521607126</v>
      </c>
      <c r="BD152" s="20">
        <v>75.675655521607126</v>
      </c>
      <c r="BE152" s="20">
        <v>75.675655521607126</v>
      </c>
      <c r="BF152" s="20">
        <v>75.675655521607126</v>
      </c>
      <c r="BG152" s="20">
        <v>75.675655521607126</v>
      </c>
      <c r="BH152" s="20">
        <v>75.675655521607126</v>
      </c>
      <c r="BI152" s="20">
        <v>75.675655521607126</v>
      </c>
      <c r="BJ152" s="20">
        <v>75.675655521607126</v>
      </c>
      <c r="BK152" s="20">
        <v>75.675655521607126</v>
      </c>
      <c r="BL152" s="20">
        <v>75.675655521607126</v>
      </c>
      <c r="BM152" s="20">
        <v>75.675655521607126</v>
      </c>
    </row>
    <row r="153" spans="1:65">
      <c r="A153" s="22">
        <v>0.85</v>
      </c>
      <c r="B153" s="20">
        <f ca="1"/>
        <v>15.882899948338205</v>
      </c>
      <c r="C153" s="20" cm="1">
        <f t="array" ref="C153:AF153">$A153*Total_Maximum_Demand__MVA____Option_3_Summer_POE50</f>
        <v>43.487784507714082</v>
      </c>
      <c r="D153" s="20">
        <v>57.732849869313256</v>
      </c>
      <c r="E153" s="20">
        <v>61.610294771334871</v>
      </c>
      <c r="F153" s="20">
        <v>61.497369666765458</v>
      </c>
      <c r="G153" s="20">
        <v>61.493207819614867</v>
      </c>
      <c r="H153" s="20">
        <v>61.935116677900353</v>
      </c>
      <c r="I153" s="20">
        <v>62.420044042744088</v>
      </c>
      <c r="J153" s="20">
        <v>63.415614188319324</v>
      </c>
      <c r="K153" s="20">
        <v>64.131015176042595</v>
      </c>
      <c r="L153" s="20">
        <v>64.519095239215901</v>
      </c>
      <c r="M153" s="20">
        <v>64.943465882351731</v>
      </c>
      <c r="N153" s="20">
        <v>65.331955271208088</v>
      </c>
      <c r="O153" s="20">
        <v>66.033955185809958</v>
      </c>
      <c r="P153" s="20">
        <v>66.905257280756331</v>
      </c>
      <c r="Q153" s="20">
        <v>66.844354745448427</v>
      </c>
      <c r="R153" s="20">
        <v>66.844354745448427</v>
      </c>
      <c r="S153" s="20">
        <v>66.844354745448427</v>
      </c>
      <c r="T153" s="20">
        <v>66.844354745448427</v>
      </c>
      <c r="U153" s="20">
        <v>66.844354745448427</v>
      </c>
      <c r="V153" s="20">
        <v>66.844354745448427</v>
      </c>
      <c r="W153" s="20">
        <v>66.844354745448427</v>
      </c>
      <c r="X153" s="20">
        <v>66.844354745448427</v>
      </c>
      <c r="Y153" s="20">
        <v>66.844354745448427</v>
      </c>
      <c r="Z153" s="20">
        <v>66.844354745448427</v>
      </c>
      <c r="AA153" s="20">
        <v>66.844354745448427</v>
      </c>
      <c r="AB153" s="20">
        <v>66.844354745448427</v>
      </c>
      <c r="AC153" s="20">
        <v>66.844354745448427</v>
      </c>
      <c r="AD153" s="20">
        <v>66.844354745448427</v>
      </c>
      <c r="AE153" s="20">
        <v>66.844354745448427</v>
      </c>
      <c r="AF153" s="20">
        <v>66.844354745448427</v>
      </c>
      <c r="AG153" s="20"/>
      <c r="AH153" s="22">
        <v>0.85</v>
      </c>
      <c r="AI153" s="20">
        <f ca="1"/>
        <v>26.471499913897006</v>
      </c>
      <c r="AJ153" s="20" cm="1">
        <f t="array" ref="AJ153:BM153">$AH153*Total_Maximum_Demand__MVA____Option_3_Summer_POE10</f>
        <v>48.473943825764529</v>
      </c>
      <c r="AK153" s="20">
        <v>62.747593428366827</v>
      </c>
      <c r="AL153" s="20">
        <v>66.482362422436765</v>
      </c>
      <c r="AM153" s="20">
        <v>66.258187733976243</v>
      </c>
      <c r="AN153" s="20">
        <v>66.274015552037753</v>
      </c>
      <c r="AO153" s="20">
        <v>66.656924181035222</v>
      </c>
      <c r="AP153" s="20">
        <v>67.668064287369077</v>
      </c>
      <c r="AQ153" s="20">
        <v>68.344454028372567</v>
      </c>
      <c r="AR153" s="20">
        <v>69.006927619959484</v>
      </c>
      <c r="AS153" s="20">
        <v>69.781810736993819</v>
      </c>
      <c r="AT153" s="20">
        <v>70.499477957456506</v>
      </c>
      <c r="AU153" s="20">
        <v>71.1965206472196</v>
      </c>
      <c r="AV153" s="20">
        <v>71.275603138244179</v>
      </c>
      <c r="AW153" s="20">
        <v>72.089249232688701</v>
      </c>
      <c r="AX153" s="20">
        <v>71.471452437073395</v>
      </c>
      <c r="AY153" s="20">
        <v>71.471452437073395</v>
      </c>
      <c r="AZ153" s="20">
        <v>71.471452437073395</v>
      </c>
      <c r="BA153" s="20">
        <v>71.471452437073395</v>
      </c>
      <c r="BB153" s="20">
        <v>71.471452437073395</v>
      </c>
      <c r="BC153" s="20">
        <v>71.471452437073395</v>
      </c>
      <c r="BD153" s="20">
        <v>71.471452437073395</v>
      </c>
      <c r="BE153" s="20">
        <v>71.471452437073395</v>
      </c>
      <c r="BF153" s="20">
        <v>71.471452437073395</v>
      </c>
      <c r="BG153" s="20">
        <v>71.471452437073395</v>
      </c>
      <c r="BH153" s="20">
        <v>71.471452437073395</v>
      </c>
      <c r="BI153" s="20">
        <v>71.471452437073395</v>
      </c>
      <c r="BJ153" s="20">
        <v>71.471452437073395</v>
      </c>
      <c r="BK153" s="20">
        <v>71.471452437073395</v>
      </c>
      <c r="BL153" s="20">
        <v>71.471452437073395</v>
      </c>
      <c r="BM153" s="20">
        <v>71.471452437073395</v>
      </c>
    </row>
    <row r="154" spans="1:65">
      <c r="A154" s="22">
        <v>0.8</v>
      </c>
      <c r="B154" s="20">
        <f ca="1"/>
        <v>31.009471327707921</v>
      </c>
      <c r="C154" s="20" cm="1">
        <f t="array" ref="C154:AF154">$A154*Total_Maximum_Demand__MVA____Option_3_Summer_POE50</f>
        <v>40.929679536672083</v>
      </c>
      <c r="D154" s="20">
        <v>54.336799877000715</v>
      </c>
      <c r="E154" s="20">
        <v>57.986159784785769</v>
      </c>
      <c r="F154" s="20">
        <v>57.879877333426322</v>
      </c>
      <c r="G154" s="20">
        <v>57.875960300814</v>
      </c>
      <c r="H154" s="20">
        <v>58.291874520376808</v>
      </c>
      <c r="I154" s="20">
        <v>58.748276746112083</v>
      </c>
      <c r="J154" s="20">
        <v>59.685283941947603</v>
      </c>
      <c r="K154" s="20">
        <v>60.358602518628324</v>
      </c>
      <c r="L154" s="20">
        <v>60.723854342791441</v>
      </c>
      <c r="M154" s="20">
        <v>61.123262006919276</v>
      </c>
      <c r="N154" s="20">
        <v>61.488899078784087</v>
      </c>
      <c r="O154" s="20">
        <v>62.149604880762325</v>
      </c>
      <c r="P154" s="20">
        <v>62.969653911300078</v>
      </c>
      <c r="Q154" s="20">
        <v>62.91233387806912</v>
      </c>
      <c r="R154" s="20">
        <v>62.91233387806912</v>
      </c>
      <c r="S154" s="20">
        <v>62.91233387806912</v>
      </c>
      <c r="T154" s="20">
        <v>62.91233387806912</v>
      </c>
      <c r="U154" s="20">
        <v>62.91233387806912</v>
      </c>
      <c r="V154" s="20">
        <v>62.91233387806912</v>
      </c>
      <c r="W154" s="20">
        <v>62.91233387806912</v>
      </c>
      <c r="X154" s="20">
        <v>62.91233387806912</v>
      </c>
      <c r="Y154" s="20">
        <v>62.91233387806912</v>
      </c>
      <c r="Z154" s="20">
        <v>62.91233387806912</v>
      </c>
      <c r="AA154" s="20">
        <v>62.91233387806912</v>
      </c>
      <c r="AB154" s="20">
        <v>62.91233387806912</v>
      </c>
      <c r="AC154" s="20">
        <v>62.91233387806912</v>
      </c>
      <c r="AD154" s="20">
        <v>62.91233387806912</v>
      </c>
      <c r="AE154" s="20">
        <v>62.91233387806912</v>
      </c>
      <c r="AF154" s="20">
        <v>62.91233387806912</v>
      </c>
      <c r="AG154" s="20"/>
      <c r="AH154" s="22">
        <v>0.8</v>
      </c>
      <c r="AI154" s="20">
        <f ca="1"/>
        <v>34.034785603581859</v>
      </c>
      <c r="AJ154" s="20" cm="1">
        <f t="array" ref="AJ154:BM154">$AH154*Total_Maximum_Demand__MVA____Option_3_Summer_POE10</f>
        <v>45.622535365425442</v>
      </c>
      <c r="AK154" s="20">
        <v>59.056558520815841</v>
      </c>
      <c r="AL154" s="20">
        <v>62.571635221116964</v>
      </c>
      <c r="AM154" s="20">
        <v>62.360647279036471</v>
      </c>
      <c r="AN154" s="20">
        <v>62.375544048976714</v>
      </c>
      <c r="AO154" s="20">
        <v>62.735928640974329</v>
      </c>
      <c r="AP154" s="20">
        <v>63.687589917523837</v>
      </c>
      <c r="AQ154" s="20">
        <v>64.324192026703599</v>
      </c>
      <c r="AR154" s="20">
        <v>64.947696583491279</v>
      </c>
      <c r="AS154" s="20">
        <v>65.676998340700081</v>
      </c>
      <c r="AT154" s="20">
        <v>66.352449842311998</v>
      </c>
      <c r="AU154" s="20">
        <v>67.008490020912561</v>
      </c>
      <c r="AV154" s="20">
        <v>67.082920600700405</v>
      </c>
      <c r="AW154" s="20">
        <v>67.848705160177602</v>
      </c>
      <c r="AX154" s="20">
        <v>67.267249352539679</v>
      </c>
      <c r="AY154" s="20">
        <v>67.267249352539679</v>
      </c>
      <c r="AZ154" s="20">
        <v>67.267249352539679</v>
      </c>
      <c r="BA154" s="20">
        <v>67.267249352539679</v>
      </c>
      <c r="BB154" s="20">
        <v>67.267249352539679</v>
      </c>
      <c r="BC154" s="20">
        <v>67.267249352539679</v>
      </c>
      <c r="BD154" s="20">
        <v>67.267249352539679</v>
      </c>
      <c r="BE154" s="20">
        <v>67.267249352539679</v>
      </c>
      <c r="BF154" s="20">
        <v>67.267249352539679</v>
      </c>
      <c r="BG154" s="20">
        <v>67.267249352539679</v>
      </c>
      <c r="BH154" s="20">
        <v>67.267249352539679</v>
      </c>
      <c r="BI154" s="20">
        <v>67.267249352539679</v>
      </c>
      <c r="BJ154" s="20">
        <v>67.267249352539679</v>
      </c>
      <c r="BK154" s="20">
        <v>67.267249352539679</v>
      </c>
      <c r="BL154" s="20">
        <v>67.267249352539679</v>
      </c>
      <c r="BM154" s="20">
        <v>67.267249352539679</v>
      </c>
    </row>
    <row r="155" spans="1:65">
      <c r="A155" s="22">
        <v>0.75</v>
      </c>
      <c r="B155" s="20">
        <f ca="1"/>
        <v>72.985706905459182</v>
      </c>
      <c r="C155" s="20" cm="1">
        <f t="array" ref="C155:AF155">$A155*Total_Maximum_Demand__MVA____Option_3_Summer_POE50</f>
        <v>38.371574565630077</v>
      </c>
      <c r="D155" s="20">
        <v>50.940749884688174</v>
      </c>
      <c r="E155" s="20">
        <v>54.362024798236654</v>
      </c>
      <c r="F155" s="20">
        <v>54.262385000087171</v>
      </c>
      <c r="G155" s="20">
        <v>54.25871278201312</v>
      </c>
      <c r="H155" s="20">
        <v>54.648632362853249</v>
      </c>
      <c r="I155" s="20">
        <v>55.076509449480078</v>
      </c>
      <c r="J155" s="20">
        <v>55.954953695575881</v>
      </c>
      <c r="K155" s="20">
        <v>56.586189861214052</v>
      </c>
      <c r="L155" s="20">
        <v>56.928613446366967</v>
      </c>
      <c r="M155" s="20">
        <v>57.303058131486821</v>
      </c>
      <c r="N155" s="20">
        <v>57.645842886360079</v>
      </c>
      <c r="O155" s="20">
        <v>58.265254575714678</v>
      </c>
      <c r="P155" s="20">
        <v>59.034050541843825</v>
      </c>
      <c r="Q155" s="20">
        <v>58.980313010689798</v>
      </c>
      <c r="R155" s="20">
        <v>58.980313010689798</v>
      </c>
      <c r="S155" s="20">
        <v>58.980313010689798</v>
      </c>
      <c r="T155" s="20">
        <v>58.980313010689798</v>
      </c>
      <c r="U155" s="20">
        <v>58.980313010689798</v>
      </c>
      <c r="V155" s="20">
        <v>58.980313010689798</v>
      </c>
      <c r="W155" s="20">
        <v>58.980313010689798</v>
      </c>
      <c r="X155" s="20">
        <v>58.980313010689798</v>
      </c>
      <c r="Y155" s="20">
        <v>58.980313010689798</v>
      </c>
      <c r="Z155" s="20">
        <v>58.980313010689798</v>
      </c>
      <c r="AA155" s="20">
        <v>58.980313010689798</v>
      </c>
      <c r="AB155" s="20">
        <v>58.980313010689798</v>
      </c>
      <c r="AC155" s="20">
        <v>58.980313010689798</v>
      </c>
      <c r="AD155" s="20">
        <v>58.980313010689798</v>
      </c>
      <c r="AE155" s="20">
        <v>58.980313010689798</v>
      </c>
      <c r="AF155" s="20">
        <v>58.980313010689798</v>
      </c>
      <c r="AG155" s="20"/>
      <c r="AH155" s="22">
        <v>0.75</v>
      </c>
      <c r="AI155" s="20">
        <f ca="1"/>
        <v>48.405028413983239</v>
      </c>
      <c r="AJ155" s="20" cm="1">
        <f t="array" ref="AJ155:BM155">$AH155*Total_Maximum_Demand__MVA____Option_3_Summer_POE10</f>
        <v>42.771126905086348</v>
      </c>
      <c r="AK155" s="20">
        <v>55.365523613264848</v>
      </c>
      <c r="AL155" s="20">
        <v>58.660908019797148</v>
      </c>
      <c r="AM155" s="20">
        <v>58.463106824096691</v>
      </c>
      <c r="AN155" s="20">
        <v>58.477072545915668</v>
      </c>
      <c r="AO155" s="20">
        <v>58.814933100913436</v>
      </c>
      <c r="AP155" s="20">
        <v>59.707115547678598</v>
      </c>
      <c r="AQ155" s="20">
        <v>60.303930025034624</v>
      </c>
      <c r="AR155" s="20">
        <v>60.888465547023074</v>
      </c>
      <c r="AS155" s="20">
        <v>61.572185944406314</v>
      </c>
      <c r="AT155" s="20">
        <v>62.205421727167504</v>
      </c>
      <c r="AU155" s="20">
        <v>62.820459394605528</v>
      </c>
      <c r="AV155" s="20">
        <v>62.89023806315663</v>
      </c>
      <c r="AW155" s="20">
        <v>63.608161087666502</v>
      </c>
      <c r="AX155" s="20">
        <v>63.063046268005941</v>
      </c>
      <c r="AY155" s="20">
        <v>63.063046268005941</v>
      </c>
      <c r="AZ155" s="20">
        <v>63.063046268005941</v>
      </c>
      <c r="BA155" s="20">
        <v>63.063046268005941</v>
      </c>
      <c r="BB155" s="20">
        <v>63.063046268005941</v>
      </c>
      <c r="BC155" s="20">
        <v>63.063046268005941</v>
      </c>
      <c r="BD155" s="20">
        <v>63.063046268005941</v>
      </c>
      <c r="BE155" s="20">
        <v>63.063046268005941</v>
      </c>
      <c r="BF155" s="20">
        <v>63.063046268005941</v>
      </c>
      <c r="BG155" s="20">
        <v>63.063046268005941</v>
      </c>
      <c r="BH155" s="20">
        <v>63.063046268005941</v>
      </c>
      <c r="BI155" s="20">
        <v>63.063046268005941</v>
      </c>
      <c r="BJ155" s="20">
        <v>63.063046268005941</v>
      </c>
      <c r="BK155" s="20">
        <v>63.063046268005941</v>
      </c>
      <c r="BL155" s="20">
        <v>63.063046268005941</v>
      </c>
      <c r="BM155" s="20">
        <v>63.063046268005941</v>
      </c>
    </row>
    <row r="156" spans="1:65">
      <c r="A156" s="22">
        <v>0.7</v>
      </c>
      <c r="B156" s="20">
        <f ca="1"/>
        <v>150.50938522472873</v>
      </c>
      <c r="C156" s="20" cm="1">
        <f t="array" ref="C156:AF156">$A156*Total_Maximum_Demand__MVA____Option_3_Summer_POE50</f>
        <v>35.813469594588071</v>
      </c>
      <c r="D156" s="20">
        <v>47.544699892375625</v>
      </c>
      <c r="E156" s="20">
        <v>50.737889811687538</v>
      </c>
      <c r="F156" s="20">
        <v>50.644892666748021</v>
      </c>
      <c r="G156" s="20">
        <v>50.64146526321224</v>
      </c>
      <c r="H156" s="20">
        <v>51.005390205329697</v>
      </c>
      <c r="I156" s="20">
        <v>51.404742152848073</v>
      </c>
      <c r="J156" s="20">
        <v>52.224623449204152</v>
      </c>
      <c r="K156" s="20">
        <v>52.813777203799781</v>
      </c>
      <c r="L156" s="20">
        <v>53.1333725499425</v>
      </c>
      <c r="M156" s="20">
        <v>53.482854256054367</v>
      </c>
      <c r="N156" s="20">
        <v>53.802786693936071</v>
      </c>
      <c r="O156" s="20">
        <v>54.380904270667024</v>
      </c>
      <c r="P156" s="20">
        <v>55.098447172387566</v>
      </c>
      <c r="Q156" s="20">
        <v>55.048292143310469</v>
      </c>
      <c r="R156" s="20">
        <v>55.048292143310469</v>
      </c>
      <c r="S156" s="20">
        <v>55.048292143310469</v>
      </c>
      <c r="T156" s="20">
        <v>55.048292143310469</v>
      </c>
      <c r="U156" s="20">
        <v>55.048292143310469</v>
      </c>
      <c r="V156" s="20">
        <v>55.048292143310469</v>
      </c>
      <c r="W156" s="20">
        <v>55.048292143310469</v>
      </c>
      <c r="X156" s="20">
        <v>55.048292143310469</v>
      </c>
      <c r="Y156" s="20">
        <v>55.048292143310469</v>
      </c>
      <c r="Z156" s="20">
        <v>55.048292143310469</v>
      </c>
      <c r="AA156" s="20">
        <v>55.048292143310469</v>
      </c>
      <c r="AB156" s="20">
        <v>55.048292143310469</v>
      </c>
      <c r="AC156" s="20">
        <v>55.048292143310469</v>
      </c>
      <c r="AD156" s="20">
        <v>55.048292143310469</v>
      </c>
      <c r="AE156" s="20">
        <v>55.048292143310469</v>
      </c>
      <c r="AF156" s="20">
        <v>55.048292143310469</v>
      </c>
      <c r="AG156" s="20"/>
      <c r="AH156" s="22">
        <v>0.7</v>
      </c>
      <c r="AI156" s="20">
        <f ca="1"/>
        <v>76.389185465817334</v>
      </c>
      <c r="AJ156" s="20" cm="1">
        <f t="array" ref="AJ156:BM156">$AH156*Total_Maximum_Demand__MVA____Option_3_Summer_POE10</f>
        <v>39.919718444747254</v>
      </c>
      <c r="AK156" s="20">
        <v>51.674488705713856</v>
      </c>
      <c r="AL156" s="20">
        <v>54.750180818477332</v>
      </c>
      <c r="AM156" s="20">
        <v>54.565566369156912</v>
      </c>
      <c r="AN156" s="20">
        <v>54.578601042854622</v>
      </c>
      <c r="AO156" s="20">
        <v>54.893937560852535</v>
      </c>
      <c r="AP156" s="20">
        <v>55.726641177833358</v>
      </c>
      <c r="AQ156" s="20">
        <v>56.283668023365642</v>
      </c>
      <c r="AR156" s="20">
        <v>56.829234510554862</v>
      </c>
      <c r="AS156" s="20">
        <v>57.467373548112562</v>
      </c>
      <c r="AT156" s="20">
        <v>58.058393612022996</v>
      </c>
      <c r="AU156" s="20">
        <v>58.632428768298489</v>
      </c>
      <c r="AV156" s="20">
        <v>58.697555525612849</v>
      </c>
      <c r="AW156" s="20">
        <v>59.367617015155396</v>
      </c>
      <c r="AX156" s="20">
        <v>58.85884318347221</v>
      </c>
      <c r="AY156" s="20">
        <v>58.85884318347221</v>
      </c>
      <c r="AZ156" s="20">
        <v>58.85884318347221</v>
      </c>
      <c r="BA156" s="20">
        <v>58.85884318347221</v>
      </c>
      <c r="BB156" s="20">
        <v>58.85884318347221</v>
      </c>
      <c r="BC156" s="20">
        <v>58.85884318347221</v>
      </c>
      <c r="BD156" s="20">
        <v>58.85884318347221</v>
      </c>
      <c r="BE156" s="20">
        <v>58.85884318347221</v>
      </c>
      <c r="BF156" s="20">
        <v>58.85884318347221</v>
      </c>
      <c r="BG156" s="20">
        <v>58.85884318347221</v>
      </c>
      <c r="BH156" s="20">
        <v>58.85884318347221</v>
      </c>
      <c r="BI156" s="20">
        <v>58.85884318347221</v>
      </c>
      <c r="BJ156" s="20">
        <v>58.85884318347221</v>
      </c>
      <c r="BK156" s="20">
        <v>58.85884318347221</v>
      </c>
      <c r="BL156" s="20">
        <v>58.85884318347221</v>
      </c>
      <c r="BM156" s="20">
        <v>58.85884318347221</v>
      </c>
    </row>
    <row r="157" spans="1:65">
      <c r="A157" s="22">
        <v>0.65</v>
      </c>
      <c r="B157" s="20">
        <f ca="1"/>
        <v>359.63423454451441</v>
      </c>
      <c r="C157" s="20" cm="1">
        <f t="array" ref="C157:AF157">$A157*Total_Maximum_Demand__MVA____Option_3_Summer_POE50</f>
        <v>33.255364623546065</v>
      </c>
      <c r="D157" s="20">
        <v>44.148649900063084</v>
      </c>
      <c r="E157" s="20">
        <v>47.113754825138436</v>
      </c>
      <c r="F157" s="20">
        <v>47.027400333408885</v>
      </c>
      <c r="G157" s="20">
        <v>47.024217744411374</v>
      </c>
      <c r="H157" s="20">
        <v>47.362148047806151</v>
      </c>
      <c r="I157" s="20">
        <v>47.732974856216067</v>
      </c>
      <c r="J157" s="20">
        <v>48.494293202832431</v>
      </c>
      <c r="K157" s="20">
        <v>49.041364546385516</v>
      </c>
      <c r="L157" s="20">
        <v>49.33813165351804</v>
      </c>
      <c r="M157" s="20">
        <v>49.662650380621912</v>
      </c>
      <c r="N157" s="20">
        <v>49.95973050151207</v>
      </c>
      <c r="O157" s="20">
        <v>50.496553965619384</v>
      </c>
      <c r="P157" s="20">
        <v>51.162843802931313</v>
      </c>
      <c r="Q157" s="20">
        <v>51.116271275931155</v>
      </c>
      <c r="R157" s="20">
        <v>51.116271275931155</v>
      </c>
      <c r="S157" s="20">
        <v>51.116271275931155</v>
      </c>
      <c r="T157" s="20">
        <v>51.116271275931155</v>
      </c>
      <c r="U157" s="20">
        <v>51.116271275931155</v>
      </c>
      <c r="V157" s="20">
        <v>51.116271275931155</v>
      </c>
      <c r="W157" s="20">
        <v>51.116271275931155</v>
      </c>
      <c r="X157" s="20">
        <v>51.116271275931155</v>
      </c>
      <c r="Y157" s="20">
        <v>51.116271275931155</v>
      </c>
      <c r="Z157" s="20">
        <v>51.116271275931155</v>
      </c>
      <c r="AA157" s="20">
        <v>51.116271275931155</v>
      </c>
      <c r="AB157" s="20">
        <v>51.116271275931155</v>
      </c>
      <c r="AC157" s="20">
        <v>51.116271275931155</v>
      </c>
      <c r="AD157" s="20">
        <v>51.116271275931155</v>
      </c>
      <c r="AE157" s="20">
        <v>51.116271275931155</v>
      </c>
      <c r="AF157" s="20">
        <v>51.116271275931155</v>
      </c>
      <c r="AG157" s="20"/>
      <c r="AH157" s="22">
        <v>0.65</v>
      </c>
      <c r="AI157" s="20">
        <f ca="1"/>
        <v>114.20561391424124</v>
      </c>
      <c r="AJ157" s="20" cm="1">
        <f t="array" ref="AJ157:BM157">$AH157*Total_Maximum_Demand__MVA____Option_3_Summer_POE10</f>
        <v>37.068309984408167</v>
      </c>
      <c r="AK157" s="20">
        <v>47.98345379816287</v>
      </c>
      <c r="AL157" s="20">
        <v>50.839453617157531</v>
      </c>
      <c r="AM157" s="20">
        <v>50.668025914217132</v>
      </c>
      <c r="AN157" s="20">
        <v>50.680129539793583</v>
      </c>
      <c r="AO157" s="20">
        <v>50.972942020791642</v>
      </c>
      <c r="AP157" s="20">
        <v>51.746166807988118</v>
      </c>
      <c r="AQ157" s="20">
        <v>52.263406021696674</v>
      </c>
      <c r="AR157" s="20">
        <v>52.770003474086664</v>
      </c>
      <c r="AS157" s="20">
        <v>53.362561151818809</v>
      </c>
      <c r="AT157" s="20">
        <v>53.911365496878503</v>
      </c>
      <c r="AU157" s="20">
        <v>54.444398141991456</v>
      </c>
      <c r="AV157" s="20">
        <v>54.504872988069081</v>
      </c>
      <c r="AW157" s="20">
        <v>55.127072942644304</v>
      </c>
      <c r="AX157" s="20">
        <v>54.654640098938486</v>
      </c>
      <c r="AY157" s="20">
        <v>54.654640098938486</v>
      </c>
      <c r="AZ157" s="20">
        <v>54.654640098938486</v>
      </c>
      <c r="BA157" s="20">
        <v>54.654640098938486</v>
      </c>
      <c r="BB157" s="20">
        <v>54.654640098938486</v>
      </c>
      <c r="BC157" s="20">
        <v>54.654640098938486</v>
      </c>
      <c r="BD157" s="20">
        <v>54.654640098938486</v>
      </c>
      <c r="BE157" s="20">
        <v>54.654640098938486</v>
      </c>
      <c r="BF157" s="20">
        <v>54.654640098938486</v>
      </c>
      <c r="BG157" s="20">
        <v>54.654640098938486</v>
      </c>
      <c r="BH157" s="20">
        <v>54.654640098938486</v>
      </c>
      <c r="BI157" s="20">
        <v>54.654640098938486</v>
      </c>
      <c r="BJ157" s="20">
        <v>54.654640098938486</v>
      </c>
      <c r="BK157" s="20">
        <v>54.654640098938486</v>
      </c>
      <c r="BL157" s="20">
        <v>54.654640098938486</v>
      </c>
      <c r="BM157" s="20">
        <v>54.654640098938486</v>
      </c>
    </row>
    <row r="158" spans="1:65">
      <c r="A158" s="22">
        <v>0.6</v>
      </c>
      <c r="B158" s="20">
        <f ca="1"/>
        <v>689.77165489926449</v>
      </c>
      <c r="C158" s="20" cm="1">
        <f t="array" ref="C158:AF158">$A158*Total_Maximum_Demand__MVA____Option_3_Summer_POE50</f>
        <v>30.697259652504059</v>
      </c>
      <c r="D158" s="20">
        <v>40.752599907750536</v>
      </c>
      <c r="E158" s="20">
        <v>43.48961983858932</v>
      </c>
      <c r="F158" s="20">
        <v>43.409908000069734</v>
      </c>
      <c r="G158" s="20">
        <v>43.406970225610493</v>
      </c>
      <c r="H158" s="20">
        <v>43.718905890282599</v>
      </c>
      <c r="I158" s="20">
        <v>44.061207559584062</v>
      </c>
      <c r="J158" s="20">
        <v>44.763962956460702</v>
      </c>
      <c r="K158" s="20">
        <v>45.268951888971237</v>
      </c>
      <c r="L158" s="20">
        <v>45.542890757093573</v>
      </c>
      <c r="M158" s="20">
        <v>45.842446505189457</v>
      </c>
      <c r="N158" s="20">
        <v>46.116674309088062</v>
      </c>
      <c r="O158" s="20">
        <v>46.612203660571737</v>
      </c>
      <c r="P158" s="20">
        <v>47.227240433475053</v>
      </c>
      <c r="Q158" s="20">
        <v>47.184250408551833</v>
      </c>
      <c r="R158" s="20">
        <v>47.184250408551833</v>
      </c>
      <c r="S158" s="20">
        <v>47.184250408551833</v>
      </c>
      <c r="T158" s="20">
        <v>47.184250408551833</v>
      </c>
      <c r="U158" s="20">
        <v>47.184250408551833</v>
      </c>
      <c r="V158" s="20">
        <v>47.184250408551833</v>
      </c>
      <c r="W158" s="20">
        <v>47.184250408551833</v>
      </c>
      <c r="X158" s="20">
        <v>47.184250408551833</v>
      </c>
      <c r="Y158" s="20">
        <v>47.184250408551833</v>
      </c>
      <c r="Z158" s="20">
        <v>47.184250408551833</v>
      </c>
      <c r="AA158" s="20">
        <v>47.184250408551833</v>
      </c>
      <c r="AB158" s="20">
        <v>47.184250408551833</v>
      </c>
      <c r="AC158" s="20">
        <v>47.184250408551833</v>
      </c>
      <c r="AD158" s="20">
        <v>47.184250408551833</v>
      </c>
      <c r="AE158" s="20">
        <v>47.184250408551833</v>
      </c>
      <c r="AF158" s="20">
        <v>47.184250408551833</v>
      </c>
      <c r="AG158" s="20"/>
      <c r="AH158" s="22">
        <v>0.6</v>
      </c>
      <c r="AI158" s="20">
        <f ca="1"/>
        <v>178.11537799207929</v>
      </c>
      <c r="AJ158" s="20" cm="1">
        <f t="array" ref="AJ158:BM158">$AH158*Total_Maximum_Demand__MVA____Option_3_Summer_POE10</f>
        <v>34.21690152406908</v>
      </c>
      <c r="AK158" s="20">
        <v>44.292418890611877</v>
      </c>
      <c r="AL158" s="20">
        <v>46.928726415837716</v>
      </c>
      <c r="AM158" s="20">
        <v>46.770485459277353</v>
      </c>
      <c r="AN158" s="20">
        <v>46.78165803673253</v>
      </c>
      <c r="AO158" s="20">
        <v>47.051946480730741</v>
      </c>
      <c r="AP158" s="20">
        <v>47.765692438142878</v>
      </c>
      <c r="AQ158" s="20">
        <v>48.2431440200277</v>
      </c>
      <c r="AR158" s="20">
        <v>48.710772437618459</v>
      </c>
      <c r="AS158" s="20">
        <v>49.25774875552505</v>
      </c>
      <c r="AT158" s="20">
        <v>49.764337381734002</v>
      </c>
      <c r="AU158" s="20">
        <v>50.256367515684424</v>
      </c>
      <c r="AV158" s="20">
        <v>50.3121904505253</v>
      </c>
      <c r="AW158" s="20">
        <v>50.886528870133198</v>
      </c>
      <c r="AX158" s="20">
        <v>50.450437014404748</v>
      </c>
      <c r="AY158" s="20">
        <v>50.450437014404748</v>
      </c>
      <c r="AZ158" s="20">
        <v>50.450437014404748</v>
      </c>
      <c r="BA158" s="20">
        <v>50.450437014404748</v>
      </c>
      <c r="BB158" s="20">
        <v>50.450437014404748</v>
      </c>
      <c r="BC158" s="20">
        <v>50.450437014404748</v>
      </c>
      <c r="BD158" s="20">
        <v>50.450437014404748</v>
      </c>
      <c r="BE158" s="20">
        <v>50.450437014404748</v>
      </c>
      <c r="BF158" s="20">
        <v>50.450437014404748</v>
      </c>
      <c r="BG158" s="20">
        <v>50.450437014404748</v>
      </c>
      <c r="BH158" s="20">
        <v>50.450437014404748</v>
      </c>
      <c r="BI158" s="20">
        <v>50.450437014404748</v>
      </c>
      <c r="BJ158" s="20">
        <v>50.450437014404748</v>
      </c>
      <c r="BK158" s="20">
        <v>50.450437014404748</v>
      </c>
      <c r="BL158" s="20">
        <v>50.450437014404748</v>
      </c>
      <c r="BM158" s="20">
        <v>50.450437014404748</v>
      </c>
    </row>
    <row r="159" spans="1:65">
      <c r="A159" s="22">
        <v>0.55000000000000104</v>
      </c>
      <c r="B159" s="20">
        <f ca="1"/>
        <v>1095.5419321509021</v>
      </c>
      <c r="C159" s="20" cm="1">
        <f t="array" ref="C159:AF159">$A159*Total_Maximum_Demand__MVA____Option_3_Summer_POE50</f>
        <v>28.139154681462109</v>
      </c>
      <c r="D159" s="20">
        <v>37.356549915438059</v>
      </c>
      <c r="E159" s="20">
        <v>39.865484852040289</v>
      </c>
      <c r="F159" s="20">
        <v>39.792415666730669</v>
      </c>
      <c r="G159" s="20">
        <v>39.789722706809698</v>
      </c>
      <c r="H159" s="20">
        <v>40.075663732759125</v>
      </c>
      <c r="I159" s="20">
        <v>40.389440262952135</v>
      </c>
      <c r="J159" s="20">
        <v>41.033632710089051</v>
      </c>
      <c r="K159" s="20">
        <v>41.496539231557051</v>
      </c>
      <c r="L159" s="20">
        <v>41.747649860669192</v>
      </c>
      <c r="M159" s="20">
        <v>42.022242629757081</v>
      </c>
      <c r="N159" s="20">
        <v>42.273618116664139</v>
      </c>
      <c r="O159" s="20">
        <v>42.727853355524175</v>
      </c>
      <c r="P159" s="20">
        <v>43.291637064018886</v>
      </c>
      <c r="Q159" s="20">
        <v>43.252229541172596</v>
      </c>
      <c r="R159" s="20">
        <v>43.252229541172596</v>
      </c>
      <c r="S159" s="20">
        <v>43.252229541172596</v>
      </c>
      <c r="T159" s="20">
        <v>43.252229541172596</v>
      </c>
      <c r="U159" s="20">
        <v>43.252229541172596</v>
      </c>
      <c r="V159" s="20">
        <v>43.252229541172596</v>
      </c>
      <c r="W159" s="20">
        <v>43.252229541172596</v>
      </c>
      <c r="X159" s="20">
        <v>43.252229541172596</v>
      </c>
      <c r="Y159" s="20">
        <v>43.252229541172596</v>
      </c>
      <c r="Z159" s="20">
        <v>43.252229541172596</v>
      </c>
      <c r="AA159" s="20">
        <v>43.252229541172596</v>
      </c>
      <c r="AB159" s="20">
        <v>43.252229541172596</v>
      </c>
      <c r="AC159" s="20">
        <v>43.252229541172596</v>
      </c>
      <c r="AD159" s="20">
        <v>43.252229541172596</v>
      </c>
      <c r="AE159" s="20">
        <v>43.252229541172596</v>
      </c>
      <c r="AF159" s="20">
        <v>43.252229541172596</v>
      </c>
      <c r="AG159" s="20"/>
      <c r="AH159" s="22">
        <v>0.55000000000000104</v>
      </c>
      <c r="AI159" s="20">
        <f ca="1"/>
        <v>311.60737041501801</v>
      </c>
      <c r="AJ159" s="20" cm="1">
        <f t="array" ref="AJ159:BM159">$AH159*Total_Maximum_Demand__MVA____Option_3_Summer_POE10</f>
        <v>31.36549306373005</v>
      </c>
      <c r="AK159" s="20">
        <v>40.601383983060963</v>
      </c>
      <c r="AL159" s="20">
        <v>43.017999214517992</v>
      </c>
      <c r="AM159" s="20">
        <v>42.872945004337652</v>
      </c>
      <c r="AN159" s="20">
        <v>42.883186533671569</v>
      </c>
      <c r="AO159" s="20">
        <v>43.130950940669933</v>
      </c>
      <c r="AP159" s="20">
        <v>43.785218068297723</v>
      </c>
      <c r="AQ159" s="20">
        <v>44.22288201835881</v>
      </c>
      <c r="AR159" s="20">
        <v>44.65154140115034</v>
      </c>
      <c r="AS159" s="20">
        <v>45.152936359231383</v>
      </c>
      <c r="AT159" s="20">
        <v>45.617309266589587</v>
      </c>
      <c r="AU159" s="20">
        <v>46.068336889377477</v>
      </c>
      <c r="AV159" s="20">
        <v>46.119507912981611</v>
      </c>
      <c r="AW159" s="20">
        <v>46.645984797622191</v>
      </c>
      <c r="AX159" s="20">
        <v>46.24623392987111</v>
      </c>
      <c r="AY159" s="20">
        <v>46.24623392987111</v>
      </c>
      <c r="AZ159" s="20">
        <v>46.24623392987111</v>
      </c>
      <c r="BA159" s="20">
        <v>46.24623392987111</v>
      </c>
      <c r="BB159" s="20">
        <v>46.24623392987111</v>
      </c>
      <c r="BC159" s="20">
        <v>46.24623392987111</v>
      </c>
      <c r="BD159" s="20">
        <v>46.24623392987111</v>
      </c>
      <c r="BE159" s="20">
        <v>46.24623392987111</v>
      </c>
      <c r="BF159" s="20">
        <v>46.24623392987111</v>
      </c>
      <c r="BG159" s="20">
        <v>46.24623392987111</v>
      </c>
      <c r="BH159" s="20">
        <v>46.24623392987111</v>
      </c>
      <c r="BI159" s="20">
        <v>46.24623392987111</v>
      </c>
      <c r="BJ159" s="20">
        <v>46.24623392987111</v>
      </c>
      <c r="BK159" s="20">
        <v>46.24623392987111</v>
      </c>
      <c r="BL159" s="20">
        <v>46.24623392987111</v>
      </c>
      <c r="BM159" s="20">
        <v>46.24623392987111</v>
      </c>
    </row>
    <row r="160" spans="1:65">
      <c r="A160" s="22">
        <v>0.500000000000001</v>
      </c>
      <c r="B160" s="20">
        <f ca="1"/>
        <v>1666.1918374375045</v>
      </c>
      <c r="C160" s="20" cm="1">
        <f t="array" ref="C160:AF160">$A160*Total_Maximum_Demand__MVA____Option_3_Summer_POE50</f>
        <v>25.5810497104201</v>
      </c>
      <c r="D160" s="20">
        <v>33.960499923125518</v>
      </c>
      <c r="E160" s="20">
        <v>36.241349865491173</v>
      </c>
      <c r="F160" s="20">
        <v>36.174923333391519</v>
      </c>
      <c r="G160" s="20">
        <v>36.172475188008818</v>
      </c>
      <c r="H160" s="20">
        <v>36.432421575235573</v>
      </c>
      <c r="I160" s="20">
        <v>36.717672966320123</v>
      </c>
      <c r="J160" s="20">
        <v>37.303302463717323</v>
      </c>
      <c r="K160" s="20">
        <v>37.72412657414278</v>
      </c>
      <c r="L160" s="20">
        <v>37.952408964244725</v>
      </c>
      <c r="M160" s="20">
        <v>38.202038754324626</v>
      </c>
      <c r="N160" s="20">
        <v>38.430561924240131</v>
      </c>
      <c r="O160" s="20">
        <v>38.843503050476528</v>
      </c>
      <c r="P160" s="20">
        <v>39.356033694562626</v>
      </c>
      <c r="Q160" s="20">
        <v>39.320208673793275</v>
      </c>
      <c r="R160" s="20">
        <v>39.320208673793275</v>
      </c>
      <c r="S160" s="20">
        <v>39.320208673793275</v>
      </c>
      <c r="T160" s="20">
        <v>39.320208673793275</v>
      </c>
      <c r="U160" s="20">
        <v>39.320208673793275</v>
      </c>
      <c r="V160" s="20">
        <v>39.320208673793275</v>
      </c>
      <c r="W160" s="20">
        <v>39.320208673793275</v>
      </c>
      <c r="X160" s="20">
        <v>39.320208673793275</v>
      </c>
      <c r="Y160" s="20">
        <v>39.320208673793275</v>
      </c>
      <c r="Z160" s="20">
        <v>39.320208673793275</v>
      </c>
      <c r="AA160" s="20">
        <v>39.320208673793275</v>
      </c>
      <c r="AB160" s="20">
        <v>39.320208673793275</v>
      </c>
      <c r="AC160" s="20">
        <v>39.320208673793275</v>
      </c>
      <c r="AD160" s="20">
        <v>39.320208673793275</v>
      </c>
      <c r="AE160" s="20">
        <v>39.320208673793275</v>
      </c>
      <c r="AF160" s="20">
        <v>39.320208673793275</v>
      </c>
      <c r="AG160" s="20"/>
      <c r="AH160" s="22">
        <v>0.500000000000001</v>
      </c>
      <c r="AI160" s="20">
        <f ca="1"/>
        <v>636.07232650249614</v>
      </c>
      <c r="AJ160" s="20" cm="1">
        <f t="array" ref="AJ160:BM160">$AH160*Total_Maximum_Demand__MVA____Option_3_Summer_POE10</f>
        <v>28.514084603390955</v>
      </c>
      <c r="AK160" s="20">
        <v>36.91034907550997</v>
      </c>
      <c r="AL160" s="20">
        <v>39.107272013198177</v>
      </c>
      <c r="AM160" s="20">
        <v>38.975404549397872</v>
      </c>
      <c r="AN160" s="20">
        <v>38.984715030610523</v>
      </c>
      <c r="AO160" s="20">
        <v>39.209955400609033</v>
      </c>
      <c r="AP160" s="20">
        <v>39.804743698452477</v>
      </c>
      <c r="AQ160" s="20">
        <v>40.202620016689828</v>
      </c>
      <c r="AR160" s="20">
        <v>40.592310364682127</v>
      </c>
      <c r="AS160" s="20">
        <v>41.04812396293763</v>
      </c>
      <c r="AT160" s="20">
        <v>41.470281151445086</v>
      </c>
      <c r="AU160" s="20">
        <v>41.880306263070437</v>
      </c>
      <c r="AV160" s="20">
        <v>41.926825375437836</v>
      </c>
      <c r="AW160" s="20">
        <v>42.405440725111085</v>
      </c>
      <c r="AX160" s="20">
        <v>42.042030845337379</v>
      </c>
      <c r="AY160" s="20">
        <v>42.042030845337379</v>
      </c>
      <c r="AZ160" s="20">
        <v>42.042030845337379</v>
      </c>
      <c r="BA160" s="20">
        <v>42.042030845337379</v>
      </c>
      <c r="BB160" s="20">
        <v>42.042030845337379</v>
      </c>
      <c r="BC160" s="20">
        <v>42.042030845337379</v>
      </c>
      <c r="BD160" s="20">
        <v>42.042030845337379</v>
      </c>
      <c r="BE160" s="20">
        <v>42.042030845337379</v>
      </c>
      <c r="BF160" s="20">
        <v>42.042030845337379</v>
      </c>
      <c r="BG160" s="20">
        <v>42.042030845337379</v>
      </c>
      <c r="BH160" s="20">
        <v>42.042030845337379</v>
      </c>
      <c r="BI160" s="20">
        <v>42.042030845337379</v>
      </c>
      <c r="BJ160" s="20">
        <v>42.042030845337379</v>
      </c>
      <c r="BK160" s="20">
        <v>42.042030845337379</v>
      </c>
      <c r="BL160" s="20">
        <v>42.042030845337379</v>
      </c>
      <c r="BM160" s="20">
        <v>42.042030845337379</v>
      </c>
    </row>
    <row r="161" spans="1:65">
      <c r="A161" s="22">
        <v>0.45000000000000101</v>
      </c>
      <c r="B161" s="20">
        <f ca="1"/>
        <v>2506.0947132770302</v>
      </c>
      <c r="C161" s="20" cm="1">
        <f t="array" ref="C161:AF161">$A161*Total_Maximum_Demand__MVA____Option_3_Summer_POE50</f>
        <v>23.022944739378097</v>
      </c>
      <c r="D161" s="20">
        <v>30.56444993081297</v>
      </c>
      <c r="E161" s="20">
        <v>32.617214878942065</v>
      </c>
      <c r="F161" s="20">
        <v>32.557431000052375</v>
      </c>
      <c r="G161" s="20">
        <v>32.555227669207945</v>
      </c>
      <c r="H161" s="20">
        <v>32.789179417712027</v>
      </c>
      <c r="I161" s="20">
        <v>33.045905669688118</v>
      </c>
      <c r="J161" s="20">
        <v>33.572972217345601</v>
      </c>
      <c r="K161" s="20">
        <v>33.951713916728508</v>
      </c>
      <c r="L161" s="20">
        <v>34.157168067820258</v>
      </c>
      <c r="M161" s="20">
        <v>34.381834878892171</v>
      </c>
      <c r="N161" s="20">
        <v>34.587505731816123</v>
      </c>
      <c r="O161" s="20">
        <v>34.959152745428881</v>
      </c>
      <c r="P161" s="20">
        <v>35.420430325106373</v>
      </c>
      <c r="Q161" s="20">
        <v>35.388187806413953</v>
      </c>
      <c r="R161" s="20">
        <v>35.388187806413953</v>
      </c>
      <c r="S161" s="20">
        <v>35.388187806413953</v>
      </c>
      <c r="T161" s="20">
        <v>35.388187806413953</v>
      </c>
      <c r="U161" s="20">
        <v>35.388187806413953</v>
      </c>
      <c r="V161" s="20">
        <v>35.388187806413953</v>
      </c>
      <c r="W161" s="20">
        <v>35.388187806413953</v>
      </c>
      <c r="X161" s="20">
        <v>35.388187806413953</v>
      </c>
      <c r="Y161" s="20">
        <v>35.388187806413953</v>
      </c>
      <c r="Z161" s="20">
        <v>35.388187806413953</v>
      </c>
      <c r="AA161" s="20">
        <v>35.388187806413953</v>
      </c>
      <c r="AB161" s="20">
        <v>35.388187806413953</v>
      </c>
      <c r="AC161" s="20">
        <v>35.388187806413953</v>
      </c>
      <c r="AD161" s="20">
        <v>35.388187806413953</v>
      </c>
      <c r="AE161" s="20">
        <v>35.388187806413953</v>
      </c>
      <c r="AF161" s="20">
        <v>35.388187806413953</v>
      </c>
      <c r="AG161" s="20"/>
      <c r="AH161" s="22">
        <v>0.45000000000000101</v>
      </c>
      <c r="AI161" s="20">
        <f ca="1"/>
        <v>1179.4944033063869</v>
      </c>
      <c r="AJ161" s="20" cm="1">
        <f t="array" ref="AJ161:BM161">$AH161*Total_Maximum_Demand__MVA____Option_3_Summer_POE10</f>
        <v>25.662676143051865</v>
      </c>
      <c r="AK161" s="20">
        <v>33.219314167958984</v>
      </c>
      <c r="AL161" s="20">
        <v>35.196544811878368</v>
      </c>
      <c r="AM161" s="20">
        <v>35.077864094458093</v>
      </c>
      <c r="AN161" s="20">
        <v>35.086243527549478</v>
      </c>
      <c r="AO161" s="20">
        <v>35.28895986054814</v>
      </c>
      <c r="AP161" s="20">
        <v>35.824269328607237</v>
      </c>
      <c r="AQ161" s="20">
        <v>36.182358015020853</v>
      </c>
      <c r="AR161" s="20">
        <v>36.53307932821393</v>
      </c>
      <c r="AS161" s="20">
        <v>36.943311566643871</v>
      </c>
      <c r="AT161" s="20">
        <v>37.323253036300585</v>
      </c>
      <c r="AU161" s="20">
        <v>37.692275636763405</v>
      </c>
      <c r="AV161" s="20">
        <v>37.734142837894062</v>
      </c>
      <c r="AW161" s="20">
        <v>38.164896652599985</v>
      </c>
      <c r="AX161" s="20">
        <v>37.837827760803648</v>
      </c>
      <c r="AY161" s="20">
        <v>37.837827760803648</v>
      </c>
      <c r="AZ161" s="20">
        <v>37.837827760803648</v>
      </c>
      <c r="BA161" s="20">
        <v>37.837827760803648</v>
      </c>
      <c r="BB161" s="20">
        <v>37.837827760803648</v>
      </c>
      <c r="BC161" s="20">
        <v>37.837827760803648</v>
      </c>
      <c r="BD161" s="20">
        <v>37.837827760803648</v>
      </c>
      <c r="BE161" s="20">
        <v>37.837827760803648</v>
      </c>
      <c r="BF161" s="20">
        <v>37.837827760803648</v>
      </c>
      <c r="BG161" s="20">
        <v>37.837827760803648</v>
      </c>
      <c r="BH161" s="20">
        <v>37.837827760803648</v>
      </c>
      <c r="BI161" s="20">
        <v>37.837827760803648</v>
      </c>
      <c r="BJ161" s="20">
        <v>37.837827760803648</v>
      </c>
      <c r="BK161" s="20">
        <v>37.837827760803648</v>
      </c>
      <c r="BL161" s="20">
        <v>37.837827760803648</v>
      </c>
      <c r="BM161" s="20">
        <v>37.837827760803648</v>
      </c>
    </row>
    <row r="162" spans="1:65">
      <c r="A162" s="22">
        <v>0.40000000000000102</v>
      </c>
      <c r="B162" s="20">
        <f ca="1"/>
        <v>3164.478732564382</v>
      </c>
      <c r="C162" s="20" cm="1">
        <f t="array" ref="C162:AF162">$A162*Total_Maximum_Demand__MVA____Option_3_Summer_POE50</f>
        <v>20.464839768336091</v>
      </c>
      <c r="D162" s="20">
        <v>27.168399938500428</v>
      </c>
      <c r="E162" s="20">
        <v>28.993079892392956</v>
      </c>
      <c r="F162" s="20">
        <v>28.939938666713232</v>
      </c>
      <c r="G162" s="20">
        <v>28.937980150407071</v>
      </c>
      <c r="H162" s="20">
        <v>29.145937260188475</v>
      </c>
      <c r="I162" s="20">
        <v>29.374138373056116</v>
      </c>
      <c r="J162" s="20">
        <v>29.842641970973876</v>
      </c>
      <c r="K162" s="20">
        <v>30.179301259314236</v>
      </c>
      <c r="L162" s="20">
        <v>30.361927171395795</v>
      </c>
      <c r="M162" s="20">
        <v>30.561631003459716</v>
      </c>
      <c r="N162" s="20">
        <v>30.744449539392122</v>
      </c>
      <c r="O162" s="20">
        <v>31.074802440381241</v>
      </c>
      <c r="P162" s="20">
        <v>31.484826955650117</v>
      </c>
      <c r="Q162" s="20">
        <v>31.456166939034638</v>
      </c>
      <c r="R162" s="20">
        <v>31.456166939034638</v>
      </c>
      <c r="S162" s="20">
        <v>31.456166939034638</v>
      </c>
      <c r="T162" s="20">
        <v>31.456166939034638</v>
      </c>
      <c r="U162" s="20">
        <v>31.456166939034638</v>
      </c>
      <c r="V162" s="20">
        <v>31.456166939034638</v>
      </c>
      <c r="W162" s="20">
        <v>31.456166939034638</v>
      </c>
      <c r="X162" s="20">
        <v>31.456166939034638</v>
      </c>
      <c r="Y162" s="20">
        <v>31.456166939034638</v>
      </c>
      <c r="Z162" s="20">
        <v>31.456166939034638</v>
      </c>
      <c r="AA162" s="20">
        <v>31.456166939034638</v>
      </c>
      <c r="AB162" s="20">
        <v>31.456166939034638</v>
      </c>
      <c r="AC162" s="20">
        <v>31.456166939034638</v>
      </c>
      <c r="AD162" s="20">
        <v>31.456166939034638</v>
      </c>
      <c r="AE162" s="20">
        <v>31.456166939034638</v>
      </c>
      <c r="AF162" s="20">
        <v>31.456166939034638</v>
      </c>
      <c r="AG162" s="20"/>
      <c r="AH162" s="22">
        <v>0.40000000000000102</v>
      </c>
      <c r="AI162" s="20">
        <f ca="1"/>
        <v>1808.3816084035498</v>
      </c>
      <c r="AJ162" s="20" cm="1">
        <f t="array" ref="AJ162:BM162">$AH162*Total_Maximum_Demand__MVA____Option_3_Summer_POE10</f>
        <v>22.811267682712778</v>
      </c>
      <c r="AK162" s="20">
        <v>29.528279260407995</v>
      </c>
      <c r="AL162" s="20">
        <v>31.28581761055856</v>
      </c>
      <c r="AM162" s="20">
        <v>31.180323639518313</v>
      </c>
      <c r="AN162" s="20">
        <v>31.187772024488435</v>
      </c>
      <c r="AO162" s="20">
        <v>31.367964320487243</v>
      </c>
      <c r="AP162" s="20">
        <v>31.843794958762</v>
      </c>
      <c r="AQ162" s="20">
        <v>32.162096013351885</v>
      </c>
      <c r="AR162" s="20">
        <v>32.473848291745725</v>
      </c>
      <c r="AS162" s="20">
        <v>32.838499170350119</v>
      </c>
      <c r="AT162" s="20">
        <v>33.176224921156084</v>
      </c>
      <c r="AU162" s="20">
        <v>33.504245010456366</v>
      </c>
      <c r="AV162" s="20">
        <v>33.541460300350288</v>
      </c>
      <c r="AW162" s="20">
        <v>33.924352580088886</v>
      </c>
      <c r="AX162" s="20">
        <v>33.633624676269918</v>
      </c>
      <c r="AY162" s="20">
        <v>33.633624676269918</v>
      </c>
      <c r="AZ162" s="20">
        <v>33.633624676269918</v>
      </c>
      <c r="BA162" s="20">
        <v>33.633624676269918</v>
      </c>
      <c r="BB162" s="20">
        <v>33.633624676269918</v>
      </c>
      <c r="BC162" s="20">
        <v>33.633624676269918</v>
      </c>
      <c r="BD162" s="20">
        <v>33.633624676269918</v>
      </c>
      <c r="BE162" s="20">
        <v>33.633624676269918</v>
      </c>
      <c r="BF162" s="20">
        <v>33.633624676269918</v>
      </c>
      <c r="BG162" s="20">
        <v>33.633624676269918</v>
      </c>
      <c r="BH162" s="20">
        <v>33.633624676269918</v>
      </c>
      <c r="BI162" s="20">
        <v>33.633624676269918</v>
      </c>
      <c r="BJ162" s="20">
        <v>33.633624676269918</v>
      </c>
      <c r="BK162" s="20">
        <v>33.633624676269918</v>
      </c>
      <c r="BL162" s="20">
        <v>33.633624676269918</v>
      </c>
      <c r="BM162" s="20">
        <v>33.633624676269918</v>
      </c>
    </row>
    <row r="163" spans="1:65">
      <c r="A163" s="22">
        <v>0.35000000000000098</v>
      </c>
      <c r="B163" s="20">
        <f ca="1"/>
        <v>3551.3407955919301</v>
      </c>
      <c r="C163" s="20" cm="1">
        <f t="array" ref="C163:AF163">$A163*Total_Maximum_Demand__MVA____Option_3_Summer_POE50</f>
        <v>17.906734797294085</v>
      </c>
      <c r="D163" s="20">
        <v>23.77234994618788</v>
      </c>
      <c r="E163" s="20">
        <v>25.368944905843843</v>
      </c>
      <c r="F163" s="20">
        <v>25.322446333374085</v>
      </c>
      <c r="G163" s="20">
        <v>25.320732631606194</v>
      </c>
      <c r="H163" s="20">
        <v>25.502695102664923</v>
      </c>
      <c r="I163" s="20">
        <v>25.702371076424107</v>
      </c>
      <c r="J163" s="20">
        <v>26.112311724602151</v>
      </c>
      <c r="K163" s="20">
        <v>26.406888601899965</v>
      </c>
      <c r="L163" s="20">
        <v>26.566686274971328</v>
      </c>
      <c r="M163" s="20">
        <v>26.741427128027258</v>
      </c>
      <c r="N163" s="20">
        <v>26.901393346968113</v>
      </c>
      <c r="O163" s="20">
        <v>27.19045213533359</v>
      </c>
      <c r="P163" s="20">
        <v>27.549223586193861</v>
      </c>
      <c r="Q163" s="20">
        <v>27.524146071655313</v>
      </c>
      <c r="R163" s="20">
        <v>27.524146071655313</v>
      </c>
      <c r="S163" s="20">
        <v>27.524146071655313</v>
      </c>
      <c r="T163" s="20">
        <v>27.524146071655313</v>
      </c>
      <c r="U163" s="20">
        <v>27.524146071655313</v>
      </c>
      <c r="V163" s="20">
        <v>27.524146071655313</v>
      </c>
      <c r="W163" s="20">
        <v>27.524146071655313</v>
      </c>
      <c r="X163" s="20">
        <v>27.524146071655313</v>
      </c>
      <c r="Y163" s="20">
        <v>27.524146071655313</v>
      </c>
      <c r="Z163" s="20">
        <v>27.524146071655313</v>
      </c>
      <c r="AA163" s="20">
        <v>27.524146071655313</v>
      </c>
      <c r="AB163" s="20">
        <v>27.524146071655313</v>
      </c>
      <c r="AC163" s="20">
        <v>27.524146071655313</v>
      </c>
      <c r="AD163" s="20">
        <v>27.524146071655313</v>
      </c>
      <c r="AE163" s="20">
        <v>27.524146071655313</v>
      </c>
      <c r="AF163" s="20">
        <v>27.524146071655313</v>
      </c>
      <c r="AG163" s="20"/>
      <c r="AH163" s="22">
        <v>0.35000000000000098</v>
      </c>
      <c r="AI163" s="20">
        <f ca="1"/>
        <v>2779.1293266747716</v>
      </c>
      <c r="AJ163" s="20" cm="1">
        <f t="array" ref="AJ163:BM163">$AH163*Total_Maximum_Demand__MVA____Option_3_Summer_POE10</f>
        <v>19.959859222373684</v>
      </c>
      <c r="AK163" s="20">
        <v>25.837244352857002</v>
      </c>
      <c r="AL163" s="20">
        <v>27.375090409238744</v>
      </c>
      <c r="AM163" s="20">
        <v>27.28278318457853</v>
      </c>
      <c r="AN163" s="20">
        <v>27.289300521427389</v>
      </c>
      <c r="AO163" s="20">
        <v>27.446968780426346</v>
      </c>
      <c r="AP163" s="20">
        <v>27.863320588916757</v>
      </c>
      <c r="AQ163" s="20">
        <v>28.141834011682903</v>
      </c>
      <c r="AR163" s="20">
        <v>28.414617255277513</v>
      </c>
      <c r="AS163" s="20">
        <v>28.733686774056363</v>
      </c>
      <c r="AT163" s="20">
        <v>29.02919680601158</v>
      </c>
      <c r="AU163" s="20">
        <v>29.31621438414933</v>
      </c>
      <c r="AV163" s="20">
        <v>29.348777762806506</v>
      </c>
      <c r="AW163" s="20">
        <v>29.683808507577783</v>
      </c>
      <c r="AX163" s="20">
        <v>29.429421591736187</v>
      </c>
      <c r="AY163" s="20">
        <v>29.429421591736187</v>
      </c>
      <c r="AZ163" s="20">
        <v>29.429421591736187</v>
      </c>
      <c r="BA163" s="20">
        <v>29.429421591736187</v>
      </c>
      <c r="BB163" s="20">
        <v>29.429421591736187</v>
      </c>
      <c r="BC163" s="20">
        <v>29.429421591736187</v>
      </c>
      <c r="BD163" s="20">
        <v>29.429421591736187</v>
      </c>
      <c r="BE163" s="20">
        <v>29.429421591736187</v>
      </c>
      <c r="BF163" s="20">
        <v>29.429421591736187</v>
      </c>
      <c r="BG163" s="20">
        <v>29.429421591736187</v>
      </c>
      <c r="BH163" s="20">
        <v>29.429421591736187</v>
      </c>
      <c r="BI163" s="20">
        <v>29.429421591736187</v>
      </c>
      <c r="BJ163" s="20">
        <v>29.429421591736187</v>
      </c>
      <c r="BK163" s="20">
        <v>29.429421591736187</v>
      </c>
      <c r="BL163" s="20">
        <v>29.429421591736187</v>
      </c>
      <c r="BM163" s="20">
        <v>29.429421591736187</v>
      </c>
    </row>
    <row r="164" spans="1:65">
      <c r="A164" s="22">
        <v>0.30000000000000099</v>
      </c>
      <c r="B164" s="20">
        <f ca="1"/>
        <v>3758.9529877738692</v>
      </c>
      <c r="C164" s="20" cm="1">
        <f t="array" ref="C164:AF164">$A164*Total_Maximum_Demand__MVA____Option_3_Summer_POE50</f>
        <v>15.348629826252081</v>
      </c>
      <c r="D164" s="20">
        <v>20.376299953875336</v>
      </c>
      <c r="E164" s="20">
        <v>21.744809919294735</v>
      </c>
      <c r="F164" s="20">
        <v>21.704954000034942</v>
      </c>
      <c r="G164" s="20">
        <v>21.703485112805321</v>
      </c>
      <c r="H164" s="20">
        <v>21.859452945141374</v>
      </c>
      <c r="I164" s="20">
        <v>22.030603779792102</v>
      </c>
      <c r="J164" s="20">
        <v>22.381981478230426</v>
      </c>
      <c r="K164" s="20">
        <v>22.634475944485697</v>
      </c>
      <c r="L164" s="20">
        <v>22.771445378546865</v>
      </c>
      <c r="M164" s="20">
        <v>22.921223252594803</v>
      </c>
      <c r="N164" s="20">
        <v>23.058337154544109</v>
      </c>
      <c r="O164" s="20">
        <v>23.306101830285947</v>
      </c>
      <c r="P164" s="20">
        <v>23.613620216737605</v>
      </c>
      <c r="Q164" s="20">
        <v>23.592125204275995</v>
      </c>
      <c r="R164" s="20">
        <v>23.592125204275995</v>
      </c>
      <c r="S164" s="20">
        <v>23.592125204275995</v>
      </c>
      <c r="T164" s="20">
        <v>23.592125204275995</v>
      </c>
      <c r="U164" s="20">
        <v>23.592125204275995</v>
      </c>
      <c r="V164" s="20">
        <v>23.592125204275995</v>
      </c>
      <c r="W164" s="20">
        <v>23.592125204275995</v>
      </c>
      <c r="X164" s="20">
        <v>23.592125204275995</v>
      </c>
      <c r="Y164" s="20">
        <v>23.592125204275995</v>
      </c>
      <c r="Z164" s="20">
        <v>23.592125204275995</v>
      </c>
      <c r="AA164" s="20">
        <v>23.592125204275995</v>
      </c>
      <c r="AB164" s="20">
        <v>23.592125204275995</v>
      </c>
      <c r="AC164" s="20">
        <v>23.592125204275995</v>
      </c>
      <c r="AD164" s="20">
        <v>23.592125204275995</v>
      </c>
      <c r="AE164" s="20">
        <v>23.592125204275995</v>
      </c>
      <c r="AF164" s="20">
        <v>23.592125204275995</v>
      </c>
      <c r="AG164" s="20"/>
      <c r="AH164" s="22">
        <v>0.30000000000000099</v>
      </c>
      <c r="AI164" s="20">
        <f ca="1"/>
        <v>3814.1649733085928</v>
      </c>
      <c r="AJ164" s="20" cm="1">
        <f t="array" ref="AJ164:BM164">$AH164*Total_Maximum_Demand__MVA____Option_3_Summer_POE10</f>
        <v>17.108450762034597</v>
      </c>
      <c r="AK164" s="20">
        <v>22.146209445306013</v>
      </c>
      <c r="AL164" s="20">
        <v>23.464363207918936</v>
      </c>
      <c r="AM164" s="20">
        <v>23.385242729638755</v>
      </c>
      <c r="AN164" s="20">
        <v>23.390829018366343</v>
      </c>
      <c r="AO164" s="20">
        <v>23.525973240365449</v>
      </c>
      <c r="AP164" s="20">
        <v>23.882846219071517</v>
      </c>
      <c r="AQ164" s="20">
        <v>24.121572010013928</v>
      </c>
      <c r="AR164" s="20">
        <v>24.355386218809311</v>
      </c>
      <c r="AS164" s="20">
        <v>24.628874377762607</v>
      </c>
      <c r="AT164" s="20">
        <v>24.882168690867083</v>
      </c>
      <c r="AU164" s="20">
        <v>25.128183757842294</v>
      </c>
      <c r="AV164" s="20">
        <v>25.156095225262735</v>
      </c>
      <c r="AW164" s="20">
        <v>25.443264435066684</v>
      </c>
      <c r="AX164" s="20">
        <v>25.22521850720246</v>
      </c>
      <c r="AY164" s="20">
        <v>25.22521850720246</v>
      </c>
      <c r="AZ164" s="20">
        <v>25.22521850720246</v>
      </c>
      <c r="BA164" s="20">
        <v>25.22521850720246</v>
      </c>
      <c r="BB164" s="20">
        <v>25.22521850720246</v>
      </c>
      <c r="BC164" s="20">
        <v>25.22521850720246</v>
      </c>
      <c r="BD164" s="20">
        <v>25.22521850720246</v>
      </c>
      <c r="BE164" s="20">
        <v>25.22521850720246</v>
      </c>
      <c r="BF164" s="20">
        <v>25.22521850720246</v>
      </c>
      <c r="BG164" s="20">
        <v>25.22521850720246</v>
      </c>
      <c r="BH164" s="20">
        <v>25.22521850720246</v>
      </c>
      <c r="BI164" s="20">
        <v>25.22521850720246</v>
      </c>
      <c r="BJ164" s="20">
        <v>25.22521850720246</v>
      </c>
      <c r="BK164" s="20">
        <v>25.22521850720246</v>
      </c>
      <c r="BL164" s="20">
        <v>25.22521850720246</v>
      </c>
      <c r="BM164" s="20">
        <v>25.22521850720246</v>
      </c>
    </row>
    <row r="165" spans="1:65">
      <c r="A165" s="22">
        <v>0.250000000000001</v>
      </c>
      <c r="B165" s="20">
        <f ca="1"/>
        <v>3926.4797658004613</v>
      </c>
      <c r="C165" s="20" cm="1">
        <f t="array" ref="C165:AF165">$A165*Total_Maximum_Demand__MVA____Option_3_Summer_POE50</f>
        <v>12.790524855210077</v>
      </c>
      <c r="D165" s="20">
        <v>16.980249961562791</v>
      </c>
      <c r="E165" s="20">
        <v>18.120674932745622</v>
      </c>
      <c r="F165" s="20">
        <v>18.087461666695795</v>
      </c>
      <c r="G165" s="20">
        <v>18.086237594004444</v>
      </c>
      <c r="H165" s="20">
        <v>18.216210787617822</v>
      </c>
      <c r="I165" s="20">
        <v>18.358836483160101</v>
      </c>
      <c r="J165" s="20">
        <v>18.6516512318587</v>
      </c>
      <c r="K165" s="20">
        <v>18.862063287071425</v>
      </c>
      <c r="L165" s="20">
        <v>18.976204482122398</v>
      </c>
      <c r="M165" s="20">
        <v>19.101019377162348</v>
      </c>
      <c r="N165" s="20">
        <v>19.215280962120104</v>
      </c>
      <c r="O165" s="20">
        <v>19.421751525238303</v>
      </c>
      <c r="P165" s="20">
        <v>19.678016847281352</v>
      </c>
      <c r="Q165" s="20">
        <v>19.660104336896676</v>
      </c>
      <c r="R165" s="20">
        <v>19.660104336896676</v>
      </c>
      <c r="S165" s="20">
        <v>19.660104336896676</v>
      </c>
      <c r="T165" s="20">
        <v>19.660104336896676</v>
      </c>
      <c r="U165" s="20">
        <v>19.660104336896676</v>
      </c>
      <c r="V165" s="20">
        <v>19.660104336896676</v>
      </c>
      <c r="W165" s="20">
        <v>19.660104336896676</v>
      </c>
      <c r="X165" s="20">
        <v>19.660104336896676</v>
      </c>
      <c r="Y165" s="20">
        <v>19.660104336896676</v>
      </c>
      <c r="Z165" s="20">
        <v>19.660104336896676</v>
      </c>
      <c r="AA165" s="20">
        <v>19.660104336896676</v>
      </c>
      <c r="AB165" s="20">
        <v>19.660104336896676</v>
      </c>
      <c r="AC165" s="20">
        <v>19.660104336896676</v>
      </c>
      <c r="AD165" s="20">
        <v>19.660104336896676</v>
      </c>
      <c r="AE165" s="20">
        <v>19.660104336896676</v>
      </c>
      <c r="AF165" s="20">
        <v>19.660104336896676</v>
      </c>
      <c r="AG165" s="20"/>
      <c r="AH165" s="22">
        <v>0.250000000000001</v>
      </c>
      <c r="AI165" s="20">
        <f ca="1"/>
        <v>4166.9922507325437</v>
      </c>
      <c r="AJ165" s="20" cm="1">
        <f t="array" ref="AJ165:BM165">$AH165*Total_Maximum_Demand__MVA____Option_3_Summer_POE10</f>
        <v>14.257042301695506</v>
      </c>
      <c r="AK165" s="20">
        <v>18.455174537755024</v>
      </c>
      <c r="AL165" s="20">
        <v>19.553636006599127</v>
      </c>
      <c r="AM165" s="20">
        <v>19.487702274698975</v>
      </c>
      <c r="AN165" s="20">
        <v>19.492357515305301</v>
      </c>
      <c r="AO165" s="20">
        <v>19.604977700304556</v>
      </c>
      <c r="AP165" s="20">
        <v>19.902371849226277</v>
      </c>
      <c r="AQ165" s="20">
        <v>20.101310008344957</v>
      </c>
      <c r="AR165" s="20">
        <v>20.296155182341106</v>
      </c>
      <c r="AS165" s="20">
        <v>20.524061981468854</v>
      </c>
      <c r="AT165" s="20">
        <v>20.735140575722582</v>
      </c>
      <c r="AU165" s="20">
        <v>20.940153131535261</v>
      </c>
      <c r="AV165" s="20">
        <v>20.963412687718961</v>
      </c>
      <c r="AW165" s="20">
        <v>21.202720362555585</v>
      </c>
      <c r="AX165" s="20">
        <v>21.021015422668732</v>
      </c>
      <c r="AY165" s="20">
        <v>21.021015422668732</v>
      </c>
      <c r="AZ165" s="20">
        <v>21.021015422668732</v>
      </c>
      <c r="BA165" s="20">
        <v>21.021015422668732</v>
      </c>
      <c r="BB165" s="20">
        <v>21.021015422668732</v>
      </c>
      <c r="BC165" s="20">
        <v>21.021015422668732</v>
      </c>
      <c r="BD165" s="20">
        <v>21.021015422668732</v>
      </c>
      <c r="BE165" s="20">
        <v>21.021015422668732</v>
      </c>
      <c r="BF165" s="20">
        <v>21.021015422668732</v>
      </c>
      <c r="BG165" s="20">
        <v>21.021015422668732</v>
      </c>
      <c r="BH165" s="20">
        <v>21.021015422668732</v>
      </c>
      <c r="BI165" s="20">
        <v>21.021015422668732</v>
      </c>
      <c r="BJ165" s="20">
        <v>21.021015422668732</v>
      </c>
      <c r="BK165" s="20">
        <v>21.021015422668732</v>
      </c>
      <c r="BL165" s="20">
        <v>21.021015422668732</v>
      </c>
      <c r="BM165" s="20">
        <v>21.021015422668732</v>
      </c>
    </row>
    <row r="166" spans="1:65">
      <c r="A166" s="22">
        <v>0.20000000000000101</v>
      </c>
      <c r="B166" s="20">
        <f ca="1"/>
        <v>4050.5176511113468</v>
      </c>
      <c r="C166" s="20" cm="1">
        <f t="array" ref="C166:AF166">$A166*Total_Maximum_Demand__MVA____Option_3_Summer_POE50</f>
        <v>10.232419884168072</v>
      </c>
      <c r="D166" s="20">
        <v>13.584199969250248</v>
      </c>
      <c r="E166" s="20">
        <v>14.496539946196513</v>
      </c>
      <c r="F166" s="20">
        <v>14.469969333356651</v>
      </c>
      <c r="G166" s="20">
        <v>14.468990075203571</v>
      </c>
      <c r="H166" s="20">
        <v>14.572968630094275</v>
      </c>
      <c r="I166" s="20">
        <v>14.687069186528095</v>
      </c>
      <c r="J166" s="20">
        <v>14.921320985486975</v>
      </c>
      <c r="K166" s="20">
        <v>15.089650629657157</v>
      </c>
      <c r="L166" s="20">
        <v>15.180963585697935</v>
      </c>
      <c r="M166" s="20">
        <v>15.280815501729895</v>
      </c>
      <c r="N166" s="20">
        <v>15.372224769696098</v>
      </c>
      <c r="O166" s="20">
        <v>15.537401220190658</v>
      </c>
      <c r="P166" s="20">
        <v>15.742413477825099</v>
      </c>
      <c r="Q166" s="20">
        <v>15.728083469517358</v>
      </c>
      <c r="R166" s="20">
        <v>15.728083469517358</v>
      </c>
      <c r="S166" s="20">
        <v>15.728083469517358</v>
      </c>
      <c r="T166" s="20">
        <v>15.728083469517358</v>
      </c>
      <c r="U166" s="20">
        <v>15.728083469517358</v>
      </c>
      <c r="V166" s="20">
        <v>15.728083469517358</v>
      </c>
      <c r="W166" s="20">
        <v>15.728083469517358</v>
      </c>
      <c r="X166" s="20">
        <v>15.728083469517358</v>
      </c>
      <c r="Y166" s="20">
        <v>15.728083469517358</v>
      </c>
      <c r="Z166" s="20">
        <v>15.728083469517358</v>
      </c>
      <c r="AA166" s="20">
        <v>15.728083469517358</v>
      </c>
      <c r="AB166" s="20">
        <v>15.728083469517358</v>
      </c>
      <c r="AC166" s="20">
        <v>15.728083469517358</v>
      </c>
      <c r="AD166" s="20">
        <v>15.728083469517358</v>
      </c>
      <c r="AE166" s="20">
        <v>15.728083469517358</v>
      </c>
      <c r="AF166" s="20">
        <v>15.728083469517358</v>
      </c>
      <c r="AG166" s="20"/>
      <c r="AH166" s="22">
        <v>0.20000000000000101</v>
      </c>
      <c r="AI166" s="20">
        <f ca="1"/>
        <v>4282.7105217847729</v>
      </c>
      <c r="AJ166" s="20" cm="1">
        <f t="array" ref="AJ166:BM166">$AH166*Total_Maximum_Demand__MVA____Option_3_Summer_POE10</f>
        <v>11.405633841356417</v>
      </c>
      <c r="AK166" s="20">
        <v>14.764139630204035</v>
      </c>
      <c r="AL166" s="20">
        <v>15.642908805279319</v>
      </c>
      <c r="AM166" s="20">
        <v>15.590161819759196</v>
      </c>
      <c r="AN166" s="20">
        <v>15.593886012244257</v>
      </c>
      <c r="AO166" s="20">
        <v>15.68398216024366</v>
      </c>
      <c r="AP166" s="20">
        <v>15.921897479381039</v>
      </c>
      <c r="AQ166" s="20">
        <v>16.081048006675982</v>
      </c>
      <c r="AR166" s="20">
        <v>16.236924145872901</v>
      </c>
      <c r="AS166" s="20">
        <v>16.419249585175102</v>
      </c>
      <c r="AT166" s="20">
        <v>16.588112460578085</v>
      </c>
      <c r="AU166" s="20">
        <v>16.752122505228225</v>
      </c>
      <c r="AV166" s="20">
        <v>16.770730150175186</v>
      </c>
      <c r="AW166" s="20">
        <v>16.962176290044486</v>
      </c>
      <c r="AX166" s="20">
        <v>16.816812338135001</v>
      </c>
      <c r="AY166" s="20">
        <v>16.816812338135001</v>
      </c>
      <c r="AZ166" s="20">
        <v>16.816812338135001</v>
      </c>
      <c r="BA166" s="20">
        <v>16.816812338135001</v>
      </c>
      <c r="BB166" s="20">
        <v>16.816812338135001</v>
      </c>
      <c r="BC166" s="20">
        <v>16.816812338135001</v>
      </c>
      <c r="BD166" s="20">
        <v>16.816812338135001</v>
      </c>
      <c r="BE166" s="20">
        <v>16.816812338135001</v>
      </c>
      <c r="BF166" s="20">
        <v>16.816812338135001</v>
      </c>
      <c r="BG166" s="20">
        <v>16.816812338135001</v>
      </c>
      <c r="BH166" s="20">
        <v>16.816812338135001</v>
      </c>
      <c r="BI166" s="20">
        <v>16.816812338135001</v>
      </c>
      <c r="BJ166" s="20">
        <v>16.816812338135001</v>
      </c>
      <c r="BK166" s="20">
        <v>16.816812338135001</v>
      </c>
      <c r="BL166" s="20">
        <v>16.816812338135001</v>
      </c>
      <c r="BM166" s="20">
        <v>16.816812338135001</v>
      </c>
    </row>
    <row r="167" spans="1:65">
      <c r="A167" s="22">
        <v>0.15000000000000099</v>
      </c>
      <c r="B167" s="20">
        <f ca="1"/>
        <v>4152.6220079221366</v>
      </c>
      <c r="C167" s="20" cm="1">
        <f t="array" ref="C167:AF167">$A167*Total_Maximum_Demand__MVA____Option_3_Summer_POE50</f>
        <v>7.6743149131260662</v>
      </c>
      <c r="D167" s="20">
        <v>10.188149976937702</v>
      </c>
      <c r="E167" s="20">
        <v>10.872404959647403</v>
      </c>
      <c r="F167" s="20">
        <v>10.852477000017506</v>
      </c>
      <c r="G167" s="20">
        <v>10.851742556402696</v>
      </c>
      <c r="H167" s="20">
        <v>10.929726472570723</v>
      </c>
      <c r="I167" s="20">
        <v>11.015301889896088</v>
      </c>
      <c r="J167" s="20">
        <v>11.19099073911525</v>
      </c>
      <c r="K167" s="20">
        <v>11.317237972242886</v>
      </c>
      <c r="L167" s="20">
        <v>11.38572268927347</v>
      </c>
      <c r="M167" s="20">
        <v>11.460611626297441</v>
      </c>
      <c r="N167" s="20">
        <v>11.529168577272092</v>
      </c>
      <c r="O167" s="20">
        <v>11.653050915143012</v>
      </c>
      <c r="P167" s="20">
        <v>11.806810108368843</v>
      </c>
      <c r="Q167" s="20">
        <v>11.796062602138036</v>
      </c>
      <c r="R167" s="20">
        <v>11.796062602138036</v>
      </c>
      <c r="S167" s="20">
        <v>11.796062602138036</v>
      </c>
      <c r="T167" s="20">
        <v>11.796062602138036</v>
      </c>
      <c r="U167" s="20">
        <v>11.796062602138036</v>
      </c>
      <c r="V167" s="20">
        <v>11.796062602138036</v>
      </c>
      <c r="W167" s="20">
        <v>11.796062602138036</v>
      </c>
      <c r="X167" s="20">
        <v>11.796062602138036</v>
      </c>
      <c r="Y167" s="20">
        <v>11.796062602138036</v>
      </c>
      <c r="Z167" s="20">
        <v>11.796062602138036</v>
      </c>
      <c r="AA167" s="20">
        <v>11.796062602138036</v>
      </c>
      <c r="AB167" s="20">
        <v>11.796062602138036</v>
      </c>
      <c r="AC167" s="20">
        <v>11.796062602138036</v>
      </c>
      <c r="AD167" s="20">
        <v>11.796062602138036</v>
      </c>
      <c r="AE167" s="20">
        <v>11.796062602138036</v>
      </c>
      <c r="AF167" s="20">
        <v>11.796062602138036</v>
      </c>
      <c r="AG167" s="20"/>
      <c r="AH167" s="22">
        <v>0.15000000000000099</v>
      </c>
      <c r="AI167" s="20">
        <f ca="1"/>
        <v>4364.7721715178886</v>
      </c>
      <c r="AJ167" s="20" cm="1">
        <f t="array" ref="AJ167:BM167">$AH167*Total_Maximum_Demand__MVA____Option_3_Summer_POE10</f>
        <v>8.5542253810173268</v>
      </c>
      <c r="AK167" s="20">
        <v>11.073104722653042</v>
      </c>
      <c r="AL167" s="20">
        <v>11.732181603959507</v>
      </c>
      <c r="AM167" s="20">
        <v>11.692621364819416</v>
      </c>
      <c r="AN167" s="20">
        <v>11.695414509183211</v>
      </c>
      <c r="AO167" s="20">
        <v>11.762986620182764</v>
      </c>
      <c r="AP167" s="20">
        <v>11.941423109535799</v>
      </c>
      <c r="AQ167" s="20">
        <v>12.060786005007005</v>
      </c>
      <c r="AR167" s="20">
        <v>12.177693109404695</v>
      </c>
      <c r="AS167" s="20">
        <v>12.314437188881346</v>
      </c>
      <c r="AT167" s="20">
        <v>12.441084345433582</v>
      </c>
      <c r="AU167" s="20">
        <v>12.56409187892119</v>
      </c>
      <c r="AV167" s="20">
        <v>12.578047612631408</v>
      </c>
      <c r="AW167" s="20">
        <v>12.721632217533385</v>
      </c>
      <c r="AX167" s="20">
        <v>12.612609253601272</v>
      </c>
      <c r="AY167" s="20">
        <v>12.612609253601272</v>
      </c>
      <c r="AZ167" s="20">
        <v>12.612609253601272</v>
      </c>
      <c r="BA167" s="20">
        <v>12.612609253601272</v>
      </c>
      <c r="BB167" s="20">
        <v>12.612609253601272</v>
      </c>
      <c r="BC167" s="20">
        <v>12.612609253601272</v>
      </c>
      <c r="BD167" s="20">
        <v>12.612609253601272</v>
      </c>
      <c r="BE167" s="20">
        <v>12.612609253601272</v>
      </c>
      <c r="BF167" s="20">
        <v>12.612609253601272</v>
      </c>
      <c r="BG167" s="20">
        <v>12.612609253601272</v>
      </c>
      <c r="BH167" s="20">
        <v>12.612609253601272</v>
      </c>
      <c r="BI167" s="20">
        <v>12.612609253601272</v>
      </c>
      <c r="BJ167" s="20">
        <v>12.612609253601272</v>
      </c>
      <c r="BK167" s="20">
        <v>12.612609253601272</v>
      </c>
      <c r="BL167" s="20">
        <v>12.612609253601272</v>
      </c>
      <c r="BM167" s="20">
        <v>12.612609253601272</v>
      </c>
    </row>
    <row r="168" spans="1:65">
      <c r="A168" s="22">
        <v>0.100000000000001</v>
      </c>
      <c r="B168" s="20">
        <f ca="1"/>
        <v>4248.2975718966918</v>
      </c>
      <c r="C168" s="20" cm="1">
        <f t="array" ref="C168:AF168">$A168*Total_Maximum_Demand__MVA____Option_3_Summer_POE50</f>
        <v>5.116209942084061</v>
      </c>
      <c r="D168" s="20">
        <v>6.7920999846251577</v>
      </c>
      <c r="E168" s="20">
        <v>7.2482699730982931</v>
      </c>
      <c r="F168" s="20">
        <v>7.2349846666783622</v>
      </c>
      <c r="G168" s="20">
        <v>7.234495037601822</v>
      </c>
      <c r="H168" s="20">
        <v>7.2864843150471739</v>
      </c>
      <c r="I168" s="20">
        <v>7.3435345932640841</v>
      </c>
      <c r="J168" s="20">
        <v>7.4606604927435249</v>
      </c>
      <c r="K168" s="20">
        <v>7.544825314828616</v>
      </c>
      <c r="L168" s="20">
        <v>7.5904817928490056</v>
      </c>
      <c r="M168" s="20">
        <v>7.6404077508649859</v>
      </c>
      <c r="N168" s="20">
        <v>7.6861123848480881</v>
      </c>
      <c r="O168" s="20">
        <v>7.7687006100953679</v>
      </c>
      <c r="P168" s="20">
        <v>7.8712067389125888</v>
      </c>
      <c r="Q168" s="20">
        <v>7.8640417347587181</v>
      </c>
      <c r="R168" s="20">
        <v>7.8640417347587181</v>
      </c>
      <c r="S168" s="20">
        <v>7.8640417347587181</v>
      </c>
      <c r="T168" s="20">
        <v>7.8640417347587181</v>
      </c>
      <c r="U168" s="20">
        <v>7.8640417347587181</v>
      </c>
      <c r="V168" s="20">
        <v>7.8640417347587181</v>
      </c>
      <c r="W168" s="20">
        <v>7.8640417347587181</v>
      </c>
      <c r="X168" s="20">
        <v>7.8640417347587181</v>
      </c>
      <c r="Y168" s="20">
        <v>7.8640417347587181</v>
      </c>
      <c r="Z168" s="20">
        <v>7.8640417347587181</v>
      </c>
      <c r="AA168" s="20">
        <v>7.8640417347587181</v>
      </c>
      <c r="AB168" s="20">
        <v>7.8640417347587181</v>
      </c>
      <c r="AC168" s="20">
        <v>7.8640417347587181</v>
      </c>
      <c r="AD168" s="20">
        <v>7.8640417347587181</v>
      </c>
      <c r="AE168" s="20">
        <v>7.8640417347587181</v>
      </c>
      <c r="AF168" s="20">
        <v>7.8640417347587181</v>
      </c>
      <c r="AG168" s="20"/>
      <c r="AH168" s="22">
        <v>0.100000000000001</v>
      </c>
      <c r="AI168" s="20">
        <f ca="1"/>
        <v>4391.6218357162816</v>
      </c>
      <c r="AJ168" s="20" cm="1">
        <f t="array" ref="AJ168:BM168">$AH168*Total_Maximum_Demand__MVA____Option_3_Summer_POE10</f>
        <v>5.7028169206782371</v>
      </c>
      <c r="AK168" s="20">
        <v>7.3820698151020538</v>
      </c>
      <c r="AL168" s="20">
        <v>7.8214544026396986</v>
      </c>
      <c r="AM168" s="20">
        <v>7.795080909879637</v>
      </c>
      <c r="AN168" s="20">
        <v>7.7969430061221674</v>
      </c>
      <c r="AO168" s="20">
        <v>7.8419910801218702</v>
      </c>
      <c r="AP168" s="20">
        <v>7.9609487396905596</v>
      </c>
      <c r="AQ168" s="20">
        <v>8.0405240033380299</v>
      </c>
      <c r="AR168" s="20">
        <v>8.1184620729364916</v>
      </c>
      <c r="AS168" s="20">
        <v>8.2096247925875918</v>
      </c>
      <c r="AT168" s="20">
        <v>8.2940562302890832</v>
      </c>
      <c r="AU168" s="20">
        <v>8.3760612526141554</v>
      </c>
      <c r="AV168" s="20">
        <v>8.3853650750876341</v>
      </c>
      <c r="AW168" s="20">
        <v>8.4810881450222855</v>
      </c>
      <c r="AX168" s="20">
        <v>8.4084061690675433</v>
      </c>
      <c r="AY168" s="20">
        <v>8.4084061690675433</v>
      </c>
      <c r="AZ168" s="20">
        <v>8.4084061690675433</v>
      </c>
      <c r="BA168" s="20">
        <v>8.4084061690675433</v>
      </c>
      <c r="BB168" s="20">
        <v>8.4084061690675433</v>
      </c>
      <c r="BC168" s="20">
        <v>8.4084061690675433</v>
      </c>
      <c r="BD168" s="20">
        <v>8.4084061690675433</v>
      </c>
      <c r="BE168" s="20">
        <v>8.4084061690675433</v>
      </c>
      <c r="BF168" s="20">
        <v>8.4084061690675433</v>
      </c>
      <c r="BG168" s="20">
        <v>8.4084061690675433</v>
      </c>
      <c r="BH168" s="20">
        <v>8.4084061690675433</v>
      </c>
      <c r="BI168" s="20">
        <v>8.4084061690675433</v>
      </c>
      <c r="BJ168" s="20">
        <v>8.4084061690675433</v>
      </c>
      <c r="BK168" s="20">
        <v>8.4084061690675433</v>
      </c>
      <c r="BL168" s="20">
        <v>8.4084061690675433</v>
      </c>
      <c r="BM168" s="20">
        <v>8.4084061690675433</v>
      </c>
    </row>
    <row r="169" spans="1:65">
      <c r="A169" s="22">
        <v>5.0000000000001002E-2</v>
      </c>
      <c r="B169" s="20">
        <f ca="1"/>
        <v>4361.7468572420139</v>
      </c>
      <c r="C169" s="20" cm="1">
        <f t="array" ref="C169:AF169">$A169*Total_Maximum_Demand__MVA____Option_3_Summer_POE50</f>
        <v>2.5581049710420563</v>
      </c>
      <c r="D169" s="20">
        <v>3.3960499923126126</v>
      </c>
      <c r="E169" s="20">
        <v>3.624134986549183</v>
      </c>
      <c r="F169" s="20">
        <v>3.617492333339217</v>
      </c>
      <c r="G169" s="20">
        <v>3.617247518800947</v>
      </c>
      <c r="H169" s="20">
        <v>3.6432421575236233</v>
      </c>
      <c r="I169" s="20">
        <v>3.6717672966320789</v>
      </c>
      <c r="J169" s="20">
        <v>3.7303302463717998</v>
      </c>
      <c r="K169" s="20">
        <v>3.7724126574143457</v>
      </c>
      <c r="L169" s="20">
        <v>3.7952408964245405</v>
      </c>
      <c r="M169" s="20">
        <v>3.8202038754325311</v>
      </c>
      <c r="N169" s="20">
        <v>3.8430561924240823</v>
      </c>
      <c r="O169" s="20">
        <v>3.8843503050477226</v>
      </c>
      <c r="P169" s="20">
        <v>3.9356033694563335</v>
      </c>
      <c r="Q169" s="20">
        <v>3.9320208673793986</v>
      </c>
      <c r="R169" s="20">
        <v>3.9320208673793986</v>
      </c>
      <c r="S169" s="20">
        <v>3.9320208673793986</v>
      </c>
      <c r="T169" s="20">
        <v>3.9320208673793986</v>
      </c>
      <c r="U169" s="20">
        <v>3.9320208673793986</v>
      </c>
      <c r="V169" s="20">
        <v>3.9320208673793986</v>
      </c>
      <c r="W169" s="20">
        <v>3.9320208673793986</v>
      </c>
      <c r="X169" s="20">
        <v>3.9320208673793986</v>
      </c>
      <c r="Y169" s="20">
        <v>3.9320208673793986</v>
      </c>
      <c r="Z169" s="20">
        <v>3.9320208673793986</v>
      </c>
      <c r="AA169" s="20">
        <v>3.9320208673793986</v>
      </c>
      <c r="AB169" s="20">
        <v>3.9320208673793986</v>
      </c>
      <c r="AC169" s="20">
        <v>3.9320208673793986</v>
      </c>
      <c r="AD169" s="20">
        <v>3.9320208673793986</v>
      </c>
      <c r="AE169" s="20">
        <v>3.9320208673793986</v>
      </c>
      <c r="AF169" s="20">
        <v>3.9320208673793986</v>
      </c>
      <c r="AG169" s="20"/>
      <c r="AH169" s="22">
        <v>5.0000000000001002E-2</v>
      </c>
      <c r="AI169" s="20">
        <f ca="1"/>
        <v>4391.6218357162816</v>
      </c>
      <c r="AJ169" s="20" cm="1">
        <f t="array" ref="AJ169:BM169">$AH169*Total_Maximum_Demand__MVA____Option_3_Summer_POE10</f>
        <v>2.851408460339147</v>
      </c>
      <c r="AK169" s="20">
        <v>3.6910349075510638</v>
      </c>
      <c r="AL169" s="20">
        <v>3.9107272013198884</v>
      </c>
      <c r="AM169" s="20">
        <v>3.8975404549398576</v>
      </c>
      <c r="AN169" s="20">
        <v>3.8984715030611228</v>
      </c>
      <c r="AO169" s="20">
        <v>3.9209955400609742</v>
      </c>
      <c r="AP169" s="20">
        <v>3.9804743698453198</v>
      </c>
      <c r="AQ169" s="20">
        <v>4.0202620016690558</v>
      </c>
      <c r="AR169" s="20">
        <v>4.0592310364682866</v>
      </c>
      <c r="AS169" s="20">
        <v>4.1048123962938368</v>
      </c>
      <c r="AT169" s="20">
        <v>4.1470281151445834</v>
      </c>
      <c r="AU169" s="20">
        <v>4.1880306263071194</v>
      </c>
      <c r="AV169" s="20">
        <v>4.1926825375438588</v>
      </c>
      <c r="AW169" s="20">
        <v>4.2405440725111845</v>
      </c>
      <c r="AX169" s="20">
        <v>4.2042030845338134</v>
      </c>
      <c r="AY169" s="20">
        <v>4.2042030845338134</v>
      </c>
      <c r="AZ169" s="20">
        <v>4.2042030845338134</v>
      </c>
      <c r="BA169" s="20">
        <v>4.2042030845338134</v>
      </c>
      <c r="BB169" s="20">
        <v>4.2042030845338134</v>
      </c>
      <c r="BC169" s="20">
        <v>4.2042030845338134</v>
      </c>
      <c r="BD169" s="20">
        <v>4.2042030845338134</v>
      </c>
      <c r="BE169" s="20">
        <v>4.2042030845338134</v>
      </c>
      <c r="BF169" s="20">
        <v>4.2042030845338134</v>
      </c>
      <c r="BG169" s="20">
        <v>4.2042030845338134</v>
      </c>
      <c r="BH169" s="20">
        <v>4.2042030845338134</v>
      </c>
      <c r="BI169" s="20">
        <v>4.2042030845338134</v>
      </c>
      <c r="BJ169" s="20">
        <v>4.2042030845338134</v>
      </c>
      <c r="BK169" s="20">
        <v>4.2042030845338134</v>
      </c>
      <c r="BL169" s="20">
        <v>4.2042030845338134</v>
      </c>
      <c r="BM169" s="20">
        <v>4.2042030845338134</v>
      </c>
    </row>
    <row r="170" spans="1:65">
      <c r="A170" s="22">
        <v>9.9920072216264108E-16</v>
      </c>
      <c r="B170" s="20">
        <f ca="1"/>
        <v>4391.6218357162816</v>
      </c>
      <c r="C170" s="20" cm="1">
        <f t="array" ref="C170:AF170">$A170*Total_Maximum_Demand__MVA____Option_3_Summer_POE50</f>
        <v>5.1121206688660271E-14</v>
      </c>
      <c r="D170" s="20">
        <v>6.7866712096382524E-14</v>
      </c>
      <c r="E170" s="20">
        <v>7.2424765915495285E-14</v>
      </c>
      <c r="F170" s="20">
        <v>7.2292019037805821E-14</v>
      </c>
      <c r="G170" s="20">
        <v>7.2287126660537117E-14</v>
      </c>
      <c r="H170" s="20">
        <v>7.2806603896218204E-14</v>
      </c>
      <c r="I170" s="20">
        <v>7.3376650688157354E-14</v>
      </c>
      <c r="J170" s="20">
        <v>7.4546973521595415E-14</v>
      </c>
      <c r="K170" s="20">
        <v>7.5387949031676531E-14</v>
      </c>
      <c r="L170" s="20">
        <v>7.5844148889770294E-14</v>
      </c>
      <c r="M170" s="20">
        <v>7.6343009422812583E-14</v>
      </c>
      <c r="N170" s="20">
        <v>7.6799690455633517E-14</v>
      </c>
      <c r="O170" s="20">
        <v>7.7624912598725637E-14</v>
      </c>
      <c r="P170" s="20">
        <v>7.8649154578128262E-14</v>
      </c>
      <c r="Q170" s="20">
        <v>7.8577561804879813E-14</v>
      </c>
      <c r="R170" s="20">
        <v>7.8577561804879813E-14</v>
      </c>
      <c r="S170" s="20">
        <v>7.8577561804879813E-14</v>
      </c>
      <c r="T170" s="20">
        <v>7.8577561804879813E-14</v>
      </c>
      <c r="U170" s="20">
        <v>7.8577561804879813E-14</v>
      </c>
      <c r="V170" s="20">
        <v>7.8577561804879813E-14</v>
      </c>
      <c r="W170" s="20">
        <v>7.8577561804879813E-14</v>
      </c>
      <c r="X170" s="20">
        <v>7.8577561804879813E-14</v>
      </c>
      <c r="Y170" s="20">
        <v>7.8577561804879813E-14</v>
      </c>
      <c r="Z170" s="20">
        <v>7.8577561804879813E-14</v>
      </c>
      <c r="AA170" s="20">
        <v>7.8577561804879813E-14</v>
      </c>
      <c r="AB170" s="20">
        <v>7.8577561804879813E-14</v>
      </c>
      <c r="AC170" s="20">
        <v>7.8577561804879813E-14</v>
      </c>
      <c r="AD170" s="20">
        <v>7.8577561804879813E-14</v>
      </c>
      <c r="AE170" s="20">
        <v>7.8577561804879813E-14</v>
      </c>
      <c r="AF170" s="20">
        <v>7.8577561804879813E-14</v>
      </c>
      <c r="AG170" s="20"/>
      <c r="AH170" s="22">
        <v>9.9920072216264108E-16</v>
      </c>
      <c r="AI170" s="20">
        <f ca="1"/>
        <v>4391.6218357162816</v>
      </c>
      <c r="AJ170" s="20" cm="1">
        <f t="array" ref="AJ170:BM170">$AH170*Total_Maximum_Demand__MVA____Option_3_Summer_POE10</f>
        <v>5.6982587855029657E-14</v>
      </c>
      <c r="AK170" s="20">
        <v>7.376169490304932E-14</v>
      </c>
      <c r="AL170" s="20">
        <v>7.8152028874796763E-14</v>
      </c>
      <c r="AM170" s="20">
        <v>7.7888504744678725E-14</v>
      </c>
      <c r="AN170" s="20">
        <v>7.7907110823781451E-14</v>
      </c>
      <c r="AO170" s="20">
        <v>7.8357231504506835E-14</v>
      </c>
      <c r="AP170" s="20">
        <v>7.9545857297984944E-14</v>
      </c>
      <c r="AQ170" s="20">
        <v>8.0340973907013295E-14</v>
      </c>
      <c r="AR170" s="20">
        <v>8.1119731661280732E-14</v>
      </c>
      <c r="AS170" s="20">
        <v>8.2030630214377613E-14</v>
      </c>
      <c r="AT170" s="20">
        <v>8.2874269749623216E-14</v>
      </c>
      <c r="AU170" s="20">
        <v>8.3693664524904958E-14</v>
      </c>
      <c r="AV170" s="20">
        <v>8.3786628386248693E-14</v>
      </c>
      <c r="AW170" s="20">
        <v>8.4743093992311962E-14</v>
      </c>
      <c r="AX170" s="20">
        <v>8.4016855163690111E-14</v>
      </c>
      <c r="AY170" s="20">
        <v>8.4016855163690111E-14</v>
      </c>
      <c r="AZ170" s="20">
        <v>8.4016855163690111E-14</v>
      </c>
      <c r="BA170" s="20">
        <v>8.4016855163690111E-14</v>
      </c>
      <c r="BB170" s="20">
        <v>8.4016855163690111E-14</v>
      </c>
      <c r="BC170" s="20">
        <v>8.4016855163690111E-14</v>
      </c>
      <c r="BD170" s="20">
        <v>8.4016855163690111E-14</v>
      </c>
      <c r="BE170" s="20">
        <v>8.4016855163690111E-14</v>
      </c>
      <c r="BF170" s="20">
        <v>8.4016855163690111E-14</v>
      </c>
      <c r="BG170" s="20">
        <v>8.4016855163690111E-14</v>
      </c>
      <c r="BH170" s="20">
        <v>8.4016855163690111E-14</v>
      </c>
      <c r="BI170" s="20">
        <v>8.4016855163690111E-14</v>
      </c>
      <c r="BJ170" s="20">
        <v>8.4016855163690111E-14</v>
      </c>
      <c r="BK170" s="20">
        <v>8.4016855163690111E-14</v>
      </c>
      <c r="BL170" s="20">
        <v>8.4016855163690111E-14</v>
      </c>
      <c r="BM170" s="20">
        <v>8.4016855163690111E-14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45.031111164810198</v>
      </c>
      <c r="D175" s="20">
        <v>62.437612640434494</v>
      </c>
      <c r="E175" s="20">
        <v>66.959356363583296</v>
      </c>
      <c r="F175" s="20">
        <v>63.7284713928792</v>
      </c>
      <c r="G175" s="20">
        <v>64.326727500607902</v>
      </c>
      <c r="H175" s="20">
        <v>65.360312111028904</v>
      </c>
      <c r="I175" s="20">
        <v>67.714648016776607</v>
      </c>
      <c r="J175" s="20">
        <v>69.288762649139599</v>
      </c>
      <c r="K175" s="20">
        <v>71.284896200636297</v>
      </c>
      <c r="L175" s="20">
        <v>72.319938466358394</v>
      </c>
      <c r="M175" s="20">
        <v>73.229144932776094</v>
      </c>
      <c r="N175" s="20">
        <v>71.545542618416505</v>
      </c>
      <c r="O175" s="20">
        <v>73.513844162903197</v>
      </c>
      <c r="P175" s="20">
        <v>76.609513849409396</v>
      </c>
      <c r="Q175" s="20">
        <v>74.256421572735789</v>
      </c>
      <c r="R175" s="20">
        <v>74.256421572735789</v>
      </c>
      <c r="S175" s="20">
        <v>74.256421572735789</v>
      </c>
      <c r="T175" s="20">
        <v>74.256421572735789</v>
      </c>
      <c r="U175" s="20">
        <v>74.256421572735789</v>
      </c>
      <c r="V175" s="20">
        <v>74.256421572735789</v>
      </c>
      <c r="W175" s="20">
        <v>74.256421572735789</v>
      </c>
      <c r="X175" s="20">
        <v>74.256421572735789</v>
      </c>
      <c r="Y175" s="20">
        <v>74.256421572735789</v>
      </c>
      <c r="Z175" s="20">
        <v>74.256421572735789</v>
      </c>
      <c r="AA175" s="20">
        <v>74.256421572735789</v>
      </c>
      <c r="AB175" s="20">
        <v>74.256421572735789</v>
      </c>
      <c r="AC175" s="20">
        <v>74.256421572735789</v>
      </c>
      <c r="AD175" s="20">
        <v>74.256421572735789</v>
      </c>
      <c r="AE175" s="20">
        <v>74.256421572735789</v>
      </c>
      <c r="AF175" s="20">
        <v>74.256421572735789</v>
      </c>
      <c r="AH175" s="22" cm="1">
        <f t="array" ref="AH175:AH198">Percent_MD</f>
        <v>1</v>
      </c>
      <c r="AI175" s="20" cm="1">
        <f t="array" aca="1" ref="AI175:AI198" ca="1">Winter___MD___Hours</f>
        <v>0</v>
      </c>
      <c r="AJ175" s="20" cm="1">
        <f t="array" ref="AJ175:BM175">$AH175*Total_Maximum_Demand__MVA____Option_4_Winter_POE10</f>
        <v>48.197777930332698</v>
      </c>
      <c r="AK175" s="20">
        <v>65.384747835466101</v>
      </c>
      <c r="AL175" s="20">
        <v>70.083119695925603</v>
      </c>
      <c r="AM175" s="20">
        <v>66.808382250656891</v>
      </c>
      <c r="AN175" s="20">
        <v>67.266966855266602</v>
      </c>
      <c r="AO175" s="20">
        <v>68.278092453481008</v>
      </c>
      <c r="AP175" s="20">
        <v>70.669258285818501</v>
      </c>
      <c r="AQ175" s="20">
        <v>71.972657601677696</v>
      </c>
      <c r="AR175" s="20">
        <v>74.459740826382898</v>
      </c>
      <c r="AS175" s="20">
        <v>82.024316540684396</v>
      </c>
      <c r="AT175" s="20">
        <v>75.782929021961493</v>
      </c>
      <c r="AU175" s="20">
        <v>74.560536812089708</v>
      </c>
      <c r="AV175" s="20">
        <v>76.2053859678321</v>
      </c>
      <c r="AW175" s="20">
        <v>79.805265378724798</v>
      </c>
      <c r="AX175" s="20">
        <v>77.3648306521861</v>
      </c>
      <c r="AY175" s="20">
        <v>77.3648306521861</v>
      </c>
      <c r="AZ175" s="20">
        <v>77.3648306521861</v>
      </c>
      <c r="BA175" s="20">
        <v>77.3648306521861</v>
      </c>
      <c r="BB175" s="20">
        <v>77.3648306521861</v>
      </c>
      <c r="BC175" s="20">
        <v>77.3648306521861</v>
      </c>
      <c r="BD175" s="20">
        <v>77.3648306521861</v>
      </c>
      <c r="BE175" s="20">
        <v>77.3648306521861</v>
      </c>
      <c r="BF175" s="20">
        <v>77.3648306521861</v>
      </c>
      <c r="BG175" s="20">
        <v>77.3648306521861</v>
      </c>
      <c r="BH175" s="20">
        <v>77.3648306521861</v>
      </c>
      <c r="BI175" s="20">
        <v>77.3648306521861</v>
      </c>
      <c r="BJ175" s="20">
        <v>77.3648306521861</v>
      </c>
      <c r="BK175" s="20">
        <v>77.3648306521861</v>
      </c>
      <c r="BL175" s="20">
        <v>77.3648306521861</v>
      </c>
      <c r="BM175" s="20">
        <v>77.3648306521861</v>
      </c>
    </row>
    <row r="176" spans="1:65">
      <c r="A176" s="22">
        <v>0.99</v>
      </c>
      <c r="B176" s="20">
        <f ca="1"/>
        <v>1.4859926918392203</v>
      </c>
      <c r="C176" s="20" cm="1">
        <f t="array" ref="C176:AF176">$A176*Total_Maximum_Demand__MVA____Option_4_Winter_POE50</f>
        <v>44.580800053162093</v>
      </c>
      <c r="D176" s="20">
        <v>61.813236514030152</v>
      </c>
      <c r="E176" s="20">
        <v>66.289762799947468</v>
      </c>
      <c r="F176" s="20">
        <v>63.091186678950407</v>
      </c>
      <c r="G176" s="20">
        <v>63.68346022560182</v>
      </c>
      <c r="H176" s="20">
        <v>64.70670898991861</v>
      </c>
      <c r="I176" s="20">
        <v>67.037501536608843</v>
      </c>
      <c r="J176" s="20">
        <v>68.595875022648201</v>
      </c>
      <c r="K176" s="20">
        <v>70.572047238629935</v>
      </c>
      <c r="L176" s="20">
        <v>71.596739081694807</v>
      </c>
      <c r="M176" s="20">
        <v>72.496853483448334</v>
      </c>
      <c r="N176" s="20">
        <v>70.830087192232341</v>
      </c>
      <c r="O176" s="20">
        <v>72.778705721274164</v>
      </c>
      <c r="P176" s="20">
        <v>75.843418710915302</v>
      </c>
      <c r="Q176" s="20">
        <v>73.513857357008433</v>
      </c>
      <c r="R176" s="20">
        <v>73.513857357008433</v>
      </c>
      <c r="S176" s="20">
        <v>73.513857357008433</v>
      </c>
      <c r="T176" s="20">
        <v>73.513857357008433</v>
      </c>
      <c r="U176" s="20">
        <v>73.513857357008433</v>
      </c>
      <c r="V176" s="20">
        <v>73.513857357008433</v>
      </c>
      <c r="W176" s="20">
        <v>73.513857357008433</v>
      </c>
      <c r="X176" s="20">
        <v>73.513857357008433</v>
      </c>
      <c r="Y176" s="20">
        <v>73.513857357008433</v>
      </c>
      <c r="Z176" s="20">
        <v>73.513857357008433</v>
      </c>
      <c r="AA176" s="20">
        <v>73.513857357008433</v>
      </c>
      <c r="AB176" s="20">
        <v>73.513857357008433</v>
      </c>
      <c r="AC176" s="20">
        <v>73.513857357008433</v>
      </c>
      <c r="AD176" s="20">
        <v>73.513857357008433</v>
      </c>
      <c r="AE176" s="20">
        <v>73.513857357008433</v>
      </c>
      <c r="AF176" s="20">
        <v>73.513857357008433</v>
      </c>
      <c r="AH176" s="22">
        <v>0.99</v>
      </c>
      <c r="AI176" s="20">
        <f ca="1"/>
        <v>1.4859926918392203</v>
      </c>
      <c r="AJ176" s="20" cm="1">
        <f t="array" ref="AJ176:BM176">$AH176*Total_Maximum_Demand__MVA____Option_4_Winter_POE10</f>
        <v>47.71580015102937</v>
      </c>
      <c r="AK176" s="20">
        <v>64.730900357111437</v>
      </c>
      <c r="AL176" s="20">
        <v>69.382288498966346</v>
      </c>
      <c r="AM176" s="20">
        <v>66.140298428150317</v>
      </c>
      <c r="AN176" s="20">
        <v>66.594297186713931</v>
      </c>
      <c r="AO176" s="20">
        <v>67.595311528946198</v>
      </c>
      <c r="AP176" s="20">
        <v>69.962565702960319</v>
      </c>
      <c r="AQ176" s="20">
        <v>71.252931025660914</v>
      </c>
      <c r="AR176" s="20">
        <v>73.715143418119069</v>
      </c>
      <c r="AS176" s="20">
        <v>81.204073375277545</v>
      </c>
      <c r="AT176" s="20">
        <v>75.025099731741875</v>
      </c>
      <c r="AU176" s="20">
        <v>73.814931443968817</v>
      </c>
      <c r="AV176" s="20">
        <v>75.443332108153783</v>
      </c>
      <c r="AW176" s="20">
        <v>79.007212724937546</v>
      </c>
      <c r="AX176" s="20">
        <v>76.591182345664237</v>
      </c>
      <c r="AY176" s="20">
        <v>76.591182345664237</v>
      </c>
      <c r="AZ176" s="20">
        <v>76.591182345664237</v>
      </c>
      <c r="BA176" s="20">
        <v>76.591182345664237</v>
      </c>
      <c r="BB176" s="20">
        <v>76.591182345664237</v>
      </c>
      <c r="BC176" s="20">
        <v>76.591182345664237</v>
      </c>
      <c r="BD176" s="20">
        <v>76.591182345664237</v>
      </c>
      <c r="BE176" s="20">
        <v>76.591182345664237</v>
      </c>
      <c r="BF176" s="20">
        <v>76.591182345664237</v>
      </c>
      <c r="BG176" s="20">
        <v>76.591182345664237</v>
      </c>
      <c r="BH176" s="20">
        <v>76.591182345664237</v>
      </c>
      <c r="BI176" s="20">
        <v>76.591182345664237</v>
      </c>
      <c r="BJ176" s="20">
        <v>76.591182345664237</v>
      </c>
      <c r="BK176" s="20">
        <v>76.591182345664237</v>
      </c>
      <c r="BL176" s="20">
        <v>76.591182345664237</v>
      </c>
      <c r="BM176" s="20">
        <v>76.591182345664237</v>
      </c>
    </row>
    <row r="177" spans="1:65">
      <c r="A177" s="22">
        <v>0.98</v>
      </c>
      <c r="B177" s="20">
        <f ca="1"/>
        <v>3.2691839220462842</v>
      </c>
      <c r="C177" s="20" cm="1">
        <f t="array" ref="C177:AF177">$A177*Total_Maximum_Demand__MVA____Option_4_Winter_POE50</f>
        <v>44.130488941513995</v>
      </c>
      <c r="D177" s="20">
        <v>61.188860387625802</v>
      </c>
      <c r="E177" s="20">
        <v>65.620169236311625</v>
      </c>
      <c r="F177" s="20">
        <v>62.453901965021615</v>
      </c>
      <c r="G177" s="20">
        <v>63.040192950595745</v>
      </c>
      <c r="H177" s="20">
        <v>64.053105868808331</v>
      </c>
      <c r="I177" s="20">
        <v>66.36035505644108</v>
      </c>
      <c r="J177" s="20">
        <v>67.902987396156803</v>
      </c>
      <c r="K177" s="20">
        <v>69.859198276623573</v>
      </c>
      <c r="L177" s="20">
        <v>70.873539697031219</v>
      </c>
      <c r="M177" s="20">
        <v>71.764562034120573</v>
      </c>
      <c r="N177" s="20">
        <v>70.114631766048177</v>
      </c>
      <c r="O177" s="20">
        <v>72.043567279645131</v>
      </c>
      <c r="P177" s="20">
        <v>75.077323572421207</v>
      </c>
      <c r="Q177" s="20">
        <v>72.771293141281078</v>
      </c>
      <c r="R177" s="20">
        <v>72.771293141281078</v>
      </c>
      <c r="S177" s="20">
        <v>72.771293141281078</v>
      </c>
      <c r="T177" s="20">
        <v>72.771293141281078</v>
      </c>
      <c r="U177" s="20">
        <v>72.771293141281078</v>
      </c>
      <c r="V177" s="20">
        <v>72.771293141281078</v>
      </c>
      <c r="W177" s="20">
        <v>72.771293141281078</v>
      </c>
      <c r="X177" s="20">
        <v>72.771293141281078</v>
      </c>
      <c r="Y177" s="20">
        <v>72.771293141281078</v>
      </c>
      <c r="Z177" s="20">
        <v>72.771293141281078</v>
      </c>
      <c r="AA177" s="20">
        <v>72.771293141281078</v>
      </c>
      <c r="AB177" s="20">
        <v>72.771293141281078</v>
      </c>
      <c r="AC177" s="20">
        <v>72.771293141281078</v>
      </c>
      <c r="AD177" s="20">
        <v>72.771293141281078</v>
      </c>
      <c r="AE177" s="20">
        <v>72.771293141281078</v>
      </c>
      <c r="AF177" s="20">
        <v>72.771293141281078</v>
      </c>
      <c r="AH177" s="22">
        <v>0.98</v>
      </c>
      <c r="AI177" s="20">
        <f ca="1"/>
        <v>3.2691839220462842</v>
      </c>
      <c r="AJ177" s="20" cm="1">
        <f t="array" ref="AJ177:BM177">$AH177*Total_Maximum_Demand__MVA____Option_4_Winter_POE10</f>
        <v>47.233822371726042</v>
      </c>
      <c r="AK177" s="20">
        <v>64.077052878756774</v>
      </c>
      <c r="AL177" s="20">
        <v>68.68145730200709</v>
      </c>
      <c r="AM177" s="20">
        <v>65.472214605643757</v>
      </c>
      <c r="AN177" s="20">
        <v>65.921627518161273</v>
      </c>
      <c r="AO177" s="20">
        <v>66.912530604411387</v>
      </c>
      <c r="AP177" s="20">
        <v>69.255873120102123</v>
      </c>
      <c r="AQ177" s="20">
        <v>70.533204449644145</v>
      </c>
      <c r="AR177" s="20">
        <v>72.970546009855241</v>
      </c>
      <c r="AS177" s="20">
        <v>80.383830209870709</v>
      </c>
      <c r="AT177" s="20">
        <v>74.267270441522257</v>
      </c>
      <c r="AU177" s="20">
        <v>73.069326075847911</v>
      </c>
      <c r="AV177" s="20">
        <v>74.681278248475451</v>
      </c>
      <c r="AW177" s="20">
        <v>78.209160071150293</v>
      </c>
      <c r="AX177" s="20">
        <v>75.817534039142373</v>
      </c>
      <c r="AY177" s="20">
        <v>75.817534039142373</v>
      </c>
      <c r="AZ177" s="20">
        <v>75.817534039142373</v>
      </c>
      <c r="BA177" s="20">
        <v>75.817534039142373</v>
      </c>
      <c r="BB177" s="20">
        <v>75.817534039142373</v>
      </c>
      <c r="BC177" s="20">
        <v>75.817534039142373</v>
      </c>
      <c r="BD177" s="20">
        <v>75.817534039142373</v>
      </c>
      <c r="BE177" s="20">
        <v>75.817534039142373</v>
      </c>
      <c r="BF177" s="20">
        <v>75.817534039142373</v>
      </c>
      <c r="BG177" s="20">
        <v>75.817534039142373</v>
      </c>
      <c r="BH177" s="20">
        <v>75.817534039142373</v>
      </c>
      <c r="BI177" s="20">
        <v>75.817534039142373</v>
      </c>
      <c r="BJ177" s="20">
        <v>75.817534039142373</v>
      </c>
      <c r="BK177" s="20">
        <v>75.817534039142373</v>
      </c>
      <c r="BL177" s="20">
        <v>75.817534039142373</v>
      </c>
      <c r="BM177" s="20">
        <v>75.817534039142373</v>
      </c>
    </row>
    <row r="178" spans="1:65">
      <c r="A178" s="22">
        <v>0.97</v>
      </c>
      <c r="B178" s="20">
        <f ca="1"/>
        <v>6.8355663824604127</v>
      </c>
      <c r="C178" s="20" cm="1">
        <f t="array" ref="C178:AF178">$A178*Total_Maximum_Demand__MVA____Option_4_Winter_POE50</f>
        <v>43.68017782986589</v>
      </c>
      <c r="D178" s="20">
        <v>60.564484261221459</v>
      </c>
      <c r="E178" s="20">
        <v>64.950575672675797</v>
      </c>
      <c r="F178" s="20">
        <v>61.816617251092822</v>
      </c>
      <c r="G178" s="20">
        <v>62.396925675589664</v>
      </c>
      <c r="H178" s="20">
        <v>63.399502747698037</v>
      </c>
      <c r="I178" s="20">
        <v>65.683208576273302</v>
      </c>
      <c r="J178" s="20">
        <v>67.210099769665405</v>
      </c>
      <c r="K178" s="20">
        <v>69.146349314617211</v>
      </c>
      <c r="L178" s="20">
        <v>70.150340312367646</v>
      </c>
      <c r="M178" s="20">
        <v>71.032270584792812</v>
      </c>
      <c r="N178" s="20">
        <v>69.399176339864013</v>
      </c>
      <c r="O178" s="20">
        <v>71.308428838016098</v>
      </c>
      <c r="P178" s="20">
        <v>74.311228433927113</v>
      </c>
      <c r="Q178" s="20">
        <v>72.028728925553708</v>
      </c>
      <c r="R178" s="20">
        <v>72.028728925553708</v>
      </c>
      <c r="S178" s="20">
        <v>72.028728925553708</v>
      </c>
      <c r="T178" s="20">
        <v>72.028728925553708</v>
      </c>
      <c r="U178" s="20">
        <v>72.028728925553708</v>
      </c>
      <c r="V178" s="20">
        <v>72.028728925553708</v>
      </c>
      <c r="W178" s="20">
        <v>72.028728925553708</v>
      </c>
      <c r="X178" s="20">
        <v>72.028728925553708</v>
      </c>
      <c r="Y178" s="20">
        <v>72.028728925553708</v>
      </c>
      <c r="Z178" s="20">
        <v>72.028728925553708</v>
      </c>
      <c r="AA178" s="20">
        <v>72.028728925553708</v>
      </c>
      <c r="AB178" s="20">
        <v>72.028728925553708</v>
      </c>
      <c r="AC178" s="20">
        <v>72.028728925553708</v>
      </c>
      <c r="AD178" s="20">
        <v>72.028728925553708</v>
      </c>
      <c r="AE178" s="20">
        <v>72.028728925553708</v>
      </c>
      <c r="AF178" s="20">
        <v>72.028728925553708</v>
      </c>
      <c r="AH178" s="22">
        <v>0.97</v>
      </c>
      <c r="AI178" s="20">
        <f ca="1"/>
        <v>6.8355663824604127</v>
      </c>
      <c r="AJ178" s="20" cm="1">
        <f t="array" ref="AJ178:BM178">$AH178*Total_Maximum_Demand__MVA____Option_4_Winter_POE10</f>
        <v>46.751844592422714</v>
      </c>
      <c r="AK178" s="20">
        <v>63.423205400402118</v>
      </c>
      <c r="AL178" s="20">
        <v>67.980626105047833</v>
      </c>
      <c r="AM178" s="20">
        <v>64.804130783137182</v>
      </c>
      <c r="AN178" s="20">
        <v>65.248957849608601</v>
      </c>
      <c r="AO178" s="20">
        <v>66.229749679876576</v>
      </c>
      <c r="AP178" s="20">
        <v>68.549180537243942</v>
      </c>
      <c r="AQ178" s="20">
        <v>69.813477873627363</v>
      </c>
      <c r="AR178" s="20">
        <v>72.225948601591412</v>
      </c>
      <c r="AS178" s="20">
        <v>79.563587044463858</v>
      </c>
      <c r="AT178" s="20">
        <v>73.509441151302653</v>
      </c>
      <c r="AU178" s="20">
        <v>72.32372070772702</v>
      </c>
      <c r="AV178" s="20">
        <v>73.919224388797133</v>
      </c>
      <c r="AW178" s="20">
        <v>77.411107417363056</v>
      </c>
      <c r="AX178" s="20">
        <v>75.04388573262051</v>
      </c>
      <c r="AY178" s="20">
        <v>75.04388573262051</v>
      </c>
      <c r="AZ178" s="20">
        <v>75.04388573262051</v>
      </c>
      <c r="BA178" s="20">
        <v>75.04388573262051</v>
      </c>
      <c r="BB178" s="20">
        <v>75.04388573262051</v>
      </c>
      <c r="BC178" s="20">
        <v>75.04388573262051</v>
      </c>
      <c r="BD178" s="20">
        <v>75.04388573262051</v>
      </c>
      <c r="BE178" s="20">
        <v>75.04388573262051</v>
      </c>
      <c r="BF178" s="20">
        <v>75.04388573262051</v>
      </c>
      <c r="BG178" s="20">
        <v>75.04388573262051</v>
      </c>
      <c r="BH178" s="20">
        <v>75.04388573262051</v>
      </c>
      <c r="BI178" s="20">
        <v>75.04388573262051</v>
      </c>
      <c r="BJ178" s="20">
        <v>75.04388573262051</v>
      </c>
      <c r="BK178" s="20">
        <v>75.04388573262051</v>
      </c>
      <c r="BL178" s="20">
        <v>75.04388573262051</v>
      </c>
      <c r="BM178" s="20">
        <v>75.04388573262051</v>
      </c>
    </row>
    <row r="179" spans="1:65">
      <c r="A179" s="22">
        <v>0.95</v>
      </c>
      <c r="B179" s="20">
        <f ca="1"/>
        <v>17.534713763702822</v>
      </c>
      <c r="C179" s="20" cm="1">
        <f t="array" ref="C179:AF179">$A179*Total_Maximum_Demand__MVA____Option_4_Winter_POE50</f>
        <v>42.779555606569687</v>
      </c>
      <c r="D179" s="20">
        <v>59.315732008412766</v>
      </c>
      <c r="E179" s="20">
        <v>63.611388545404125</v>
      </c>
      <c r="F179" s="20">
        <v>60.542047823235237</v>
      </c>
      <c r="G179" s="20">
        <v>61.1103911255775</v>
      </c>
      <c r="H179" s="20">
        <v>62.092296505477456</v>
      </c>
      <c r="I179" s="20">
        <v>64.328915615937774</v>
      </c>
      <c r="J179" s="20">
        <v>65.824324516682623</v>
      </c>
      <c r="K179" s="20">
        <v>67.720651390604473</v>
      </c>
      <c r="L179" s="20">
        <v>68.703941543040472</v>
      </c>
      <c r="M179" s="20">
        <v>69.56768768613729</v>
      </c>
      <c r="N179" s="20">
        <v>67.968265487495671</v>
      </c>
      <c r="O179" s="20">
        <v>69.838151954758033</v>
      </c>
      <c r="P179" s="20">
        <v>72.779038156938924</v>
      </c>
      <c r="Q179" s="20">
        <v>70.543600494098996</v>
      </c>
      <c r="R179" s="20">
        <v>70.543600494098996</v>
      </c>
      <c r="S179" s="20">
        <v>70.543600494098996</v>
      </c>
      <c r="T179" s="20">
        <v>70.543600494098996</v>
      </c>
      <c r="U179" s="20">
        <v>70.543600494098996</v>
      </c>
      <c r="V179" s="20">
        <v>70.543600494098996</v>
      </c>
      <c r="W179" s="20">
        <v>70.543600494098996</v>
      </c>
      <c r="X179" s="20">
        <v>70.543600494098996</v>
      </c>
      <c r="Y179" s="20">
        <v>70.543600494098996</v>
      </c>
      <c r="Z179" s="20">
        <v>70.543600494098996</v>
      </c>
      <c r="AA179" s="20">
        <v>70.543600494098996</v>
      </c>
      <c r="AB179" s="20">
        <v>70.543600494098996</v>
      </c>
      <c r="AC179" s="20">
        <v>70.543600494098996</v>
      </c>
      <c r="AD179" s="20">
        <v>70.543600494098996</v>
      </c>
      <c r="AE179" s="20">
        <v>70.543600494098996</v>
      </c>
      <c r="AF179" s="20">
        <v>70.543600494098996</v>
      </c>
      <c r="AH179" s="22">
        <v>0.95</v>
      </c>
      <c r="AI179" s="20">
        <f ca="1"/>
        <v>17.534713763702822</v>
      </c>
      <c r="AJ179" s="20" cm="1">
        <f t="array" ref="AJ179:BM179">$AH179*Total_Maximum_Demand__MVA____Option_4_Winter_POE10</f>
        <v>45.787889033816064</v>
      </c>
      <c r="AK179" s="20">
        <v>62.115510443692791</v>
      </c>
      <c r="AL179" s="20">
        <v>66.578963711129319</v>
      </c>
      <c r="AM179" s="20">
        <v>63.467963138124041</v>
      </c>
      <c r="AN179" s="20">
        <v>63.903618512503272</v>
      </c>
      <c r="AO179" s="20">
        <v>64.864187830806955</v>
      </c>
      <c r="AP179" s="20">
        <v>67.135795371527578</v>
      </c>
      <c r="AQ179" s="20">
        <v>68.374024721593813</v>
      </c>
      <c r="AR179" s="20">
        <v>70.736753785063755</v>
      </c>
      <c r="AS179" s="20">
        <v>77.923100713650172</v>
      </c>
      <c r="AT179" s="20">
        <v>71.993782570863416</v>
      </c>
      <c r="AU179" s="20">
        <v>70.832509971485223</v>
      </c>
      <c r="AV179" s="20">
        <v>72.395116669440498</v>
      </c>
      <c r="AW179" s="20">
        <v>75.815002109788551</v>
      </c>
      <c r="AX179" s="20">
        <v>73.496589119576797</v>
      </c>
      <c r="AY179" s="20">
        <v>73.496589119576797</v>
      </c>
      <c r="AZ179" s="20">
        <v>73.496589119576797</v>
      </c>
      <c r="BA179" s="20">
        <v>73.496589119576797</v>
      </c>
      <c r="BB179" s="20">
        <v>73.496589119576797</v>
      </c>
      <c r="BC179" s="20">
        <v>73.496589119576797</v>
      </c>
      <c r="BD179" s="20">
        <v>73.496589119576797</v>
      </c>
      <c r="BE179" s="20">
        <v>73.496589119576797</v>
      </c>
      <c r="BF179" s="20">
        <v>73.496589119576797</v>
      </c>
      <c r="BG179" s="20">
        <v>73.496589119576797</v>
      </c>
      <c r="BH179" s="20">
        <v>73.496589119576797</v>
      </c>
      <c r="BI179" s="20">
        <v>73.496589119576797</v>
      </c>
      <c r="BJ179" s="20">
        <v>73.496589119576797</v>
      </c>
      <c r="BK179" s="20">
        <v>73.496589119576797</v>
      </c>
      <c r="BL179" s="20">
        <v>73.496589119576797</v>
      </c>
      <c r="BM179" s="20">
        <v>73.496589119576797</v>
      </c>
    </row>
    <row r="180" spans="1:65">
      <c r="A180" s="22">
        <v>0.9</v>
      </c>
      <c r="B180" s="20">
        <f ca="1"/>
        <v>78.757612667478497</v>
      </c>
      <c r="C180" s="20" cm="1">
        <f t="array" ref="C180:AF180">$A180*Total_Maximum_Demand__MVA____Option_4_Winter_POE50</f>
        <v>40.528000048329183</v>
      </c>
      <c r="D180" s="20">
        <v>56.193851376391045</v>
      </c>
      <c r="E180" s="20">
        <v>60.263420727224968</v>
      </c>
      <c r="F180" s="20">
        <v>57.35562425359128</v>
      </c>
      <c r="G180" s="20">
        <v>57.894054750547113</v>
      </c>
      <c r="H180" s="20">
        <v>58.824280899926016</v>
      </c>
      <c r="I180" s="20">
        <v>60.943183215098948</v>
      </c>
      <c r="J180" s="20">
        <v>62.359886384225639</v>
      </c>
      <c r="K180" s="20">
        <v>64.156406580572664</v>
      </c>
      <c r="L180" s="20">
        <v>65.087944619722563</v>
      </c>
      <c r="M180" s="20">
        <v>65.906230439498486</v>
      </c>
      <c r="N180" s="20">
        <v>64.390988356574852</v>
      </c>
      <c r="O180" s="20">
        <v>66.162459746612882</v>
      </c>
      <c r="P180" s="20">
        <v>68.948562464468452</v>
      </c>
      <c r="Q180" s="20">
        <v>66.830779415462217</v>
      </c>
      <c r="R180" s="20">
        <v>66.830779415462217</v>
      </c>
      <c r="S180" s="20">
        <v>66.830779415462217</v>
      </c>
      <c r="T180" s="20">
        <v>66.830779415462217</v>
      </c>
      <c r="U180" s="20">
        <v>66.830779415462217</v>
      </c>
      <c r="V180" s="20">
        <v>66.830779415462217</v>
      </c>
      <c r="W180" s="20">
        <v>66.830779415462217</v>
      </c>
      <c r="X180" s="20">
        <v>66.830779415462217</v>
      </c>
      <c r="Y180" s="20">
        <v>66.830779415462217</v>
      </c>
      <c r="Z180" s="20">
        <v>66.830779415462217</v>
      </c>
      <c r="AA180" s="20">
        <v>66.830779415462217</v>
      </c>
      <c r="AB180" s="20">
        <v>66.830779415462217</v>
      </c>
      <c r="AC180" s="20">
        <v>66.830779415462217</v>
      </c>
      <c r="AD180" s="20">
        <v>66.830779415462217</v>
      </c>
      <c r="AE180" s="20">
        <v>66.830779415462217</v>
      </c>
      <c r="AF180" s="20">
        <v>66.830779415462217</v>
      </c>
      <c r="AH180" s="22">
        <v>0.9</v>
      </c>
      <c r="AI180" s="20">
        <f ca="1"/>
        <v>78.757612667478497</v>
      </c>
      <c r="AJ180" s="20" cm="1">
        <f t="array" ref="AJ180:BM180">$AH180*Total_Maximum_Demand__MVA____Option_4_Winter_POE10</f>
        <v>43.378000137299431</v>
      </c>
      <c r="AK180" s="20">
        <v>58.846273051919489</v>
      </c>
      <c r="AL180" s="20">
        <v>63.074807726333042</v>
      </c>
      <c r="AM180" s="20">
        <v>60.127544025591206</v>
      </c>
      <c r="AN180" s="20">
        <v>60.540270169739941</v>
      </c>
      <c r="AO180" s="20">
        <v>61.450283208132909</v>
      </c>
      <c r="AP180" s="20">
        <v>63.602332457236649</v>
      </c>
      <c r="AQ180" s="20">
        <v>64.775391841509929</v>
      </c>
      <c r="AR180" s="20">
        <v>67.013766743744611</v>
      </c>
      <c r="AS180" s="20">
        <v>73.821884886615962</v>
      </c>
      <c r="AT180" s="20">
        <v>68.20463611976534</v>
      </c>
      <c r="AU180" s="20">
        <v>67.104483130880737</v>
      </c>
      <c r="AV180" s="20">
        <v>68.584847371048895</v>
      </c>
      <c r="AW180" s="20">
        <v>71.824738840852319</v>
      </c>
      <c r="AX180" s="20">
        <v>69.628347586967493</v>
      </c>
      <c r="AY180" s="20">
        <v>69.628347586967493</v>
      </c>
      <c r="AZ180" s="20">
        <v>69.628347586967493</v>
      </c>
      <c r="BA180" s="20">
        <v>69.628347586967493</v>
      </c>
      <c r="BB180" s="20">
        <v>69.628347586967493</v>
      </c>
      <c r="BC180" s="20">
        <v>69.628347586967493</v>
      </c>
      <c r="BD180" s="20">
        <v>69.628347586967493</v>
      </c>
      <c r="BE180" s="20">
        <v>69.628347586967493</v>
      </c>
      <c r="BF180" s="20">
        <v>69.628347586967493</v>
      </c>
      <c r="BG180" s="20">
        <v>69.628347586967493</v>
      </c>
      <c r="BH180" s="20">
        <v>69.628347586967493</v>
      </c>
      <c r="BI180" s="20">
        <v>69.628347586967493</v>
      </c>
      <c r="BJ180" s="20">
        <v>69.628347586967493</v>
      </c>
      <c r="BK180" s="20">
        <v>69.628347586967493</v>
      </c>
      <c r="BL180" s="20">
        <v>69.628347586967493</v>
      </c>
      <c r="BM180" s="20">
        <v>69.628347586967493</v>
      </c>
    </row>
    <row r="181" spans="1:65">
      <c r="A181" s="22">
        <v>0.85</v>
      </c>
      <c r="B181" s="20">
        <f ca="1"/>
        <v>236.86723507917608</v>
      </c>
      <c r="C181" s="20" cm="1">
        <f t="array" ref="C181:AF181">$A181*Total_Maximum_Demand__MVA____Option_4_Winter_POE50</f>
        <v>38.276444490088664</v>
      </c>
      <c r="D181" s="20">
        <v>53.071970744369317</v>
      </c>
      <c r="E181" s="20">
        <v>56.915452909045797</v>
      </c>
      <c r="F181" s="20">
        <v>54.169200683947317</v>
      </c>
      <c r="G181" s="20">
        <v>54.677718375516712</v>
      </c>
      <c r="H181" s="20">
        <v>55.556265294374569</v>
      </c>
      <c r="I181" s="20">
        <v>57.557450814260115</v>
      </c>
      <c r="J181" s="20">
        <v>58.895448251768656</v>
      </c>
      <c r="K181" s="20">
        <v>60.592161770540848</v>
      </c>
      <c r="L181" s="20">
        <v>61.471947696404634</v>
      </c>
      <c r="M181" s="20">
        <v>62.244773192859675</v>
      </c>
      <c r="N181" s="20">
        <v>60.813711225654025</v>
      </c>
      <c r="O181" s="20">
        <v>62.486767538467717</v>
      </c>
      <c r="P181" s="20">
        <v>65.11808677199798</v>
      </c>
      <c r="Q181" s="20">
        <v>63.117958336825417</v>
      </c>
      <c r="R181" s="20">
        <v>63.117958336825417</v>
      </c>
      <c r="S181" s="20">
        <v>63.117958336825417</v>
      </c>
      <c r="T181" s="20">
        <v>63.117958336825417</v>
      </c>
      <c r="U181" s="20">
        <v>63.117958336825417</v>
      </c>
      <c r="V181" s="20">
        <v>63.117958336825417</v>
      </c>
      <c r="W181" s="20">
        <v>63.117958336825417</v>
      </c>
      <c r="X181" s="20">
        <v>63.117958336825417</v>
      </c>
      <c r="Y181" s="20">
        <v>63.117958336825417</v>
      </c>
      <c r="Z181" s="20">
        <v>63.117958336825417</v>
      </c>
      <c r="AA181" s="20">
        <v>63.117958336825417</v>
      </c>
      <c r="AB181" s="20">
        <v>63.117958336825417</v>
      </c>
      <c r="AC181" s="20">
        <v>63.117958336825417</v>
      </c>
      <c r="AD181" s="20">
        <v>63.117958336825417</v>
      </c>
      <c r="AE181" s="20">
        <v>63.117958336825417</v>
      </c>
      <c r="AF181" s="20">
        <v>63.117958336825417</v>
      </c>
      <c r="AH181" s="22">
        <v>0.85</v>
      </c>
      <c r="AI181" s="20">
        <f ca="1"/>
        <v>236.86723507917608</v>
      </c>
      <c r="AJ181" s="20" cm="1">
        <f t="array" ref="AJ181:BM181">$AH181*Total_Maximum_Demand__MVA____Option_4_Winter_POE10</f>
        <v>40.96811124078279</v>
      </c>
      <c r="AK181" s="20">
        <v>55.577035660146187</v>
      </c>
      <c r="AL181" s="20">
        <v>59.570651741536764</v>
      </c>
      <c r="AM181" s="20">
        <v>56.787124913058356</v>
      </c>
      <c r="AN181" s="20">
        <v>57.17692182697661</v>
      </c>
      <c r="AO181" s="20">
        <v>58.036378585458856</v>
      </c>
      <c r="AP181" s="20">
        <v>60.068869542945727</v>
      </c>
      <c r="AQ181" s="20">
        <v>61.176758961426039</v>
      </c>
      <c r="AR181" s="20">
        <v>63.290779702425461</v>
      </c>
      <c r="AS181" s="20">
        <v>69.720669059581738</v>
      </c>
      <c r="AT181" s="20">
        <v>64.415489668667263</v>
      </c>
      <c r="AU181" s="20">
        <v>63.376456290276252</v>
      </c>
      <c r="AV181" s="20">
        <v>64.774578072657278</v>
      </c>
      <c r="AW181" s="20">
        <v>67.834475571916073</v>
      </c>
      <c r="AX181" s="20">
        <v>65.760106054358189</v>
      </c>
      <c r="AY181" s="20">
        <v>65.760106054358189</v>
      </c>
      <c r="AZ181" s="20">
        <v>65.760106054358189</v>
      </c>
      <c r="BA181" s="20">
        <v>65.760106054358189</v>
      </c>
      <c r="BB181" s="20">
        <v>65.760106054358189</v>
      </c>
      <c r="BC181" s="20">
        <v>65.760106054358189</v>
      </c>
      <c r="BD181" s="20">
        <v>65.760106054358189</v>
      </c>
      <c r="BE181" s="20">
        <v>65.760106054358189</v>
      </c>
      <c r="BF181" s="20">
        <v>65.760106054358189</v>
      </c>
      <c r="BG181" s="20">
        <v>65.760106054358189</v>
      </c>
      <c r="BH181" s="20">
        <v>65.760106054358189</v>
      </c>
      <c r="BI181" s="20">
        <v>65.760106054358189</v>
      </c>
      <c r="BJ181" s="20">
        <v>65.760106054358189</v>
      </c>
      <c r="BK181" s="20">
        <v>65.760106054358189</v>
      </c>
      <c r="BL181" s="20">
        <v>65.760106054358189</v>
      </c>
      <c r="BM181" s="20">
        <v>65.760106054358189</v>
      </c>
    </row>
    <row r="182" spans="1:65">
      <c r="A182" s="22">
        <v>0.8</v>
      </c>
      <c r="B182" s="20">
        <f ca="1"/>
        <v>497.51035322778779</v>
      </c>
      <c r="C182" s="20" cm="1">
        <f t="array" ref="C182:AF182">$A182*Total_Maximum_Demand__MVA____Option_4_Winter_POE50</f>
        <v>36.02488893184816</v>
      </c>
      <c r="D182" s="20">
        <v>49.950090112347596</v>
      </c>
      <c r="E182" s="20">
        <v>53.56748509086664</v>
      </c>
      <c r="F182" s="20">
        <v>50.98277711430336</v>
      </c>
      <c r="G182" s="20">
        <v>51.461382000486324</v>
      </c>
      <c r="H182" s="20">
        <v>52.288249688823129</v>
      </c>
      <c r="I182" s="20">
        <v>54.171718413421289</v>
      </c>
      <c r="J182" s="20">
        <v>55.431010119311679</v>
      </c>
      <c r="K182" s="20">
        <v>57.027916960509039</v>
      </c>
      <c r="L182" s="20">
        <v>57.855950773086718</v>
      </c>
      <c r="M182" s="20">
        <v>58.583315946220878</v>
      </c>
      <c r="N182" s="20">
        <v>57.236434094733205</v>
      </c>
      <c r="O182" s="20">
        <v>58.811075330322559</v>
      </c>
      <c r="P182" s="20">
        <v>61.287611079527522</v>
      </c>
      <c r="Q182" s="20">
        <v>59.405137258188631</v>
      </c>
      <c r="R182" s="20">
        <v>59.405137258188631</v>
      </c>
      <c r="S182" s="20">
        <v>59.405137258188631</v>
      </c>
      <c r="T182" s="20">
        <v>59.405137258188631</v>
      </c>
      <c r="U182" s="20">
        <v>59.405137258188631</v>
      </c>
      <c r="V182" s="20">
        <v>59.405137258188631</v>
      </c>
      <c r="W182" s="20">
        <v>59.405137258188631</v>
      </c>
      <c r="X182" s="20">
        <v>59.405137258188631</v>
      </c>
      <c r="Y182" s="20">
        <v>59.405137258188631</v>
      </c>
      <c r="Z182" s="20">
        <v>59.405137258188631</v>
      </c>
      <c r="AA182" s="20">
        <v>59.405137258188631</v>
      </c>
      <c r="AB182" s="20">
        <v>59.405137258188631</v>
      </c>
      <c r="AC182" s="20">
        <v>59.405137258188631</v>
      </c>
      <c r="AD182" s="20">
        <v>59.405137258188631</v>
      </c>
      <c r="AE182" s="20">
        <v>59.405137258188631</v>
      </c>
      <c r="AF182" s="20">
        <v>59.405137258188631</v>
      </c>
      <c r="AH182" s="22">
        <v>0.8</v>
      </c>
      <c r="AI182" s="20">
        <f ca="1"/>
        <v>497.51035322778779</v>
      </c>
      <c r="AJ182" s="20" cm="1">
        <f t="array" ref="AJ182:BM182">$AH182*Total_Maximum_Demand__MVA____Option_4_Winter_POE10</f>
        <v>38.558222344266163</v>
      </c>
      <c r="AK182" s="20">
        <v>52.307798268372885</v>
      </c>
      <c r="AL182" s="20">
        <v>56.066495756740487</v>
      </c>
      <c r="AM182" s="20">
        <v>53.446705800525514</v>
      </c>
      <c r="AN182" s="20">
        <v>53.813573484213286</v>
      </c>
      <c r="AO182" s="20">
        <v>54.622473962784809</v>
      </c>
      <c r="AP182" s="20">
        <v>56.535406628654805</v>
      </c>
      <c r="AQ182" s="20">
        <v>57.578126081342162</v>
      </c>
      <c r="AR182" s="20">
        <v>59.567792661106324</v>
      </c>
      <c r="AS182" s="20">
        <v>65.619453232547514</v>
      </c>
      <c r="AT182" s="20">
        <v>60.6263432175692</v>
      </c>
      <c r="AU182" s="20">
        <v>59.648429449671767</v>
      </c>
      <c r="AV182" s="20">
        <v>60.964308774265682</v>
      </c>
      <c r="AW182" s="20">
        <v>63.844212302979841</v>
      </c>
      <c r="AX182" s="20">
        <v>61.891864521748886</v>
      </c>
      <c r="AY182" s="20">
        <v>61.891864521748886</v>
      </c>
      <c r="AZ182" s="20">
        <v>61.891864521748886</v>
      </c>
      <c r="BA182" s="20">
        <v>61.891864521748886</v>
      </c>
      <c r="BB182" s="20">
        <v>61.891864521748886</v>
      </c>
      <c r="BC182" s="20">
        <v>61.891864521748886</v>
      </c>
      <c r="BD182" s="20">
        <v>61.891864521748886</v>
      </c>
      <c r="BE182" s="20">
        <v>61.891864521748886</v>
      </c>
      <c r="BF182" s="20">
        <v>61.891864521748886</v>
      </c>
      <c r="BG182" s="20">
        <v>61.891864521748886</v>
      </c>
      <c r="BH182" s="20">
        <v>61.891864521748886</v>
      </c>
      <c r="BI182" s="20">
        <v>61.891864521748886</v>
      </c>
      <c r="BJ182" s="20">
        <v>61.891864521748886</v>
      </c>
      <c r="BK182" s="20">
        <v>61.891864521748886</v>
      </c>
      <c r="BL182" s="20">
        <v>61.891864521748886</v>
      </c>
      <c r="BM182" s="20">
        <v>61.891864521748886</v>
      </c>
    </row>
    <row r="183" spans="1:65">
      <c r="A183" s="22">
        <v>0.75</v>
      </c>
      <c r="B183" s="20">
        <f ca="1"/>
        <v>803.6248477466296</v>
      </c>
      <c r="C183" s="20" cm="1">
        <f t="array" ref="C183:AF183">$A183*Total_Maximum_Demand__MVA____Option_4_Winter_POE50</f>
        <v>33.773333373607649</v>
      </c>
      <c r="D183" s="20">
        <v>46.828209480325867</v>
      </c>
      <c r="E183" s="20">
        <v>50.219517272687469</v>
      </c>
      <c r="F183" s="20">
        <v>47.796353544659397</v>
      </c>
      <c r="G183" s="20">
        <v>48.24504562545593</v>
      </c>
      <c r="H183" s="20">
        <v>49.020234083271674</v>
      </c>
      <c r="I183" s="20">
        <v>50.785986012582455</v>
      </c>
      <c r="J183" s="20">
        <v>51.966571986854703</v>
      </c>
      <c r="K183" s="20">
        <v>53.463672150477223</v>
      </c>
      <c r="L183" s="20">
        <v>54.239953849768796</v>
      </c>
      <c r="M183" s="20">
        <v>54.921858699582074</v>
      </c>
      <c r="N183" s="20">
        <v>53.659156963812379</v>
      </c>
      <c r="O183" s="20">
        <v>55.135383122177402</v>
      </c>
      <c r="P183" s="20">
        <v>57.45713538705705</v>
      </c>
      <c r="Q183" s="20">
        <v>55.692316179551838</v>
      </c>
      <c r="R183" s="20">
        <v>55.692316179551838</v>
      </c>
      <c r="S183" s="20">
        <v>55.692316179551838</v>
      </c>
      <c r="T183" s="20">
        <v>55.692316179551838</v>
      </c>
      <c r="U183" s="20">
        <v>55.692316179551838</v>
      </c>
      <c r="V183" s="20">
        <v>55.692316179551838</v>
      </c>
      <c r="W183" s="20">
        <v>55.692316179551838</v>
      </c>
      <c r="X183" s="20">
        <v>55.692316179551838</v>
      </c>
      <c r="Y183" s="20">
        <v>55.692316179551838</v>
      </c>
      <c r="Z183" s="20">
        <v>55.692316179551838</v>
      </c>
      <c r="AA183" s="20">
        <v>55.692316179551838</v>
      </c>
      <c r="AB183" s="20">
        <v>55.692316179551838</v>
      </c>
      <c r="AC183" s="20">
        <v>55.692316179551838</v>
      </c>
      <c r="AD183" s="20">
        <v>55.692316179551838</v>
      </c>
      <c r="AE183" s="20">
        <v>55.692316179551838</v>
      </c>
      <c r="AF183" s="20">
        <v>55.692316179551838</v>
      </c>
      <c r="AH183" s="22">
        <v>0.75</v>
      </c>
      <c r="AI183" s="20">
        <f ca="1"/>
        <v>803.6248477466296</v>
      </c>
      <c r="AJ183" s="20" cm="1">
        <f t="array" ref="AJ183:BM183">$AH183*Total_Maximum_Demand__MVA____Option_4_Winter_POE10</f>
        <v>36.148333447749522</v>
      </c>
      <c r="AK183" s="20">
        <v>49.038560876599576</v>
      </c>
      <c r="AL183" s="20">
        <v>52.562339771944202</v>
      </c>
      <c r="AM183" s="20">
        <v>50.106286687992664</v>
      </c>
      <c r="AN183" s="20">
        <v>50.450225141449948</v>
      </c>
      <c r="AO183" s="20">
        <v>51.208569340110756</v>
      </c>
      <c r="AP183" s="20">
        <v>53.001943714363875</v>
      </c>
      <c r="AQ183" s="20">
        <v>53.979493201258272</v>
      </c>
      <c r="AR183" s="20">
        <v>55.844805619787174</v>
      </c>
      <c r="AS183" s="20">
        <v>61.518237405513297</v>
      </c>
      <c r="AT183" s="20">
        <v>56.837196766471124</v>
      </c>
      <c r="AU183" s="20">
        <v>55.920402609067281</v>
      </c>
      <c r="AV183" s="20">
        <v>57.154039475874072</v>
      </c>
      <c r="AW183" s="20">
        <v>59.853949034043595</v>
      </c>
      <c r="AX183" s="20">
        <v>58.023622989139575</v>
      </c>
      <c r="AY183" s="20">
        <v>58.023622989139575</v>
      </c>
      <c r="AZ183" s="20">
        <v>58.023622989139575</v>
      </c>
      <c r="BA183" s="20">
        <v>58.023622989139575</v>
      </c>
      <c r="BB183" s="20">
        <v>58.023622989139575</v>
      </c>
      <c r="BC183" s="20">
        <v>58.023622989139575</v>
      </c>
      <c r="BD183" s="20">
        <v>58.023622989139575</v>
      </c>
      <c r="BE183" s="20">
        <v>58.023622989139575</v>
      </c>
      <c r="BF183" s="20">
        <v>58.023622989139575</v>
      </c>
      <c r="BG183" s="20">
        <v>58.023622989139575</v>
      </c>
      <c r="BH183" s="20">
        <v>58.023622989139575</v>
      </c>
      <c r="BI183" s="20">
        <v>58.023622989139575</v>
      </c>
      <c r="BJ183" s="20">
        <v>58.023622989139575</v>
      </c>
      <c r="BK183" s="20">
        <v>58.023622989139575</v>
      </c>
      <c r="BL183" s="20">
        <v>58.023622989139575</v>
      </c>
      <c r="BM183" s="20">
        <v>58.023622989139575</v>
      </c>
    </row>
    <row r="184" spans="1:65">
      <c r="A184" s="22">
        <v>0.7</v>
      </c>
      <c r="B184" s="20">
        <f ca="1"/>
        <v>1155.2107186357339</v>
      </c>
      <c r="C184" s="20" cm="1">
        <f t="array" ref="C184:AF184">$A184*Total_Maximum_Demand__MVA____Option_4_Winter_POE50</f>
        <v>31.521777815367138</v>
      </c>
      <c r="D184" s="20">
        <v>43.706328848304146</v>
      </c>
      <c r="E184" s="20">
        <v>46.871549454508305</v>
      </c>
      <c r="F184" s="20">
        <v>44.60992997501544</v>
      </c>
      <c r="G184" s="20">
        <v>45.028709250425528</v>
      </c>
      <c r="H184" s="20">
        <v>45.752218477720227</v>
      </c>
      <c r="I184" s="20">
        <v>47.400253611743622</v>
      </c>
      <c r="J184" s="20">
        <v>48.502133854397719</v>
      </c>
      <c r="K184" s="20">
        <v>49.899427340445406</v>
      </c>
      <c r="L184" s="20">
        <v>50.623956926450873</v>
      </c>
      <c r="M184" s="20">
        <v>51.260401452943263</v>
      </c>
      <c r="N184" s="20">
        <v>50.081879832891552</v>
      </c>
      <c r="O184" s="20">
        <v>51.459690914032237</v>
      </c>
      <c r="P184" s="20">
        <v>53.626659694586571</v>
      </c>
      <c r="Q184" s="20">
        <v>51.979495100915052</v>
      </c>
      <c r="R184" s="20">
        <v>51.979495100915052</v>
      </c>
      <c r="S184" s="20">
        <v>51.979495100915052</v>
      </c>
      <c r="T184" s="20">
        <v>51.979495100915052</v>
      </c>
      <c r="U184" s="20">
        <v>51.979495100915052</v>
      </c>
      <c r="V184" s="20">
        <v>51.979495100915052</v>
      </c>
      <c r="W184" s="20">
        <v>51.979495100915052</v>
      </c>
      <c r="X184" s="20">
        <v>51.979495100915052</v>
      </c>
      <c r="Y184" s="20">
        <v>51.979495100915052</v>
      </c>
      <c r="Z184" s="20">
        <v>51.979495100915052</v>
      </c>
      <c r="AA184" s="20">
        <v>51.979495100915052</v>
      </c>
      <c r="AB184" s="20">
        <v>51.979495100915052</v>
      </c>
      <c r="AC184" s="20">
        <v>51.979495100915052</v>
      </c>
      <c r="AD184" s="20">
        <v>51.979495100915052</v>
      </c>
      <c r="AE184" s="20">
        <v>51.979495100915052</v>
      </c>
      <c r="AF184" s="20">
        <v>51.979495100915052</v>
      </c>
      <c r="AH184" s="22">
        <v>0.7</v>
      </c>
      <c r="AI184" s="20">
        <f ca="1"/>
        <v>1155.2107186357339</v>
      </c>
      <c r="AJ184" s="20" cm="1">
        <f t="array" ref="AJ184:BM184">$AH184*Total_Maximum_Demand__MVA____Option_4_Winter_POE10</f>
        <v>33.738444551232888</v>
      </c>
      <c r="AK184" s="20">
        <v>45.769323484826266</v>
      </c>
      <c r="AL184" s="20">
        <v>49.058183787147918</v>
      </c>
      <c r="AM184" s="20">
        <v>46.765867575459822</v>
      </c>
      <c r="AN184" s="20">
        <v>47.086876798686617</v>
      </c>
      <c r="AO184" s="20">
        <v>47.794664717436703</v>
      </c>
      <c r="AP184" s="20">
        <v>49.468480800072946</v>
      </c>
      <c r="AQ184" s="20">
        <v>50.380860321174382</v>
      </c>
      <c r="AR184" s="20">
        <v>52.121818578468023</v>
      </c>
      <c r="AS184" s="20">
        <v>57.417021578479073</v>
      </c>
      <c r="AT184" s="20">
        <v>53.04805031537304</v>
      </c>
      <c r="AU184" s="20">
        <v>52.192375768462796</v>
      </c>
      <c r="AV184" s="20">
        <v>53.343770177482469</v>
      </c>
      <c r="AW184" s="20">
        <v>55.863685765107356</v>
      </c>
      <c r="AX184" s="20">
        <v>54.155381456530264</v>
      </c>
      <c r="AY184" s="20">
        <v>54.155381456530264</v>
      </c>
      <c r="AZ184" s="20">
        <v>54.155381456530264</v>
      </c>
      <c r="BA184" s="20">
        <v>54.155381456530264</v>
      </c>
      <c r="BB184" s="20">
        <v>54.155381456530264</v>
      </c>
      <c r="BC184" s="20">
        <v>54.155381456530264</v>
      </c>
      <c r="BD184" s="20">
        <v>54.155381456530264</v>
      </c>
      <c r="BE184" s="20">
        <v>54.155381456530264</v>
      </c>
      <c r="BF184" s="20">
        <v>54.155381456530264</v>
      </c>
      <c r="BG184" s="20">
        <v>54.155381456530264</v>
      </c>
      <c r="BH184" s="20">
        <v>54.155381456530264</v>
      </c>
      <c r="BI184" s="20">
        <v>54.155381456530264</v>
      </c>
      <c r="BJ184" s="20">
        <v>54.155381456530264</v>
      </c>
      <c r="BK184" s="20">
        <v>54.155381456530264</v>
      </c>
      <c r="BL184" s="20">
        <v>54.155381456530264</v>
      </c>
      <c r="BM184" s="20">
        <v>54.155381456530264</v>
      </c>
    </row>
    <row r="185" spans="1:65">
      <c r="A185" s="22">
        <v>0.65</v>
      </c>
      <c r="B185" s="20">
        <f ca="1"/>
        <v>1553.1595615102144</v>
      </c>
      <c r="C185" s="20" cm="1">
        <f t="array" ref="C185:AF185">$A185*Total_Maximum_Demand__MVA____Option_4_Winter_POE50</f>
        <v>29.27022225712663</v>
      </c>
      <c r="D185" s="20">
        <v>40.584448216282425</v>
      </c>
      <c r="E185" s="20">
        <v>43.523581636329148</v>
      </c>
      <c r="F185" s="20">
        <v>41.423506405371484</v>
      </c>
      <c r="G185" s="20">
        <v>41.812372875395141</v>
      </c>
      <c r="H185" s="20">
        <v>42.484202872168787</v>
      </c>
      <c r="I185" s="20">
        <v>44.014521210904796</v>
      </c>
      <c r="J185" s="20">
        <v>45.037695721940743</v>
      </c>
      <c r="K185" s="20">
        <v>46.335182530413597</v>
      </c>
      <c r="L185" s="20">
        <v>47.007960003132958</v>
      </c>
      <c r="M185" s="20">
        <v>47.598944206304466</v>
      </c>
      <c r="N185" s="20">
        <v>46.504602701970732</v>
      </c>
      <c r="O185" s="20">
        <v>47.783998705887079</v>
      </c>
      <c r="P185" s="20">
        <v>49.796184002116107</v>
      </c>
      <c r="Q185" s="20">
        <v>48.266674022278266</v>
      </c>
      <c r="R185" s="20">
        <v>48.266674022278266</v>
      </c>
      <c r="S185" s="20">
        <v>48.266674022278266</v>
      </c>
      <c r="T185" s="20">
        <v>48.266674022278266</v>
      </c>
      <c r="U185" s="20">
        <v>48.266674022278266</v>
      </c>
      <c r="V185" s="20">
        <v>48.266674022278266</v>
      </c>
      <c r="W185" s="20">
        <v>48.266674022278266</v>
      </c>
      <c r="X185" s="20">
        <v>48.266674022278266</v>
      </c>
      <c r="Y185" s="20">
        <v>48.266674022278266</v>
      </c>
      <c r="Z185" s="20">
        <v>48.266674022278266</v>
      </c>
      <c r="AA185" s="20">
        <v>48.266674022278266</v>
      </c>
      <c r="AB185" s="20">
        <v>48.266674022278266</v>
      </c>
      <c r="AC185" s="20">
        <v>48.266674022278266</v>
      </c>
      <c r="AD185" s="20">
        <v>48.266674022278266</v>
      </c>
      <c r="AE185" s="20">
        <v>48.266674022278266</v>
      </c>
      <c r="AF185" s="20">
        <v>48.266674022278266</v>
      </c>
      <c r="AH185" s="22">
        <v>0.65</v>
      </c>
      <c r="AI185" s="20">
        <f ca="1"/>
        <v>1553.1595615102144</v>
      </c>
      <c r="AJ185" s="20" cm="1">
        <f t="array" ref="AJ185:BM185">$AH185*Total_Maximum_Demand__MVA____Option_4_Winter_POE10</f>
        <v>31.328555654716254</v>
      </c>
      <c r="AK185" s="20">
        <v>42.500086093052964</v>
      </c>
      <c r="AL185" s="20">
        <v>45.554027802351641</v>
      </c>
      <c r="AM185" s="20">
        <v>43.42544846292698</v>
      </c>
      <c r="AN185" s="20">
        <v>43.723528455923294</v>
      </c>
      <c r="AO185" s="20">
        <v>44.380760094762657</v>
      </c>
      <c r="AP185" s="20">
        <v>45.935017885782024</v>
      </c>
      <c r="AQ185" s="20">
        <v>46.782227441090505</v>
      </c>
      <c r="AR185" s="20">
        <v>48.398831537148887</v>
      </c>
      <c r="AS185" s="20">
        <v>53.315805751444856</v>
      </c>
      <c r="AT185" s="20">
        <v>49.25890386427497</v>
      </c>
      <c r="AU185" s="20">
        <v>48.46434892785831</v>
      </c>
      <c r="AV185" s="20">
        <v>49.533500879090866</v>
      </c>
      <c r="AW185" s="20">
        <v>51.873422496171123</v>
      </c>
      <c r="AX185" s="20">
        <v>50.287139923920968</v>
      </c>
      <c r="AY185" s="20">
        <v>50.287139923920968</v>
      </c>
      <c r="AZ185" s="20">
        <v>50.287139923920968</v>
      </c>
      <c r="BA185" s="20">
        <v>50.287139923920968</v>
      </c>
      <c r="BB185" s="20">
        <v>50.287139923920968</v>
      </c>
      <c r="BC185" s="20">
        <v>50.287139923920968</v>
      </c>
      <c r="BD185" s="20">
        <v>50.287139923920968</v>
      </c>
      <c r="BE185" s="20">
        <v>50.287139923920968</v>
      </c>
      <c r="BF185" s="20">
        <v>50.287139923920968</v>
      </c>
      <c r="BG185" s="20">
        <v>50.287139923920968</v>
      </c>
      <c r="BH185" s="20">
        <v>50.287139923920968</v>
      </c>
      <c r="BI185" s="20">
        <v>50.287139923920968</v>
      </c>
      <c r="BJ185" s="20">
        <v>50.287139923920968</v>
      </c>
      <c r="BK185" s="20">
        <v>50.287139923920968</v>
      </c>
      <c r="BL185" s="20">
        <v>50.287139923920968</v>
      </c>
      <c r="BM185" s="20">
        <v>50.287139923920968</v>
      </c>
    </row>
    <row r="186" spans="1:65">
      <c r="A186" s="22">
        <v>0.6</v>
      </c>
      <c r="B186" s="20">
        <f ca="1"/>
        <v>2026.2996345917479</v>
      </c>
      <c r="C186" s="20" cm="1">
        <f t="array" ref="C186:AF186">$A186*Total_Maximum_Demand__MVA____Option_4_Winter_POE50</f>
        <v>27.018666698886118</v>
      </c>
      <c r="D186" s="20">
        <v>37.462567584260697</v>
      </c>
      <c r="E186" s="20">
        <v>40.175613818149976</v>
      </c>
      <c r="F186" s="20">
        <v>38.23708283572752</v>
      </c>
      <c r="G186" s="20">
        <v>38.59603650036474</v>
      </c>
      <c r="H186" s="20">
        <v>39.216187266617339</v>
      </c>
      <c r="I186" s="20">
        <v>40.628788810065963</v>
      </c>
      <c r="J186" s="20">
        <v>41.573257589483759</v>
      </c>
      <c r="K186" s="20">
        <v>42.770937720381774</v>
      </c>
      <c r="L186" s="20">
        <v>43.391963079815035</v>
      </c>
      <c r="M186" s="20">
        <v>43.937486959665655</v>
      </c>
      <c r="N186" s="20">
        <v>42.927325571049899</v>
      </c>
      <c r="O186" s="20">
        <v>44.108306497741914</v>
      </c>
      <c r="P186" s="20">
        <v>45.965708309645635</v>
      </c>
      <c r="Q186" s="20">
        <v>44.553852943641473</v>
      </c>
      <c r="R186" s="20">
        <v>44.553852943641473</v>
      </c>
      <c r="S186" s="20">
        <v>44.553852943641473</v>
      </c>
      <c r="T186" s="20">
        <v>44.553852943641473</v>
      </c>
      <c r="U186" s="20">
        <v>44.553852943641473</v>
      </c>
      <c r="V186" s="20">
        <v>44.553852943641473</v>
      </c>
      <c r="W186" s="20">
        <v>44.553852943641473</v>
      </c>
      <c r="X186" s="20">
        <v>44.553852943641473</v>
      </c>
      <c r="Y186" s="20">
        <v>44.553852943641473</v>
      </c>
      <c r="Z186" s="20">
        <v>44.553852943641473</v>
      </c>
      <c r="AA186" s="20">
        <v>44.553852943641473</v>
      </c>
      <c r="AB186" s="20">
        <v>44.553852943641473</v>
      </c>
      <c r="AC186" s="20">
        <v>44.553852943641473</v>
      </c>
      <c r="AD186" s="20">
        <v>44.553852943641473</v>
      </c>
      <c r="AE186" s="20">
        <v>44.553852943641473</v>
      </c>
      <c r="AF186" s="20">
        <v>44.553852943641473</v>
      </c>
      <c r="AH186" s="22">
        <v>0.6</v>
      </c>
      <c r="AI186" s="20">
        <f ca="1"/>
        <v>2026.2996345917479</v>
      </c>
      <c r="AJ186" s="20" cm="1">
        <f t="array" ref="AJ186:BM186">$AH186*Total_Maximum_Demand__MVA____Option_4_Winter_POE10</f>
        <v>28.918666758199617</v>
      </c>
      <c r="AK186" s="20">
        <v>39.230848701279662</v>
      </c>
      <c r="AL186" s="20">
        <v>42.049871817555363</v>
      </c>
      <c r="AM186" s="20">
        <v>40.08502935039413</v>
      </c>
      <c r="AN186" s="20">
        <v>40.360180113159963</v>
      </c>
      <c r="AO186" s="20">
        <v>40.966855472088604</v>
      </c>
      <c r="AP186" s="20">
        <v>42.401554971491102</v>
      </c>
      <c r="AQ186" s="20">
        <v>43.183594561006615</v>
      </c>
      <c r="AR186" s="20">
        <v>44.675844495829736</v>
      </c>
      <c r="AS186" s="20">
        <v>49.214589924410639</v>
      </c>
      <c r="AT186" s="20">
        <v>45.469757413176893</v>
      </c>
      <c r="AU186" s="20">
        <v>44.736322087253825</v>
      </c>
      <c r="AV186" s="20">
        <v>45.723231580699256</v>
      </c>
      <c r="AW186" s="20">
        <v>47.883159227234877</v>
      </c>
      <c r="AX186" s="20">
        <v>46.418898391311657</v>
      </c>
      <c r="AY186" s="20">
        <v>46.418898391311657</v>
      </c>
      <c r="AZ186" s="20">
        <v>46.418898391311657</v>
      </c>
      <c r="BA186" s="20">
        <v>46.418898391311657</v>
      </c>
      <c r="BB186" s="20">
        <v>46.418898391311657</v>
      </c>
      <c r="BC186" s="20">
        <v>46.418898391311657</v>
      </c>
      <c r="BD186" s="20">
        <v>46.418898391311657</v>
      </c>
      <c r="BE186" s="20">
        <v>46.418898391311657</v>
      </c>
      <c r="BF186" s="20">
        <v>46.418898391311657</v>
      </c>
      <c r="BG186" s="20">
        <v>46.418898391311657</v>
      </c>
      <c r="BH186" s="20">
        <v>46.418898391311657</v>
      </c>
      <c r="BI186" s="20">
        <v>46.418898391311657</v>
      </c>
      <c r="BJ186" s="20">
        <v>46.418898391311657</v>
      </c>
      <c r="BK186" s="20">
        <v>46.418898391311657</v>
      </c>
      <c r="BL186" s="20">
        <v>46.418898391311657</v>
      </c>
      <c r="BM186" s="20">
        <v>46.418898391311657</v>
      </c>
    </row>
    <row r="187" spans="1:65">
      <c r="A187" s="22">
        <v>0.55000000000000104</v>
      </c>
      <c r="B187" s="20">
        <f ca="1"/>
        <v>2598.4068209497577</v>
      </c>
      <c r="C187" s="20" cm="1">
        <f t="array" ref="C187:AF187">$A187*Total_Maximum_Demand__MVA____Option_4_Winter_POE50</f>
        <v>24.767111140645657</v>
      </c>
      <c r="D187" s="20">
        <v>34.340686952239039</v>
      </c>
      <c r="E187" s="20">
        <v>36.827645999970883</v>
      </c>
      <c r="F187" s="20">
        <v>35.050659266083628</v>
      </c>
      <c r="G187" s="20">
        <v>35.379700125334416</v>
      </c>
      <c r="H187" s="20">
        <v>35.948171661065963</v>
      </c>
      <c r="I187" s="20">
        <v>37.243056409227208</v>
      </c>
      <c r="J187" s="20">
        <v>38.108819457026854</v>
      </c>
      <c r="K187" s="20">
        <v>39.206692910350036</v>
      </c>
      <c r="L187" s="20">
        <v>39.775966156497191</v>
      </c>
      <c r="M187" s="20">
        <v>40.276029713026929</v>
      </c>
      <c r="N187" s="20">
        <v>39.35004844012915</v>
      </c>
      <c r="O187" s="20">
        <v>40.432614289596835</v>
      </c>
      <c r="P187" s="20">
        <v>42.135232617175248</v>
      </c>
      <c r="Q187" s="20">
        <v>40.841031865004759</v>
      </c>
      <c r="R187" s="20">
        <v>40.841031865004759</v>
      </c>
      <c r="S187" s="20">
        <v>40.841031865004759</v>
      </c>
      <c r="T187" s="20">
        <v>40.841031865004759</v>
      </c>
      <c r="U187" s="20">
        <v>40.841031865004759</v>
      </c>
      <c r="V187" s="20">
        <v>40.841031865004759</v>
      </c>
      <c r="W187" s="20">
        <v>40.841031865004759</v>
      </c>
      <c r="X187" s="20">
        <v>40.841031865004759</v>
      </c>
      <c r="Y187" s="20">
        <v>40.841031865004759</v>
      </c>
      <c r="Z187" s="20">
        <v>40.841031865004759</v>
      </c>
      <c r="AA187" s="20">
        <v>40.841031865004759</v>
      </c>
      <c r="AB187" s="20">
        <v>40.841031865004759</v>
      </c>
      <c r="AC187" s="20">
        <v>40.841031865004759</v>
      </c>
      <c r="AD187" s="20">
        <v>40.841031865004759</v>
      </c>
      <c r="AE187" s="20">
        <v>40.841031865004759</v>
      </c>
      <c r="AF187" s="20">
        <v>40.841031865004759</v>
      </c>
      <c r="AH187" s="22">
        <v>0.55000000000000104</v>
      </c>
      <c r="AI187" s="20">
        <f ca="1"/>
        <v>2598.4068209497577</v>
      </c>
      <c r="AJ187" s="20" cm="1">
        <f t="array" ref="AJ187:BM187">$AH187*Total_Maximum_Demand__MVA____Option_4_Winter_POE10</f>
        <v>26.508777861683033</v>
      </c>
      <c r="AK187" s="20">
        <v>35.961611309506424</v>
      </c>
      <c r="AL187" s="20">
        <v>38.545715832759157</v>
      </c>
      <c r="AM187" s="20">
        <v>36.744610237861359</v>
      </c>
      <c r="AN187" s="20">
        <v>36.996831770396703</v>
      </c>
      <c r="AO187" s="20">
        <v>37.552950849414628</v>
      </c>
      <c r="AP187" s="20">
        <v>38.868092057200251</v>
      </c>
      <c r="AQ187" s="20">
        <v>39.58496168092281</v>
      </c>
      <c r="AR187" s="20">
        <v>40.952857454510671</v>
      </c>
      <c r="AS187" s="20">
        <v>45.1133740973765</v>
      </c>
      <c r="AT187" s="20">
        <v>41.680610962078902</v>
      </c>
      <c r="AU187" s="20">
        <v>41.008295246649418</v>
      </c>
      <c r="AV187" s="20">
        <v>41.912962282307731</v>
      </c>
      <c r="AW187" s="20">
        <v>43.892895958298723</v>
      </c>
      <c r="AX187" s="20">
        <v>42.550656858702439</v>
      </c>
      <c r="AY187" s="20">
        <v>42.550656858702439</v>
      </c>
      <c r="AZ187" s="20">
        <v>42.550656858702439</v>
      </c>
      <c r="BA187" s="20">
        <v>42.550656858702439</v>
      </c>
      <c r="BB187" s="20">
        <v>42.550656858702439</v>
      </c>
      <c r="BC187" s="20">
        <v>42.550656858702439</v>
      </c>
      <c r="BD187" s="20">
        <v>42.550656858702439</v>
      </c>
      <c r="BE187" s="20">
        <v>42.550656858702439</v>
      </c>
      <c r="BF187" s="20">
        <v>42.550656858702439</v>
      </c>
      <c r="BG187" s="20">
        <v>42.550656858702439</v>
      </c>
      <c r="BH187" s="20">
        <v>42.550656858702439</v>
      </c>
      <c r="BI187" s="20">
        <v>42.550656858702439</v>
      </c>
      <c r="BJ187" s="20">
        <v>42.550656858702439</v>
      </c>
      <c r="BK187" s="20">
        <v>42.550656858702439</v>
      </c>
      <c r="BL187" s="20">
        <v>42.550656858702439</v>
      </c>
      <c r="BM187" s="20">
        <v>42.550656858702439</v>
      </c>
    </row>
    <row r="188" spans="1:65">
      <c r="A188" s="22">
        <v>0.500000000000001</v>
      </c>
      <c r="B188" s="20">
        <f ca="1"/>
        <v>3233.5200974417403</v>
      </c>
      <c r="C188" s="20" cm="1">
        <f t="array" ref="C188:AF188">$A188*Total_Maximum_Demand__MVA____Option_4_Winter_POE50</f>
        <v>22.515555582405145</v>
      </c>
      <c r="D188" s="20">
        <v>31.218806320217311</v>
      </c>
      <c r="E188" s="20">
        <v>33.479678181791712</v>
      </c>
      <c r="F188" s="20">
        <v>31.864235696439664</v>
      </c>
      <c r="G188" s="20">
        <v>32.163363750304015</v>
      </c>
      <c r="H188" s="20">
        <v>32.680156055514516</v>
      </c>
      <c r="I188" s="20">
        <v>33.857324008388375</v>
      </c>
      <c r="J188" s="20">
        <v>34.644381324569871</v>
      </c>
      <c r="K188" s="20">
        <v>35.642448100318219</v>
      </c>
      <c r="L188" s="20">
        <v>36.159969233179268</v>
      </c>
      <c r="M188" s="20">
        <v>36.614572466388118</v>
      </c>
      <c r="N188" s="20">
        <v>35.772771309208323</v>
      </c>
      <c r="O188" s="20">
        <v>36.75692208145167</v>
      </c>
      <c r="P188" s="20">
        <v>38.304756924704776</v>
      </c>
      <c r="Q188" s="20">
        <v>37.128210786367966</v>
      </c>
      <c r="R188" s="20">
        <v>37.128210786367966</v>
      </c>
      <c r="S188" s="20">
        <v>37.128210786367966</v>
      </c>
      <c r="T188" s="20">
        <v>37.128210786367966</v>
      </c>
      <c r="U188" s="20">
        <v>37.128210786367966</v>
      </c>
      <c r="V188" s="20">
        <v>37.128210786367966</v>
      </c>
      <c r="W188" s="20">
        <v>37.128210786367966</v>
      </c>
      <c r="X188" s="20">
        <v>37.128210786367966</v>
      </c>
      <c r="Y188" s="20">
        <v>37.128210786367966</v>
      </c>
      <c r="Z188" s="20">
        <v>37.128210786367966</v>
      </c>
      <c r="AA188" s="20">
        <v>37.128210786367966</v>
      </c>
      <c r="AB188" s="20">
        <v>37.128210786367966</v>
      </c>
      <c r="AC188" s="20">
        <v>37.128210786367966</v>
      </c>
      <c r="AD188" s="20">
        <v>37.128210786367966</v>
      </c>
      <c r="AE188" s="20">
        <v>37.128210786367966</v>
      </c>
      <c r="AF188" s="20">
        <v>37.128210786367966</v>
      </c>
      <c r="AH188" s="22">
        <v>0.500000000000001</v>
      </c>
      <c r="AI188" s="20">
        <f ca="1"/>
        <v>3233.5200974417403</v>
      </c>
      <c r="AJ188" s="20" cm="1">
        <f t="array" ref="AJ188:BM188">$AH188*Total_Maximum_Demand__MVA____Option_4_Winter_POE10</f>
        <v>24.098888965166399</v>
      </c>
      <c r="AK188" s="20">
        <v>32.692373917733114</v>
      </c>
      <c r="AL188" s="20">
        <v>35.041559847962873</v>
      </c>
      <c r="AM188" s="20">
        <v>33.404191125328509</v>
      </c>
      <c r="AN188" s="20">
        <v>33.633483427633365</v>
      </c>
      <c r="AO188" s="20">
        <v>34.139046226740575</v>
      </c>
      <c r="AP188" s="20">
        <v>35.334629142909321</v>
      </c>
      <c r="AQ188" s="20">
        <v>35.986328800838919</v>
      </c>
      <c r="AR188" s="20">
        <v>37.22987041319152</v>
      </c>
      <c r="AS188" s="20">
        <v>41.012158270342283</v>
      </c>
      <c r="AT188" s="20">
        <v>37.891464510980825</v>
      </c>
      <c r="AU188" s="20">
        <v>37.280268406044925</v>
      </c>
      <c r="AV188" s="20">
        <v>38.102692983916128</v>
      </c>
      <c r="AW188" s="20">
        <v>39.902632689362477</v>
      </c>
      <c r="AX188" s="20">
        <v>38.682415326093128</v>
      </c>
      <c r="AY188" s="20">
        <v>38.682415326093128</v>
      </c>
      <c r="AZ188" s="20">
        <v>38.682415326093128</v>
      </c>
      <c r="BA188" s="20">
        <v>38.682415326093128</v>
      </c>
      <c r="BB188" s="20">
        <v>38.682415326093128</v>
      </c>
      <c r="BC188" s="20">
        <v>38.682415326093128</v>
      </c>
      <c r="BD188" s="20">
        <v>38.682415326093128</v>
      </c>
      <c r="BE188" s="20">
        <v>38.682415326093128</v>
      </c>
      <c r="BF188" s="20">
        <v>38.682415326093128</v>
      </c>
      <c r="BG188" s="20">
        <v>38.682415326093128</v>
      </c>
      <c r="BH188" s="20">
        <v>38.682415326093128</v>
      </c>
      <c r="BI188" s="20">
        <v>38.682415326093128</v>
      </c>
      <c r="BJ188" s="20">
        <v>38.682415326093128</v>
      </c>
      <c r="BK188" s="20">
        <v>38.682415326093128</v>
      </c>
      <c r="BL188" s="20">
        <v>38.682415326093128</v>
      </c>
      <c r="BM188" s="20">
        <v>38.682415326093128</v>
      </c>
    </row>
    <row r="189" spans="1:65">
      <c r="A189" s="22">
        <v>0.45000000000000101</v>
      </c>
      <c r="B189" s="20">
        <f ca="1"/>
        <v>3775.3130328862349</v>
      </c>
      <c r="C189" s="20" cm="1">
        <f t="array" ref="C189:AF189">$A189*Total_Maximum_Demand__MVA____Option_4_Winter_POE50</f>
        <v>20.264000024164634</v>
      </c>
      <c r="D189" s="20">
        <v>28.096925688195586</v>
      </c>
      <c r="E189" s="20">
        <v>30.131710363612552</v>
      </c>
      <c r="F189" s="20">
        <v>28.677812126795704</v>
      </c>
      <c r="G189" s="20">
        <v>28.94702737527362</v>
      </c>
      <c r="H189" s="20">
        <v>29.412140449963072</v>
      </c>
      <c r="I189" s="20">
        <v>30.471591607549541</v>
      </c>
      <c r="J189" s="20">
        <v>31.179943192112891</v>
      </c>
      <c r="K189" s="20">
        <v>32.078203290286403</v>
      </c>
      <c r="L189" s="20">
        <v>32.543972309861353</v>
      </c>
      <c r="M189" s="20">
        <v>32.953115219749314</v>
      </c>
      <c r="N189" s="20">
        <v>32.195494178287497</v>
      </c>
      <c r="O189" s="20">
        <v>33.081229873306512</v>
      </c>
      <c r="P189" s="20">
        <v>34.474281232234304</v>
      </c>
      <c r="Q189" s="20">
        <v>33.41538970773118</v>
      </c>
      <c r="R189" s="20">
        <v>33.41538970773118</v>
      </c>
      <c r="S189" s="20">
        <v>33.41538970773118</v>
      </c>
      <c r="T189" s="20">
        <v>33.41538970773118</v>
      </c>
      <c r="U189" s="20">
        <v>33.41538970773118</v>
      </c>
      <c r="V189" s="20">
        <v>33.41538970773118</v>
      </c>
      <c r="W189" s="20">
        <v>33.41538970773118</v>
      </c>
      <c r="X189" s="20">
        <v>33.41538970773118</v>
      </c>
      <c r="Y189" s="20">
        <v>33.41538970773118</v>
      </c>
      <c r="Z189" s="20">
        <v>33.41538970773118</v>
      </c>
      <c r="AA189" s="20">
        <v>33.41538970773118</v>
      </c>
      <c r="AB189" s="20">
        <v>33.41538970773118</v>
      </c>
      <c r="AC189" s="20">
        <v>33.41538970773118</v>
      </c>
      <c r="AD189" s="20">
        <v>33.41538970773118</v>
      </c>
      <c r="AE189" s="20">
        <v>33.41538970773118</v>
      </c>
      <c r="AF189" s="20">
        <v>33.41538970773118</v>
      </c>
      <c r="AH189" s="22">
        <v>0.45000000000000101</v>
      </c>
      <c r="AI189" s="20">
        <f ca="1"/>
        <v>3775.3130328862349</v>
      </c>
      <c r="AJ189" s="20" cm="1">
        <f t="array" ref="AJ189:BM189">$AH189*Total_Maximum_Demand__MVA____Option_4_Winter_POE10</f>
        <v>21.689000068649761</v>
      </c>
      <c r="AK189" s="20">
        <v>29.423136525959812</v>
      </c>
      <c r="AL189" s="20">
        <v>31.537403863166592</v>
      </c>
      <c r="AM189" s="20">
        <v>30.063772012795667</v>
      </c>
      <c r="AN189" s="20">
        <v>30.270135084870038</v>
      </c>
      <c r="AO189" s="20">
        <v>30.725141604066522</v>
      </c>
      <c r="AP189" s="20">
        <v>31.801166228618396</v>
      </c>
      <c r="AQ189" s="20">
        <v>32.387695920755036</v>
      </c>
      <c r="AR189" s="20">
        <v>33.506883371872377</v>
      </c>
      <c r="AS189" s="20">
        <v>36.910942443308059</v>
      </c>
      <c r="AT189" s="20">
        <v>34.102318059882748</v>
      </c>
      <c r="AU189" s="20">
        <v>33.552241565440447</v>
      </c>
      <c r="AV189" s="20">
        <v>34.292423685524525</v>
      </c>
      <c r="AW189" s="20">
        <v>35.912369420426238</v>
      </c>
      <c r="AX189" s="20">
        <v>34.814173793483825</v>
      </c>
      <c r="AY189" s="20">
        <v>34.814173793483825</v>
      </c>
      <c r="AZ189" s="20">
        <v>34.814173793483825</v>
      </c>
      <c r="BA189" s="20">
        <v>34.814173793483825</v>
      </c>
      <c r="BB189" s="20">
        <v>34.814173793483825</v>
      </c>
      <c r="BC189" s="20">
        <v>34.814173793483825</v>
      </c>
      <c r="BD189" s="20">
        <v>34.814173793483825</v>
      </c>
      <c r="BE189" s="20">
        <v>34.814173793483825</v>
      </c>
      <c r="BF189" s="20">
        <v>34.814173793483825</v>
      </c>
      <c r="BG189" s="20">
        <v>34.814173793483825</v>
      </c>
      <c r="BH189" s="20">
        <v>34.814173793483825</v>
      </c>
      <c r="BI189" s="20">
        <v>34.814173793483825</v>
      </c>
      <c r="BJ189" s="20">
        <v>34.814173793483825</v>
      </c>
      <c r="BK189" s="20">
        <v>34.814173793483825</v>
      </c>
      <c r="BL189" s="20">
        <v>34.814173793483825</v>
      </c>
      <c r="BM189" s="20">
        <v>34.814173793483825</v>
      </c>
    </row>
    <row r="190" spans="1:65">
      <c r="A190" s="22">
        <v>0.40000000000000102</v>
      </c>
      <c r="B190" s="20">
        <f ca="1"/>
        <v>4072.8087697924002</v>
      </c>
      <c r="C190" s="20" cm="1">
        <f t="array" ref="C190:AF190">$A190*Total_Maximum_Demand__MVA____Option_4_Winter_POE50</f>
        <v>18.012444465924126</v>
      </c>
      <c r="D190" s="20">
        <v>24.975045056173862</v>
      </c>
      <c r="E190" s="20">
        <v>26.783742545433388</v>
      </c>
      <c r="F190" s="20">
        <v>25.491388557151744</v>
      </c>
      <c r="G190" s="20">
        <v>25.730691000243226</v>
      </c>
      <c r="H190" s="20">
        <v>26.144124844411628</v>
      </c>
      <c r="I190" s="20">
        <v>27.085859206710712</v>
      </c>
      <c r="J190" s="20">
        <v>27.715505059655911</v>
      </c>
      <c r="K190" s="20">
        <v>28.51395848025459</v>
      </c>
      <c r="L190" s="20">
        <v>28.92797538654343</v>
      </c>
      <c r="M190" s="20">
        <v>29.291657973110514</v>
      </c>
      <c r="N190" s="20">
        <v>28.618217047366674</v>
      </c>
      <c r="O190" s="20">
        <v>29.405537665161354</v>
      </c>
      <c r="P190" s="20">
        <v>30.643805539763836</v>
      </c>
      <c r="Q190" s="20">
        <v>29.70256862909439</v>
      </c>
      <c r="R190" s="20">
        <v>29.70256862909439</v>
      </c>
      <c r="S190" s="20">
        <v>29.70256862909439</v>
      </c>
      <c r="T190" s="20">
        <v>29.70256862909439</v>
      </c>
      <c r="U190" s="20">
        <v>29.70256862909439</v>
      </c>
      <c r="V190" s="20">
        <v>29.70256862909439</v>
      </c>
      <c r="W190" s="20">
        <v>29.70256862909439</v>
      </c>
      <c r="X190" s="20">
        <v>29.70256862909439</v>
      </c>
      <c r="Y190" s="20">
        <v>29.70256862909439</v>
      </c>
      <c r="Z190" s="20">
        <v>29.70256862909439</v>
      </c>
      <c r="AA190" s="20">
        <v>29.70256862909439</v>
      </c>
      <c r="AB190" s="20">
        <v>29.70256862909439</v>
      </c>
      <c r="AC190" s="20">
        <v>29.70256862909439</v>
      </c>
      <c r="AD190" s="20">
        <v>29.70256862909439</v>
      </c>
      <c r="AE190" s="20">
        <v>29.70256862909439</v>
      </c>
      <c r="AF190" s="20">
        <v>29.70256862909439</v>
      </c>
      <c r="AH190" s="22">
        <v>0.40000000000000102</v>
      </c>
      <c r="AI190" s="20">
        <f ca="1"/>
        <v>4072.8087697924002</v>
      </c>
      <c r="AJ190" s="20" cm="1">
        <f t="array" ref="AJ190:BM190">$AH190*Total_Maximum_Demand__MVA____Option_4_Winter_POE10</f>
        <v>19.279111172133128</v>
      </c>
      <c r="AK190" s="20">
        <v>26.153899134186506</v>
      </c>
      <c r="AL190" s="20">
        <v>28.033247878370315</v>
      </c>
      <c r="AM190" s="20">
        <v>26.723352900262825</v>
      </c>
      <c r="AN190" s="20">
        <v>26.906786742106711</v>
      </c>
      <c r="AO190" s="20">
        <v>27.311236981392472</v>
      </c>
      <c r="AP190" s="20">
        <v>28.267703314327473</v>
      </c>
      <c r="AQ190" s="20">
        <v>28.789063040671152</v>
      </c>
      <c r="AR190" s="20">
        <v>29.783896330553237</v>
      </c>
      <c r="AS190" s="20">
        <v>32.809726616273842</v>
      </c>
      <c r="AT190" s="20">
        <v>30.313171608784675</v>
      </c>
      <c r="AU190" s="20">
        <v>29.824214724835958</v>
      </c>
      <c r="AV190" s="20">
        <v>30.482154387132919</v>
      </c>
      <c r="AW190" s="20">
        <v>31.922106151490002</v>
      </c>
      <c r="AX190" s="20">
        <v>30.945932260874518</v>
      </c>
      <c r="AY190" s="20">
        <v>30.945932260874518</v>
      </c>
      <c r="AZ190" s="20">
        <v>30.945932260874518</v>
      </c>
      <c r="BA190" s="20">
        <v>30.945932260874518</v>
      </c>
      <c r="BB190" s="20">
        <v>30.945932260874518</v>
      </c>
      <c r="BC190" s="20">
        <v>30.945932260874518</v>
      </c>
      <c r="BD190" s="20">
        <v>30.945932260874518</v>
      </c>
      <c r="BE190" s="20">
        <v>30.945932260874518</v>
      </c>
      <c r="BF190" s="20">
        <v>30.945932260874518</v>
      </c>
      <c r="BG190" s="20">
        <v>30.945932260874518</v>
      </c>
      <c r="BH190" s="20">
        <v>30.945932260874518</v>
      </c>
      <c r="BI190" s="20">
        <v>30.945932260874518</v>
      </c>
      <c r="BJ190" s="20">
        <v>30.945932260874518</v>
      </c>
      <c r="BK190" s="20">
        <v>30.945932260874518</v>
      </c>
      <c r="BL190" s="20">
        <v>30.945932260874518</v>
      </c>
      <c r="BM190" s="20">
        <v>30.945932260874518</v>
      </c>
    </row>
    <row r="191" spans="1:65">
      <c r="A191" s="22">
        <v>0.35000000000000098</v>
      </c>
      <c r="B191" s="20">
        <f ca="1"/>
        <v>4198.8209500603461</v>
      </c>
      <c r="C191" s="20" cm="1">
        <f t="array" ref="C191:AF191">$A191*Total_Maximum_Demand__MVA____Option_4_Winter_POE50</f>
        <v>15.760888907683613</v>
      </c>
      <c r="D191" s="20">
        <v>21.853164424152133</v>
      </c>
      <c r="E191" s="20">
        <v>23.43577472725422</v>
      </c>
      <c r="F191" s="20">
        <v>22.304964987507784</v>
      </c>
      <c r="G191" s="20">
        <v>22.514354625212828</v>
      </c>
      <c r="H191" s="20">
        <v>22.876109238860181</v>
      </c>
      <c r="I191" s="20">
        <v>23.700126805871879</v>
      </c>
      <c r="J191" s="20">
        <v>24.251066927198927</v>
      </c>
      <c r="K191" s="20">
        <v>24.949713670222774</v>
      </c>
      <c r="L191" s="20">
        <v>25.311978463225508</v>
      </c>
      <c r="M191" s="20">
        <v>25.630200726471706</v>
      </c>
      <c r="N191" s="20">
        <v>25.040939916445847</v>
      </c>
      <c r="O191" s="20">
        <v>25.729845457016189</v>
      </c>
      <c r="P191" s="20">
        <v>26.813329847293364</v>
      </c>
      <c r="Q191" s="20">
        <v>25.989747550457597</v>
      </c>
      <c r="R191" s="20">
        <v>25.989747550457597</v>
      </c>
      <c r="S191" s="20">
        <v>25.989747550457597</v>
      </c>
      <c r="T191" s="20">
        <v>25.989747550457597</v>
      </c>
      <c r="U191" s="20">
        <v>25.989747550457597</v>
      </c>
      <c r="V191" s="20">
        <v>25.989747550457597</v>
      </c>
      <c r="W191" s="20">
        <v>25.989747550457597</v>
      </c>
      <c r="X191" s="20">
        <v>25.989747550457597</v>
      </c>
      <c r="Y191" s="20">
        <v>25.989747550457597</v>
      </c>
      <c r="Z191" s="20">
        <v>25.989747550457597</v>
      </c>
      <c r="AA191" s="20">
        <v>25.989747550457597</v>
      </c>
      <c r="AB191" s="20">
        <v>25.989747550457597</v>
      </c>
      <c r="AC191" s="20">
        <v>25.989747550457597</v>
      </c>
      <c r="AD191" s="20">
        <v>25.989747550457597</v>
      </c>
      <c r="AE191" s="20">
        <v>25.989747550457597</v>
      </c>
      <c r="AF191" s="20">
        <v>25.989747550457597</v>
      </c>
      <c r="AH191" s="22">
        <v>0.35000000000000098</v>
      </c>
      <c r="AI191" s="20">
        <f ca="1"/>
        <v>4198.8209500603461</v>
      </c>
      <c r="AJ191" s="20" cm="1">
        <f t="array" ref="AJ191:BM191">$AH191*Total_Maximum_Demand__MVA____Option_4_Winter_POE10</f>
        <v>16.86922227561649</v>
      </c>
      <c r="AK191" s="20">
        <v>22.884661742413201</v>
      </c>
      <c r="AL191" s="20">
        <v>24.52909189357403</v>
      </c>
      <c r="AM191" s="20">
        <v>23.382933787729979</v>
      </c>
      <c r="AN191" s="20">
        <v>23.543438399343376</v>
      </c>
      <c r="AO191" s="20">
        <v>23.897332358718419</v>
      </c>
      <c r="AP191" s="20">
        <v>24.734240400036544</v>
      </c>
      <c r="AQ191" s="20">
        <v>25.190430160587265</v>
      </c>
      <c r="AR191" s="20">
        <v>26.060909289234086</v>
      </c>
      <c r="AS191" s="20">
        <v>28.708510789239618</v>
      </c>
      <c r="AT191" s="20">
        <v>26.524025157686598</v>
      </c>
      <c r="AU191" s="20">
        <v>26.096187884231473</v>
      </c>
      <c r="AV191" s="20">
        <v>26.671885088741309</v>
      </c>
      <c r="AW191" s="20">
        <v>27.931842882553756</v>
      </c>
      <c r="AX191" s="20">
        <v>27.07769072826521</v>
      </c>
      <c r="AY191" s="20">
        <v>27.07769072826521</v>
      </c>
      <c r="AZ191" s="20">
        <v>27.07769072826521</v>
      </c>
      <c r="BA191" s="20">
        <v>27.07769072826521</v>
      </c>
      <c r="BB191" s="20">
        <v>27.07769072826521</v>
      </c>
      <c r="BC191" s="20">
        <v>27.07769072826521</v>
      </c>
      <c r="BD191" s="20">
        <v>27.07769072826521</v>
      </c>
      <c r="BE191" s="20">
        <v>27.07769072826521</v>
      </c>
      <c r="BF191" s="20">
        <v>27.07769072826521</v>
      </c>
      <c r="BG191" s="20">
        <v>27.07769072826521</v>
      </c>
      <c r="BH191" s="20">
        <v>27.07769072826521</v>
      </c>
      <c r="BI191" s="20">
        <v>27.07769072826521</v>
      </c>
      <c r="BJ191" s="20">
        <v>27.07769072826521</v>
      </c>
      <c r="BK191" s="20">
        <v>27.07769072826521</v>
      </c>
      <c r="BL191" s="20">
        <v>27.07769072826521</v>
      </c>
      <c r="BM191" s="20">
        <v>27.07769072826521</v>
      </c>
    </row>
    <row r="192" spans="1:65">
      <c r="A192" s="22">
        <v>0.30000000000000099</v>
      </c>
      <c r="B192" s="20">
        <f ca="1"/>
        <v>4271.337393422089</v>
      </c>
      <c r="C192" s="20" cm="1">
        <f t="array" ref="C192:AF192">$A192*Total_Maximum_Demand__MVA____Option_4_Winter_POE50</f>
        <v>13.509333349443104</v>
      </c>
      <c r="D192" s="20">
        <v>18.731283792130409</v>
      </c>
      <c r="E192" s="20">
        <v>20.087806909075056</v>
      </c>
      <c r="F192" s="20">
        <v>19.118541417863824</v>
      </c>
      <c r="G192" s="20">
        <v>19.298018250182434</v>
      </c>
      <c r="H192" s="20">
        <v>19.608093633308737</v>
      </c>
      <c r="I192" s="20">
        <v>20.314394405033049</v>
      </c>
      <c r="J192" s="20">
        <v>20.786628794741947</v>
      </c>
      <c r="K192" s="20">
        <v>21.385468860190958</v>
      </c>
      <c r="L192" s="20">
        <v>21.695981539907589</v>
      </c>
      <c r="M192" s="20">
        <v>21.968743479832902</v>
      </c>
      <c r="N192" s="20">
        <v>21.46366278552502</v>
      </c>
      <c r="O192" s="20">
        <v>22.054153248871032</v>
      </c>
      <c r="P192" s="20">
        <v>22.982854154822896</v>
      </c>
      <c r="Q192" s="20">
        <v>22.276926471820811</v>
      </c>
      <c r="R192" s="20">
        <v>22.276926471820811</v>
      </c>
      <c r="S192" s="20">
        <v>22.276926471820811</v>
      </c>
      <c r="T192" s="20">
        <v>22.276926471820811</v>
      </c>
      <c r="U192" s="20">
        <v>22.276926471820811</v>
      </c>
      <c r="V192" s="20">
        <v>22.276926471820811</v>
      </c>
      <c r="W192" s="20">
        <v>22.276926471820811</v>
      </c>
      <c r="X192" s="20">
        <v>22.276926471820811</v>
      </c>
      <c r="Y192" s="20">
        <v>22.276926471820811</v>
      </c>
      <c r="Z192" s="20">
        <v>22.276926471820811</v>
      </c>
      <c r="AA192" s="20">
        <v>22.276926471820811</v>
      </c>
      <c r="AB192" s="20">
        <v>22.276926471820811</v>
      </c>
      <c r="AC192" s="20">
        <v>22.276926471820811</v>
      </c>
      <c r="AD192" s="20">
        <v>22.276926471820811</v>
      </c>
      <c r="AE192" s="20">
        <v>22.276926471820811</v>
      </c>
      <c r="AF192" s="20">
        <v>22.276926471820811</v>
      </c>
      <c r="AH192" s="22">
        <v>0.30000000000000099</v>
      </c>
      <c r="AI192" s="20">
        <f ca="1"/>
        <v>4271.337393422089</v>
      </c>
      <c r="AJ192" s="20" cm="1">
        <f t="array" ref="AJ192:BM192">$AH192*Total_Maximum_Demand__MVA____Option_4_Winter_POE10</f>
        <v>14.459333379099856</v>
      </c>
      <c r="AK192" s="20">
        <v>19.615424350639895</v>
      </c>
      <c r="AL192" s="20">
        <v>21.024935908777749</v>
      </c>
      <c r="AM192" s="20">
        <v>20.042514675197133</v>
      </c>
      <c r="AN192" s="20">
        <v>20.180090056580049</v>
      </c>
      <c r="AO192" s="20">
        <v>20.483427736044369</v>
      </c>
      <c r="AP192" s="20">
        <v>21.200777485745618</v>
      </c>
      <c r="AQ192" s="20">
        <v>21.591797280503378</v>
      </c>
      <c r="AR192" s="20">
        <v>22.337922247914943</v>
      </c>
      <c r="AS192" s="20">
        <v>24.607294962205401</v>
      </c>
      <c r="AT192" s="20">
        <v>22.734878706588521</v>
      </c>
      <c r="AU192" s="20">
        <v>22.368161043626987</v>
      </c>
      <c r="AV192" s="20">
        <v>22.861615790349706</v>
      </c>
      <c r="AW192" s="20">
        <v>23.941579613617517</v>
      </c>
      <c r="AX192" s="20">
        <v>23.209449195655907</v>
      </c>
      <c r="AY192" s="20">
        <v>23.209449195655907</v>
      </c>
      <c r="AZ192" s="20">
        <v>23.209449195655907</v>
      </c>
      <c r="BA192" s="20">
        <v>23.209449195655907</v>
      </c>
      <c r="BB192" s="20">
        <v>23.209449195655907</v>
      </c>
      <c r="BC192" s="20">
        <v>23.209449195655907</v>
      </c>
      <c r="BD192" s="20">
        <v>23.209449195655907</v>
      </c>
      <c r="BE192" s="20">
        <v>23.209449195655907</v>
      </c>
      <c r="BF192" s="20">
        <v>23.209449195655907</v>
      </c>
      <c r="BG192" s="20">
        <v>23.209449195655907</v>
      </c>
      <c r="BH192" s="20">
        <v>23.209449195655907</v>
      </c>
      <c r="BI192" s="20">
        <v>23.209449195655907</v>
      </c>
      <c r="BJ192" s="20">
        <v>23.209449195655907</v>
      </c>
      <c r="BK192" s="20">
        <v>23.209449195655907</v>
      </c>
      <c r="BL192" s="20">
        <v>23.209449195655907</v>
      </c>
      <c r="BM192" s="20">
        <v>23.209449195655907</v>
      </c>
    </row>
    <row r="193" spans="1:65">
      <c r="A193" s="22">
        <v>0.250000000000001</v>
      </c>
      <c r="B193" s="20">
        <f ca="1"/>
        <v>4321.8611449446144</v>
      </c>
      <c r="C193" s="20" cm="1">
        <f t="array" ref="C193:AF193">$A193*Total_Maximum_Demand__MVA____Option_4_Winter_POE50</f>
        <v>11.257777791202594</v>
      </c>
      <c r="D193" s="20">
        <v>15.609403160108686</v>
      </c>
      <c r="E193" s="20">
        <v>16.739839090895892</v>
      </c>
      <c r="F193" s="20">
        <v>15.932117848219864</v>
      </c>
      <c r="G193" s="20">
        <v>16.081681875152039</v>
      </c>
      <c r="H193" s="20">
        <v>16.34007802775729</v>
      </c>
      <c r="I193" s="20">
        <v>16.928662004194219</v>
      </c>
      <c r="J193" s="20">
        <v>17.322190662284967</v>
      </c>
      <c r="K193" s="20">
        <v>17.821224050159145</v>
      </c>
      <c r="L193" s="20">
        <v>18.07998461658967</v>
      </c>
      <c r="M193" s="20">
        <v>18.307286233194098</v>
      </c>
      <c r="N193" s="20">
        <v>17.886385654604197</v>
      </c>
      <c r="O193" s="20">
        <v>18.378461040725874</v>
      </c>
      <c r="P193" s="20">
        <v>19.152378462352427</v>
      </c>
      <c r="Q193" s="20">
        <v>18.564105393184022</v>
      </c>
      <c r="R193" s="20">
        <v>18.564105393184022</v>
      </c>
      <c r="S193" s="20">
        <v>18.564105393184022</v>
      </c>
      <c r="T193" s="20">
        <v>18.564105393184022</v>
      </c>
      <c r="U193" s="20">
        <v>18.564105393184022</v>
      </c>
      <c r="V193" s="20">
        <v>18.564105393184022</v>
      </c>
      <c r="W193" s="20">
        <v>18.564105393184022</v>
      </c>
      <c r="X193" s="20">
        <v>18.564105393184022</v>
      </c>
      <c r="Y193" s="20">
        <v>18.564105393184022</v>
      </c>
      <c r="Z193" s="20">
        <v>18.564105393184022</v>
      </c>
      <c r="AA193" s="20">
        <v>18.564105393184022</v>
      </c>
      <c r="AB193" s="20">
        <v>18.564105393184022</v>
      </c>
      <c r="AC193" s="20">
        <v>18.564105393184022</v>
      </c>
      <c r="AD193" s="20">
        <v>18.564105393184022</v>
      </c>
      <c r="AE193" s="20">
        <v>18.564105393184022</v>
      </c>
      <c r="AF193" s="20">
        <v>18.564105393184022</v>
      </c>
      <c r="AH193" s="22">
        <v>0.250000000000001</v>
      </c>
      <c r="AI193" s="20">
        <f ca="1"/>
        <v>4321.8611449446144</v>
      </c>
      <c r="AJ193" s="20" cm="1">
        <f t="array" ref="AJ193:BM193">$AH193*Total_Maximum_Demand__MVA____Option_4_Winter_POE10</f>
        <v>12.049444482583223</v>
      </c>
      <c r="AK193" s="20">
        <v>16.346186958866589</v>
      </c>
      <c r="AL193" s="20">
        <v>17.520779923981472</v>
      </c>
      <c r="AM193" s="20">
        <v>16.70209556266429</v>
      </c>
      <c r="AN193" s="20">
        <v>16.816741713816718</v>
      </c>
      <c r="AO193" s="20">
        <v>17.06952311337032</v>
      </c>
      <c r="AP193" s="20">
        <v>17.667314571454696</v>
      </c>
      <c r="AQ193" s="20">
        <v>17.993164400419495</v>
      </c>
      <c r="AR193" s="20">
        <v>18.614935206595799</v>
      </c>
      <c r="AS193" s="20">
        <v>20.506079135171181</v>
      </c>
      <c r="AT193" s="20">
        <v>18.945732255490448</v>
      </c>
      <c r="AU193" s="20">
        <v>18.640134203022502</v>
      </c>
      <c r="AV193" s="20">
        <v>19.0513464919581</v>
      </c>
      <c r="AW193" s="20">
        <v>19.951316344681278</v>
      </c>
      <c r="AX193" s="20">
        <v>19.341207663046603</v>
      </c>
      <c r="AY193" s="20">
        <v>19.341207663046603</v>
      </c>
      <c r="AZ193" s="20">
        <v>19.341207663046603</v>
      </c>
      <c r="BA193" s="20">
        <v>19.341207663046603</v>
      </c>
      <c r="BB193" s="20">
        <v>19.341207663046603</v>
      </c>
      <c r="BC193" s="20">
        <v>19.341207663046603</v>
      </c>
      <c r="BD193" s="20">
        <v>19.341207663046603</v>
      </c>
      <c r="BE193" s="20">
        <v>19.341207663046603</v>
      </c>
      <c r="BF193" s="20">
        <v>19.341207663046603</v>
      </c>
      <c r="BG193" s="20">
        <v>19.341207663046603</v>
      </c>
      <c r="BH193" s="20">
        <v>19.341207663046603</v>
      </c>
      <c r="BI193" s="20">
        <v>19.341207663046603</v>
      </c>
      <c r="BJ193" s="20">
        <v>19.341207663046603</v>
      </c>
      <c r="BK193" s="20">
        <v>19.341207663046603</v>
      </c>
      <c r="BL193" s="20">
        <v>19.341207663046603</v>
      </c>
      <c r="BM193" s="20">
        <v>19.341207663046603</v>
      </c>
    </row>
    <row r="194" spans="1:65">
      <c r="A194" s="22">
        <v>0.20000000000000101</v>
      </c>
      <c r="B194" s="20">
        <f ca="1"/>
        <v>4353.0669914732325</v>
      </c>
      <c r="C194" s="20" cm="1">
        <f t="array" ref="C194:AF194">$A194*Total_Maximum_Demand__MVA____Option_4_Winter_POE50</f>
        <v>9.0062222329620845</v>
      </c>
      <c r="D194" s="20">
        <v>12.487522528086963</v>
      </c>
      <c r="E194" s="20">
        <v>13.391871272716728</v>
      </c>
      <c r="F194" s="20">
        <v>12.745694278575904</v>
      </c>
      <c r="G194" s="20">
        <v>12.865345500121645</v>
      </c>
      <c r="H194" s="20">
        <v>13.072062422205846</v>
      </c>
      <c r="I194" s="20">
        <v>13.54292960335539</v>
      </c>
      <c r="J194" s="20">
        <v>13.857752529827989</v>
      </c>
      <c r="K194" s="20">
        <v>14.256979240127331</v>
      </c>
      <c r="L194" s="20">
        <v>14.463987693271752</v>
      </c>
      <c r="M194" s="20">
        <v>14.645828986555292</v>
      </c>
      <c r="N194" s="20">
        <v>14.309108523683372</v>
      </c>
      <c r="O194" s="20">
        <v>14.702768832580714</v>
      </c>
      <c r="P194" s="20">
        <v>15.321902769881957</v>
      </c>
      <c r="Q194" s="20">
        <v>14.851284314547232</v>
      </c>
      <c r="R194" s="20">
        <v>14.851284314547232</v>
      </c>
      <c r="S194" s="20">
        <v>14.851284314547232</v>
      </c>
      <c r="T194" s="20">
        <v>14.851284314547232</v>
      </c>
      <c r="U194" s="20">
        <v>14.851284314547232</v>
      </c>
      <c r="V194" s="20">
        <v>14.851284314547232</v>
      </c>
      <c r="W194" s="20">
        <v>14.851284314547232</v>
      </c>
      <c r="X194" s="20">
        <v>14.851284314547232</v>
      </c>
      <c r="Y194" s="20">
        <v>14.851284314547232</v>
      </c>
      <c r="Z194" s="20">
        <v>14.851284314547232</v>
      </c>
      <c r="AA194" s="20">
        <v>14.851284314547232</v>
      </c>
      <c r="AB194" s="20">
        <v>14.851284314547232</v>
      </c>
      <c r="AC194" s="20">
        <v>14.851284314547232</v>
      </c>
      <c r="AD194" s="20">
        <v>14.851284314547232</v>
      </c>
      <c r="AE194" s="20">
        <v>14.851284314547232</v>
      </c>
      <c r="AF194" s="20">
        <v>14.851284314547232</v>
      </c>
      <c r="AH194" s="22">
        <v>0.20000000000000101</v>
      </c>
      <c r="AI194" s="20">
        <f ca="1"/>
        <v>4353.0669914732325</v>
      </c>
      <c r="AJ194" s="20" cm="1">
        <f t="array" ref="AJ194:BM194">$AH194*Total_Maximum_Demand__MVA____Option_4_Winter_POE10</f>
        <v>9.6395555860665887</v>
      </c>
      <c r="AK194" s="20">
        <v>13.076949567093287</v>
      </c>
      <c r="AL194" s="20">
        <v>14.016623939185191</v>
      </c>
      <c r="AM194" s="20">
        <v>13.361676450131446</v>
      </c>
      <c r="AN194" s="20">
        <v>13.453393371053389</v>
      </c>
      <c r="AO194" s="20">
        <v>13.65561849069627</v>
      </c>
      <c r="AP194" s="20">
        <v>14.133851657163772</v>
      </c>
      <c r="AQ194" s="20">
        <v>14.394531520335612</v>
      </c>
      <c r="AR194" s="20">
        <v>14.891948165276656</v>
      </c>
      <c r="AS194" s="20">
        <v>16.404863308136964</v>
      </c>
      <c r="AT194" s="20">
        <v>15.156585804392375</v>
      </c>
      <c r="AU194" s="20">
        <v>14.912107362418016</v>
      </c>
      <c r="AV194" s="20">
        <v>15.241077193566497</v>
      </c>
      <c r="AW194" s="20">
        <v>15.96105307574504</v>
      </c>
      <c r="AX194" s="20">
        <v>15.472966130437298</v>
      </c>
      <c r="AY194" s="20">
        <v>15.472966130437298</v>
      </c>
      <c r="AZ194" s="20">
        <v>15.472966130437298</v>
      </c>
      <c r="BA194" s="20">
        <v>15.472966130437298</v>
      </c>
      <c r="BB194" s="20">
        <v>15.472966130437298</v>
      </c>
      <c r="BC194" s="20">
        <v>15.472966130437298</v>
      </c>
      <c r="BD194" s="20">
        <v>15.472966130437298</v>
      </c>
      <c r="BE194" s="20">
        <v>15.472966130437298</v>
      </c>
      <c r="BF194" s="20">
        <v>15.472966130437298</v>
      </c>
      <c r="BG194" s="20">
        <v>15.472966130437298</v>
      </c>
      <c r="BH194" s="20">
        <v>15.472966130437298</v>
      </c>
      <c r="BI194" s="20">
        <v>15.472966130437298</v>
      </c>
      <c r="BJ194" s="20">
        <v>15.472966130437298</v>
      </c>
      <c r="BK194" s="20">
        <v>15.472966130437298</v>
      </c>
      <c r="BL194" s="20">
        <v>15.472966130437298</v>
      </c>
      <c r="BM194" s="20">
        <v>15.472966130437298</v>
      </c>
    </row>
    <row r="195" spans="1:65">
      <c r="A195" s="22">
        <v>0.15000000000000099</v>
      </c>
      <c r="B195" s="20">
        <f ca="1"/>
        <v>4369.4129110834619</v>
      </c>
      <c r="C195" s="20" cm="1">
        <f t="array" ref="C195:AF195">$A195*Total_Maximum_Demand__MVA____Option_4_Winter_POE50</f>
        <v>6.7546666747215749</v>
      </c>
      <c r="D195" s="20">
        <v>9.3656418960652363</v>
      </c>
      <c r="E195" s="20">
        <v>10.043903454537562</v>
      </c>
      <c r="F195" s="20">
        <v>9.559270708931944</v>
      </c>
      <c r="G195" s="20">
        <v>9.6490091250912489</v>
      </c>
      <c r="H195" s="20">
        <v>9.8040468166544006</v>
      </c>
      <c r="I195" s="20">
        <v>10.157197202516558</v>
      </c>
      <c r="J195" s="20">
        <v>10.393314397371009</v>
      </c>
      <c r="K195" s="20">
        <v>10.692734430095514</v>
      </c>
      <c r="L195" s="20">
        <v>10.847990769953832</v>
      </c>
      <c r="M195" s="20">
        <v>10.984371739916487</v>
      </c>
      <c r="N195" s="20">
        <v>10.731831392762547</v>
      </c>
      <c r="O195" s="20">
        <v>11.027076624435553</v>
      </c>
      <c r="P195" s="20">
        <v>11.491427077411485</v>
      </c>
      <c r="Q195" s="20">
        <v>11.138463235910443</v>
      </c>
      <c r="R195" s="20">
        <v>11.138463235910443</v>
      </c>
      <c r="S195" s="20">
        <v>11.138463235910443</v>
      </c>
      <c r="T195" s="20">
        <v>11.138463235910443</v>
      </c>
      <c r="U195" s="20">
        <v>11.138463235910443</v>
      </c>
      <c r="V195" s="20">
        <v>11.138463235910443</v>
      </c>
      <c r="W195" s="20">
        <v>11.138463235910443</v>
      </c>
      <c r="X195" s="20">
        <v>11.138463235910443</v>
      </c>
      <c r="Y195" s="20">
        <v>11.138463235910443</v>
      </c>
      <c r="Z195" s="20">
        <v>11.138463235910443</v>
      </c>
      <c r="AA195" s="20">
        <v>11.138463235910443</v>
      </c>
      <c r="AB195" s="20">
        <v>11.138463235910443</v>
      </c>
      <c r="AC195" s="20">
        <v>11.138463235910443</v>
      </c>
      <c r="AD195" s="20">
        <v>11.138463235910443</v>
      </c>
      <c r="AE195" s="20">
        <v>11.138463235910443</v>
      </c>
      <c r="AF195" s="20">
        <v>11.138463235910443</v>
      </c>
      <c r="AH195" s="22">
        <v>0.15000000000000099</v>
      </c>
      <c r="AI195" s="20">
        <f ca="1"/>
        <v>4369.4129110834619</v>
      </c>
      <c r="AJ195" s="20" cm="1">
        <f t="array" ref="AJ195:BM195">$AH195*Total_Maximum_Demand__MVA____Option_4_Winter_POE10</f>
        <v>7.2296666895499531</v>
      </c>
      <c r="AK195" s="20">
        <v>9.8077121753199794</v>
      </c>
      <c r="AL195" s="20">
        <v>10.51246795438891</v>
      </c>
      <c r="AM195" s="20">
        <v>10.0212573375986</v>
      </c>
      <c r="AN195" s="20">
        <v>10.090045028290056</v>
      </c>
      <c r="AO195" s="20">
        <v>10.241713868022218</v>
      </c>
      <c r="AP195" s="20">
        <v>10.600388742872845</v>
      </c>
      <c r="AQ195" s="20">
        <v>10.795898640251727</v>
      </c>
      <c r="AR195" s="20">
        <v>11.168961123957509</v>
      </c>
      <c r="AS195" s="20">
        <v>12.303647481102741</v>
      </c>
      <c r="AT195" s="20">
        <v>11.3674393532943</v>
      </c>
      <c r="AU195" s="20">
        <v>11.184080521813531</v>
      </c>
      <c r="AV195" s="20">
        <v>11.43080789517489</v>
      </c>
      <c r="AW195" s="20">
        <v>11.970789806808799</v>
      </c>
      <c r="AX195" s="20">
        <v>11.604724597827992</v>
      </c>
      <c r="AY195" s="20">
        <v>11.604724597827992</v>
      </c>
      <c r="AZ195" s="20">
        <v>11.604724597827992</v>
      </c>
      <c r="BA195" s="20">
        <v>11.604724597827992</v>
      </c>
      <c r="BB195" s="20">
        <v>11.604724597827992</v>
      </c>
      <c r="BC195" s="20">
        <v>11.604724597827992</v>
      </c>
      <c r="BD195" s="20">
        <v>11.604724597827992</v>
      </c>
      <c r="BE195" s="20">
        <v>11.604724597827992</v>
      </c>
      <c r="BF195" s="20">
        <v>11.604724597827992</v>
      </c>
      <c r="BG195" s="20">
        <v>11.604724597827992</v>
      </c>
      <c r="BH195" s="20">
        <v>11.604724597827992</v>
      </c>
      <c r="BI195" s="20">
        <v>11.604724597827992</v>
      </c>
      <c r="BJ195" s="20">
        <v>11.604724597827992</v>
      </c>
      <c r="BK195" s="20">
        <v>11.604724597827992</v>
      </c>
      <c r="BL195" s="20">
        <v>11.604724597827992</v>
      </c>
      <c r="BM195" s="20">
        <v>11.604724597827992</v>
      </c>
    </row>
    <row r="196" spans="1:65">
      <c r="A196" s="22">
        <v>0.100000000000001</v>
      </c>
      <c r="B196" s="20">
        <f ca="1"/>
        <v>4378.6260657728635</v>
      </c>
      <c r="C196" s="20" cm="1">
        <f t="array" ref="C196:AF196">$A196*Total_Maximum_Demand__MVA____Option_4_Winter_POE50</f>
        <v>4.5031111164810653</v>
      </c>
      <c r="D196" s="20">
        <v>6.2437612640435125</v>
      </c>
      <c r="E196" s="20">
        <v>6.6959356363583966</v>
      </c>
      <c r="F196" s="20">
        <v>6.372847139287984</v>
      </c>
      <c r="G196" s="20">
        <v>6.4326727500608545</v>
      </c>
      <c r="H196" s="20">
        <v>6.5360312111029559</v>
      </c>
      <c r="I196" s="20">
        <v>6.7714648016777286</v>
      </c>
      <c r="J196" s="20">
        <v>6.9288762649140292</v>
      </c>
      <c r="K196" s="20">
        <v>7.1284896200637009</v>
      </c>
      <c r="L196" s="20">
        <v>7.2319938466359117</v>
      </c>
      <c r="M196" s="20">
        <v>7.3229144932776826</v>
      </c>
      <c r="N196" s="20">
        <v>7.1545542618417226</v>
      </c>
      <c r="O196" s="20">
        <v>7.3513844162903936</v>
      </c>
      <c r="P196" s="20">
        <v>7.6609513849410167</v>
      </c>
      <c r="Q196" s="20">
        <v>7.4256421572736535</v>
      </c>
      <c r="R196" s="20">
        <v>7.4256421572736535</v>
      </c>
      <c r="S196" s="20">
        <v>7.4256421572736535</v>
      </c>
      <c r="T196" s="20">
        <v>7.4256421572736535</v>
      </c>
      <c r="U196" s="20">
        <v>7.4256421572736535</v>
      </c>
      <c r="V196" s="20">
        <v>7.4256421572736535</v>
      </c>
      <c r="W196" s="20">
        <v>7.4256421572736535</v>
      </c>
      <c r="X196" s="20">
        <v>7.4256421572736535</v>
      </c>
      <c r="Y196" s="20">
        <v>7.4256421572736535</v>
      </c>
      <c r="Z196" s="20">
        <v>7.4256421572736535</v>
      </c>
      <c r="AA196" s="20">
        <v>7.4256421572736535</v>
      </c>
      <c r="AB196" s="20">
        <v>7.4256421572736535</v>
      </c>
      <c r="AC196" s="20">
        <v>7.4256421572736535</v>
      </c>
      <c r="AD196" s="20">
        <v>7.4256421572736535</v>
      </c>
      <c r="AE196" s="20">
        <v>7.4256421572736535</v>
      </c>
      <c r="AF196" s="20">
        <v>7.4256421572736535</v>
      </c>
      <c r="AH196" s="22">
        <v>0.100000000000001</v>
      </c>
      <c r="AI196" s="20">
        <f ca="1"/>
        <v>4378.6260657728635</v>
      </c>
      <c r="AJ196" s="20" cm="1">
        <f t="array" ref="AJ196:BM196">$AH196*Total_Maximum_Demand__MVA____Option_4_Winter_POE10</f>
        <v>4.8197777930333183</v>
      </c>
      <c r="AK196" s="20">
        <v>6.5384747835466754</v>
      </c>
      <c r="AL196" s="20">
        <v>7.008311969592631</v>
      </c>
      <c r="AM196" s="20">
        <v>6.6808382250657559</v>
      </c>
      <c r="AN196" s="20">
        <v>6.7266966855267274</v>
      </c>
      <c r="AO196" s="20">
        <v>6.8278092453481696</v>
      </c>
      <c r="AP196" s="20">
        <v>7.0669258285819208</v>
      </c>
      <c r="AQ196" s="20">
        <v>7.1972657601678423</v>
      </c>
      <c r="AR196" s="20">
        <v>7.4459740826383642</v>
      </c>
      <c r="AS196" s="20">
        <v>8.2024316540685227</v>
      </c>
      <c r="AT196" s="20">
        <v>7.5782929021962255</v>
      </c>
      <c r="AU196" s="20">
        <v>7.4560536812090454</v>
      </c>
      <c r="AV196" s="20">
        <v>7.6205385967832866</v>
      </c>
      <c r="AW196" s="20">
        <v>7.9805265378725601</v>
      </c>
      <c r="AX196" s="20">
        <v>7.736483065218688</v>
      </c>
      <c r="AY196" s="20">
        <v>7.736483065218688</v>
      </c>
      <c r="AZ196" s="20">
        <v>7.736483065218688</v>
      </c>
      <c r="BA196" s="20">
        <v>7.736483065218688</v>
      </c>
      <c r="BB196" s="20">
        <v>7.736483065218688</v>
      </c>
      <c r="BC196" s="20">
        <v>7.736483065218688</v>
      </c>
      <c r="BD196" s="20">
        <v>7.736483065218688</v>
      </c>
      <c r="BE196" s="20">
        <v>7.736483065218688</v>
      </c>
      <c r="BF196" s="20">
        <v>7.736483065218688</v>
      </c>
      <c r="BG196" s="20">
        <v>7.736483065218688</v>
      </c>
      <c r="BH196" s="20">
        <v>7.736483065218688</v>
      </c>
      <c r="BI196" s="20">
        <v>7.736483065218688</v>
      </c>
      <c r="BJ196" s="20">
        <v>7.736483065218688</v>
      </c>
      <c r="BK196" s="20">
        <v>7.736483065218688</v>
      </c>
      <c r="BL196" s="20">
        <v>7.736483065218688</v>
      </c>
      <c r="BM196" s="20">
        <v>7.736483065218688</v>
      </c>
    </row>
    <row r="197" spans="1:65">
      <c r="A197" s="22">
        <v>5.0000000000001002E-2</v>
      </c>
      <c r="B197" s="20">
        <f ca="1"/>
        <v>4391.7028014610469</v>
      </c>
      <c r="C197" s="20" cm="1">
        <f t="array" ref="C197:AF197">$A197*Total_Maximum_Demand__MVA____Option_4_Winter_POE50</f>
        <v>2.2515555582405549</v>
      </c>
      <c r="D197" s="20">
        <v>3.1218806320217873</v>
      </c>
      <c r="E197" s="20">
        <v>3.3479678181792321</v>
      </c>
      <c r="F197" s="20">
        <v>3.186423569644024</v>
      </c>
      <c r="G197" s="20">
        <v>3.2163363750304597</v>
      </c>
      <c r="H197" s="20">
        <v>3.2680156055515108</v>
      </c>
      <c r="I197" s="20">
        <v>3.385732400838898</v>
      </c>
      <c r="J197" s="20">
        <v>3.4644381324570492</v>
      </c>
      <c r="K197" s="20">
        <v>3.5642448100318864</v>
      </c>
      <c r="L197" s="20">
        <v>3.6159969233179923</v>
      </c>
      <c r="M197" s="20">
        <v>3.6614572466388782</v>
      </c>
      <c r="N197" s="20">
        <v>3.5772771309208968</v>
      </c>
      <c r="O197" s="20">
        <v>3.6756922081452337</v>
      </c>
      <c r="P197" s="20">
        <v>3.8304756924705465</v>
      </c>
      <c r="Q197" s="20">
        <v>3.7128210786368641</v>
      </c>
      <c r="R197" s="20">
        <v>3.7128210786368641</v>
      </c>
      <c r="S197" s="20">
        <v>3.7128210786368641</v>
      </c>
      <c r="T197" s="20">
        <v>3.7128210786368641</v>
      </c>
      <c r="U197" s="20">
        <v>3.7128210786368641</v>
      </c>
      <c r="V197" s="20">
        <v>3.7128210786368641</v>
      </c>
      <c r="W197" s="20">
        <v>3.7128210786368641</v>
      </c>
      <c r="X197" s="20">
        <v>3.7128210786368641</v>
      </c>
      <c r="Y197" s="20">
        <v>3.7128210786368641</v>
      </c>
      <c r="Z197" s="20">
        <v>3.7128210786368641</v>
      </c>
      <c r="AA197" s="20">
        <v>3.7128210786368641</v>
      </c>
      <c r="AB197" s="20">
        <v>3.7128210786368641</v>
      </c>
      <c r="AC197" s="20">
        <v>3.7128210786368641</v>
      </c>
      <c r="AD197" s="20">
        <v>3.7128210786368641</v>
      </c>
      <c r="AE197" s="20">
        <v>3.7128210786368641</v>
      </c>
      <c r="AF197" s="20">
        <v>3.7128210786368641</v>
      </c>
      <c r="AH197" s="22">
        <v>5.0000000000001002E-2</v>
      </c>
      <c r="AI197" s="20">
        <f ca="1"/>
        <v>4391.7028014610469</v>
      </c>
      <c r="AJ197" s="20" cm="1">
        <f t="array" ref="AJ197:BM197">$AH197*Total_Maximum_Demand__MVA____Option_4_Winter_POE10</f>
        <v>2.4098888965166831</v>
      </c>
      <c r="AK197" s="20">
        <v>3.2692373917733706</v>
      </c>
      <c r="AL197" s="20">
        <v>3.5041559847963506</v>
      </c>
      <c r="AM197" s="20">
        <v>3.3404191125329117</v>
      </c>
      <c r="AN197" s="20">
        <v>3.3633483427633974</v>
      </c>
      <c r="AO197" s="20">
        <v>3.413904622674119</v>
      </c>
      <c r="AP197" s="20">
        <v>3.5334629142909959</v>
      </c>
      <c r="AQ197" s="20">
        <v>3.5986328800839571</v>
      </c>
      <c r="AR197" s="20">
        <v>3.7229870413192194</v>
      </c>
      <c r="AS197" s="20">
        <v>4.1012158270343022</v>
      </c>
      <c r="AT197" s="20">
        <v>3.7891464510981505</v>
      </c>
      <c r="AU197" s="20">
        <v>3.72802684060456</v>
      </c>
      <c r="AV197" s="20">
        <v>3.8102692983916815</v>
      </c>
      <c r="AW197" s="20">
        <v>3.99026326893632</v>
      </c>
      <c r="AX197" s="20">
        <v>3.8682415326093826</v>
      </c>
      <c r="AY197" s="20">
        <v>3.8682415326093826</v>
      </c>
      <c r="AZ197" s="20">
        <v>3.8682415326093826</v>
      </c>
      <c r="BA197" s="20">
        <v>3.8682415326093826</v>
      </c>
      <c r="BB197" s="20">
        <v>3.8682415326093826</v>
      </c>
      <c r="BC197" s="20">
        <v>3.8682415326093826</v>
      </c>
      <c r="BD197" s="20">
        <v>3.8682415326093826</v>
      </c>
      <c r="BE197" s="20">
        <v>3.8682415326093826</v>
      </c>
      <c r="BF197" s="20">
        <v>3.8682415326093826</v>
      </c>
      <c r="BG197" s="20">
        <v>3.8682415326093826</v>
      </c>
      <c r="BH197" s="20">
        <v>3.8682415326093826</v>
      </c>
      <c r="BI197" s="20">
        <v>3.8682415326093826</v>
      </c>
      <c r="BJ197" s="20">
        <v>3.8682415326093826</v>
      </c>
      <c r="BK197" s="20">
        <v>3.8682415326093826</v>
      </c>
      <c r="BL197" s="20">
        <v>3.8682415326093826</v>
      </c>
      <c r="BM197" s="20">
        <v>3.8682415326093826</v>
      </c>
    </row>
    <row r="198" spans="1:65">
      <c r="A198" s="22">
        <v>9.9920072216264108E-16</v>
      </c>
      <c r="B198" s="20">
        <f ca="1"/>
        <v>4391.7028014610469</v>
      </c>
      <c r="C198" s="20" cm="1">
        <f t="array" ref="C198:AF198">$A198*Total_Maximum_Demand__MVA____Option_4_Winter_POE50</f>
        <v>4.4995118795664521E-14</v>
      </c>
      <c r="D198" s="20">
        <v>6.2387707640433396E-14</v>
      </c>
      <c r="E198" s="20">
        <v>6.6905837234038068E-14</v>
      </c>
      <c r="F198" s="20">
        <v>6.3677534638086112E-14</v>
      </c>
      <c r="G198" s="20">
        <v>6.4275312572966844E-14</v>
      </c>
      <c r="H198" s="20">
        <v>6.5308071062115692E-14</v>
      </c>
      <c r="I198" s="20">
        <v>6.7660525199352243E-14</v>
      </c>
      <c r="J198" s="20">
        <v>6.9233381676776117E-14</v>
      </c>
      <c r="K198" s="20">
        <v>7.1227919762964702E-14</v>
      </c>
      <c r="L198" s="20">
        <v>7.2262134742343072E-14</v>
      </c>
      <c r="M198" s="20">
        <v>7.3170614500182579E-14</v>
      </c>
      <c r="N198" s="20">
        <v>7.1488357851839792E-14</v>
      </c>
      <c r="O198" s="20">
        <v>7.3455086176524728E-14</v>
      </c>
      <c r="P198" s="20">
        <v>7.6548281562858718E-14</v>
      </c>
      <c r="Q198" s="20">
        <v>7.419707006069112E-14</v>
      </c>
      <c r="R198" s="20">
        <v>7.419707006069112E-14</v>
      </c>
      <c r="S198" s="20">
        <v>7.419707006069112E-14</v>
      </c>
      <c r="T198" s="20">
        <v>7.419707006069112E-14</v>
      </c>
      <c r="U198" s="20">
        <v>7.419707006069112E-14</v>
      </c>
      <c r="V198" s="20">
        <v>7.419707006069112E-14</v>
      </c>
      <c r="W198" s="20">
        <v>7.419707006069112E-14</v>
      </c>
      <c r="X198" s="20">
        <v>7.419707006069112E-14</v>
      </c>
      <c r="Y198" s="20">
        <v>7.419707006069112E-14</v>
      </c>
      <c r="Z198" s="20">
        <v>7.419707006069112E-14</v>
      </c>
      <c r="AA198" s="20">
        <v>7.419707006069112E-14</v>
      </c>
      <c r="AB198" s="20">
        <v>7.419707006069112E-14</v>
      </c>
      <c r="AC198" s="20">
        <v>7.419707006069112E-14</v>
      </c>
      <c r="AD198" s="20">
        <v>7.419707006069112E-14</v>
      </c>
      <c r="AE198" s="20">
        <v>7.419707006069112E-14</v>
      </c>
      <c r="AF198" s="20">
        <v>7.419707006069112E-14</v>
      </c>
      <c r="AH198" s="22">
        <v>9.9920072216264108E-16</v>
      </c>
      <c r="AI198" s="20">
        <f ca="1"/>
        <v>4391.7028014610469</v>
      </c>
      <c r="AJ198" s="20" cm="1">
        <f t="array" ref="AJ198:BM198">$AH198*Total_Maximum_Demand__MVA____Option_4_Winter_POE10</f>
        <v>4.8159254514623037E-14</v>
      </c>
      <c r="AK198" s="20">
        <v>6.5332487255619911E-14</v>
      </c>
      <c r="AL198" s="20">
        <v>7.0027103811579673E-14</v>
      </c>
      <c r="AM198" s="20">
        <v>6.6754983791374139E-14</v>
      </c>
      <c r="AN198" s="20">
        <v>6.7213201859472826E-14</v>
      </c>
      <c r="AO198" s="20">
        <v>6.8223519287405797E-14</v>
      </c>
      <c r="AP198" s="20">
        <v>7.0612773913888052E-14</v>
      </c>
      <c r="AQ198" s="20">
        <v>7.1915131451560855E-14</v>
      </c>
      <c r="AR198" s="20">
        <v>7.4400226805764883E-14</v>
      </c>
      <c r="AS198" s="20">
        <v>8.195875632234892E-14</v>
      </c>
      <c r="AT198" s="20">
        <v>7.5722357406344098E-14</v>
      </c>
      <c r="AU198" s="20">
        <v>7.4500942227474219E-14</v>
      </c>
      <c r="AV198" s="20">
        <v>7.6144476691740636E-14</v>
      </c>
      <c r="AW198" s="20">
        <v>7.9741478798803035E-14</v>
      </c>
      <c r="AX198" s="20">
        <v>7.7302994657654783E-14</v>
      </c>
      <c r="AY198" s="20">
        <v>7.7302994657654783E-14</v>
      </c>
      <c r="AZ198" s="20">
        <v>7.7302994657654783E-14</v>
      </c>
      <c r="BA198" s="20">
        <v>7.7302994657654783E-14</v>
      </c>
      <c r="BB198" s="20">
        <v>7.7302994657654783E-14</v>
      </c>
      <c r="BC198" s="20">
        <v>7.7302994657654783E-14</v>
      </c>
      <c r="BD198" s="20">
        <v>7.7302994657654783E-14</v>
      </c>
      <c r="BE198" s="20">
        <v>7.7302994657654783E-14</v>
      </c>
      <c r="BF198" s="20">
        <v>7.7302994657654783E-14</v>
      </c>
      <c r="BG198" s="20">
        <v>7.7302994657654783E-14</v>
      </c>
      <c r="BH198" s="20">
        <v>7.7302994657654783E-14</v>
      </c>
      <c r="BI198" s="20">
        <v>7.7302994657654783E-14</v>
      </c>
      <c r="BJ198" s="20">
        <v>7.7302994657654783E-14</v>
      </c>
      <c r="BK198" s="20">
        <v>7.7302994657654783E-14</v>
      </c>
      <c r="BL198" s="20">
        <v>7.7302994657654783E-14</v>
      </c>
      <c r="BM198" s="20">
        <v>7.7302994657654783E-14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51.1620994208401</v>
      </c>
      <c r="D203" s="20">
        <v>67.920999846250893</v>
      </c>
      <c r="E203" s="20">
        <v>72.482699730982205</v>
      </c>
      <c r="F203" s="20">
        <v>68.349846666782895</v>
      </c>
      <c r="G203" s="20">
        <v>68.344950376017493</v>
      </c>
      <c r="H203" s="20">
        <v>68.864843150471003</v>
      </c>
      <c r="I203" s="20">
        <v>69.435345932640104</v>
      </c>
      <c r="J203" s="20">
        <v>70.606604927434503</v>
      </c>
      <c r="K203" s="20">
        <v>71.448253148285403</v>
      </c>
      <c r="L203" s="20">
        <v>71.904817928489294</v>
      </c>
      <c r="M203" s="20">
        <v>72.404077508649095</v>
      </c>
      <c r="N203" s="20">
        <v>72.861123848480105</v>
      </c>
      <c r="O203" s="20">
        <v>73.6870061009529</v>
      </c>
      <c r="P203" s="20">
        <v>74.712067389125096</v>
      </c>
      <c r="Q203" s="20">
        <v>74.640417347586393</v>
      </c>
      <c r="R203" s="20">
        <v>74.640417347586393</v>
      </c>
      <c r="S203" s="20">
        <v>74.640417347586393</v>
      </c>
      <c r="T203" s="20">
        <v>74.640417347586393</v>
      </c>
      <c r="U203" s="20">
        <v>74.640417347586393</v>
      </c>
      <c r="V203" s="20">
        <v>74.640417347586393</v>
      </c>
      <c r="W203" s="20">
        <v>74.640417347586393</v>
      </c>
      <c r="X203" s="20">
        <v>74.640417347586393</v>
      </c>
      <c r="Y203" s="20">
        <v>74.640417347586393</v>
      </c>
      <c r="Z203" s="20">
        <v>74.640417347586393</v>
      </c>
      <c r="AA203" s="20">
        <v>74.640417347586393</v>
      </c>
      <c r="AB203" s="20">
        <v>74.640417347586393</v>
      </c>
      <c r="AC203" s="20">
        <v>74.640417347586393</v>
      </c>
      <c r="AD203" s="20">
        <v>74.640417347586393</v>
      </c>
      <c r="AE203" s="20">
        <v>74.640417347586393</v>
      </c>
      <c r="AF203" s="20">
        <v>74.640417347586393</v>
      </c>
      <c r="AG203" s="20"/>
      <c r="AH203" s="22" cm="1">
        <f t="array" ref="AH203:AH226">Percent_MD</f>
        <v>1</v>
      </c>
      <c r="AI203" s="20" cm="1">
        <f t="array" aca="1" ref="AI203:AI226" ca="1">Summer___MD___Hours</f>
        <v>0</v>
      </c>
      <c r="AJ203" s="20" cm="1">
        <f t="array" ref="AJ203:BM203">$AH203*Total_Maximum_Demand__MVA____Option_4_Summer_POE10</f>
        <v>57.028169206781797</v>
      </c>
      <c r="AK203" s="20">
        <v>73.820698151019798</v>
      </c>
      <c r="AL203" s="20">
        <v>78.214544026396197</v>
      </c>
      <c r="AM203" s="20">
        <v>73.950809098795588</v>
      </c>
      <c r="AN203" s="20">
        <v>73.969430061220891</v>
      </c>
      <c r="AO203" s="20">
        <v>74.41991080121791</v>
      </c>
      <c r="AP203" s="20">
        <v>75.609487396904797</v>
      </c>
      <c r="AQ203" s="20">
        <v>76.405240033379499</v>
      </c>
      <c r="AR203" s="20">
        <v>77.184620729364099</v>
      </c>
      <c r="AS203" s="20">
        <v>78.09624792587509</v>
      </c>
      <c r="AT203" s="20">
        <v>78.940562302890001</v>
      </c>
      <c r="AU203" s="20">
        <v>79.760612526140704</v>
      </c>
      <c r="AV203" s="20">
        <v>79.853650750875502</v>
      </c>
      <c r="AW203" s="20">
        <v>80.810881450221999</v>
      </c>
      <c r="AX203" s="20">
        <v>80.084061690674588</v>
      </c>
      <c r="AY203" s="20">
        <v>80.084061690674588</v>
      </c>
      <c r="AZ203" s="20">
        <v>80.084061690674588</v>
      </c>
      <c r="BA203" s="20">
        <v>80.084061690674588</v>
      </c>
      <c r="BB203" s="20">
        <v>80.084061690674588</v>
      </c>
      <c r="BC203" s="20">
        <v>80.084061690674588</v>
      </c>
      <c r="BD203" s="20">
        <v>80.084061690674588</v>
      </c>
      <c r="BE203" s="20">
        <v>80.084061690674588</v>
      </c>
      <c r="BF203" s="20">
        <v>80.084061690674588</v>
      </c>
      <c r="BG203" s="20">
        <v>80.084061690674588</v>
      </c>
      <c r="BH203" s="20">
        <v>80.084061690674588</v>
      </c>
      <c r="BI203" s="20">
        <v>80.084061690674588</v>
      </c>
      <c r="BJ203" s="20">
        <v>80.084061690674588</v>
      </c>
      <c r="BK203" s="20">
        <v>80.084061690674588</v>
      </c>
      <c r="BL203" s="20">
        <v>80.084061690674588</v>
      </c>
      <c r="BM203" s="20">
        <v>80.084061690674588</v>
      </c>
    </row>
    <row r="204" spans="1:65">
      <c r="A204" s="22">
        <v>0.99</v>
      </c>
      <c r="B204" s="20">
        <f ca="1"/>
        <v>0</v>
      </c>
      <c r="C204" s="20" cm="1">
        <f t="array" ref="C204:AF204">$A204*Total_Maximum_Demand__MVA____Option_4_Summer_POE50</f>
        <v>50.6504784266317</v>
      </c>
      <c r="D204" s="20">
        <v>67.241789847788382</v>
      </c>
      <c r="E204" s="20">
        <v>71.757872733672386</v>
      </c>
      <c r="F204" s="20">
        <v>67.666348200115067</v>
      </c>
      <c r="G204" s="20">
        <v>67.661500872257321</v>
      </c>
      <c r="H204" s="20">
        <v>68.176194718966286</v>
      </c>
      <c r="I204" s="20">
        <v>68.740992473313696</v>
      </c>
      <c r="J204" s="20">
        <v>69.900538878160162</v>
      </c>
      <c r="K204" s="20">
        <v>70.733770616802545</v>
      </c>
      <c r="L204" s="20">
        <v>71.185769749204397</v>
      </c>
      <c r="M204" s="20">
        <v>71.680036733562602</v>
      </c>
      <c r="N204" s="20">
        <v>72.132512609995302</v>
      </c>
      <c r="O204" s="20">
        <v>72.950136039943374</v>
      </c>
      <c r="P204" s="20">
        <v>73.96494671523385</v>
      </c>
      <c r="Q204" s="20">
        <v>73.894013174110526</v>
      </c>
      <c r="R204" s="20">
        <v>73.894013174110526</v>
      </c>
      <c r="S204" s="20">
        <v>73.894013174110526</v>
      </c>
      <c r="T204" s="20">
        <v>73.894013174110526</v>
      </c>
      <c r="U204" s="20">
        <v>73.894013174110526</v>
      </c>
      <c r="V204" s="20">
        <v>73.894013174110526</v>
      </c>
      <c r="W204" s="20">
        <v>73.894013174110526</v>
      </c>
      <c r="X204" s="20">
        <v>73.894013174110526</v>
      </c>
      <c r="Y204" s="20">
        <v>73.894013174110526</v>
      </c>
      <c r="Z204" s="20">
        <v>73.894013174110526</v>
      </c>
      <c r="AA204" s="20">
        <v>73.894013174110526</v>
      </c>
      <c r="AB204" s="20">
        <v>73.894013174110526</v>
      </c>
      <c r="AC204" s="20">
        <v>73.894013174110526</v>
      </c>
      <c r="AD204" s="20">
        <v>73.894013174110526</v>
      </c>
      <c r="AE204" s="20">
        <v>73.894013174110526</v>
      </c>
      <c r="AF204" s="20">
        <v>73.894013174110526</v>
      </c>
      <c r="AG204" s="20"/>
      <c r="AH204" s="22">
        <v>0.99</v>
      </c>
      <c r="AI204" s="20">
        <f ca="1"/>
        <v>1.5126571379369724</v>
      </c>
      <c r="AJ204" s="20" cm="1">
        <f t="array" ref="AJ204:BM204">$AH204*Total_Maximum_Demand__MVA____Option_4_Summer_POE10</f>
        <v>56.457887514713981</v>
      </c>
      <c r="AK204" s="20">
        <v>73.082491169509595</v>
      </c>
      <c r="AL204" s="20">
        <v>77.432398586132237</v>
      </c>
      <c r="AM204" s="20">
        <v>73.211301007807634</v>
      </c>
      <c r="AN204" s="20">
        <v>73.229735760608676</v>
      </c>
      <c r="AO204" s="20">
        <v>73.675711693205727</v>
      </c>
      <c r="AP204" s="20">
        <v>74.853392522935749</v>
      </c>
      <c r="AQ204" s="20">
        <v>75.641187633045703</v>
      </c>
      <c r="AR204" s="20">
        <v>76.412774522070464</v>
      </c>
      <c r="AS204" s="20">
        <v>77.315285446616343</v>
      </c>
      <c r="AT204" s="20">
        <v>78.151156679861103</v>
      </c>
      <c r="AU204" s="20">
        <v>78.963006400879294</v>
      </c>
      <c r="AV204" s="20">
        <v>79.055114243366745</v>
      </c>
      <c r="AW204" s="20">
        <v>80.002772635719779</v>
      </c>
      <c r="AX204" s="20">
        <v>79.283221073767848</v>
      </c>
      <c r="AY204" s="20">
        <v>79.283221073767848</v>
      </c>
      <c r="AZ204" s="20">
        <v>79.283221073767848</v>
      </c>
      <c r="BA204" s="20">
        <v>79.283221073767848</v>
      </c>
      <c r="BB204" s="20">
        <v>79.283221073767848</v>
      </c>
      <c r="BC204" s="20">
        <v>79.283221073767848</v>
      </c>
      <c r="BD204" s="20">
        <v>79.283221073767848</v>
      </c>
      <c r="BE204" s="20">
        <v>79.283221073767848</v>
      </c>
      <c r="BF204" s="20">
        <v>79.283221073767848</v>
      </c>
      <c r="BG204" s="20">
        <v>79.283221073767848</v>
      </c>
      <c r="BH204" s="20">
        <v>79.283221073767848</v>
      </c>
      <c r="BI204" s="20">
        <v>79.283221073767848</v>
      </c>
      <c r="BJ204" s="20">
        <v>79.283221073767848</v>
      </c>
      <c r="BK204" s="20">
        <v>79.283221073767848</v>
      </c>
      <c r="BL204" s="20">
        <v>79.283221073767848</v>
      </c>
      <c r="BM204" s="20">
        <v>79.283221073767848</v>
      </c>
    </row>
    <row r="205" spans="1:65">
      <c r="A205" s="22">
        <v>0.98</v>
      </c>
      <c r="B205" s="20">
        <f ca="1"/>
        <v>0</v>
      </c>
      <c r="C205" s="20" cm="1">
        <f t="array" ref="C205:AF205">$A205*Total_Maximum_Demand__MVA____Option_4_Summer_POE50</f>
        <v>50.138857432423301</v>
      </c>
      <c r="D205" s="20">
        <v>66.562579849325871</v>
      </c>
      <c r="E205" s="20">
        <v>71.033045736362553</v>
      </c>
      <c r="F205" s="20">
        <v>66.982849733447239</v>
      </c>
      <c r="G205" s="20">
        <v>66.978051368497148</v>
      </c>
      <c r="H205" s="20">
        <v>67.487546287461583</v>
      </c>
      <c r="I205" s="20">
        <v>68.046639013987303</v>
      </c>
      <c r="J205" s="20">
        <v>69.194472828885807</v>
      </c>
      <c r="K205" s="20">
        <v>70.019288085319687</v>
      </c>
      <c r="L205" s="20">
        <v>70.4667215699195</v>
      </c>
      <c r="M205" s="20">
        <v>70.955995958476109</v>
      </c>
      <c r="N205" s="20">
        <v>71.4039013715105</v>
      </c>
      <c r="O205" s="20">
        <v>72.213265978933833</v>
      </c>
      <c r="P205" s="20">
        <v>73.21782604134259</v>
      </c>
      <c r="Q205" s="20">
        <v>73.14760900063466</v>
      </c>
      <c r="R205" s="20">
        <v>73.14760900063466</v>
      </c>
      <c r="S205" s="20">
        <v>73.14760900063466</v>
      </c>
      <c r="T205" s="20">
        <v>73.14760900063466</v>
      </c>
      <c r="U205" s="20">
        <v>73.14760900063466</v>
      </c>
      <c r="V205" s="20">
        <v>73.14760900063466</v>
      </c>
      <c r="W205" s="20">
        <v>73.14760900063466</v>
      </c>
      <c r="X205" s="20">
        <v>73.14760900063466</v>
      </c>
      <c r="Y205" s="20">
        <v>73.14760900063466</v>
      </c>
      <c r="Z205" s="20">
        <v>73.14760900063466</v>
      </c>
      <c r="AA205" s="20">
        <v>73.14760900063466</v>
      </c>
      <c r="AB205" s="20">
        <v>73.14760900063466</v>
      </c>
      <c r="AC205" s="20">
        <v>73.14760900063466</v>
      </c>
      <c r="AD205" s="20">
        <v>73.14760900063466</v>
      </c>
      <c r="AE205" s="20">
        <v>73.14760900063466</v>
      </c>
      <c r="AF205" s="20">
        <v>73.14760900063466</v>
      </c>
      <c r="AG205" s="20"/>
      <c r="AH205" s="22">
        <v>0.98</v>
      </c>
      <c r="AI205" s="20">
        <f ca="1"/>
        <v>2.2689857069054589</v>
      </c>
      <c r="AJ205" s="20" cm="1">
        <f t="array" ref="AJ205:BM205">$AH205*Total_Maximum_Demand__MVA____Option_4_Summer_POE10</f>
        <v>55.887605822646158</v>
      </c>
      <c r="AK205" s="20">
        <v>72.344284187999406</v>
      </c>
      <c r="AL205" s="20">
        <v>76.650253145868277</v>
      </c>
      <c r="AM205" s="20">
        <v>72.47179291681968</v>
      </c>
      <c r="AN205" s="20">
        <v>72.490041459996476</v>
      </c>
      <c r="AO205" s="20">
        <v>72.931512585193545</v>
      </c>
      <c r="AP205" s="20">
        <v>74.097297648966702</v>
      </c>
      <c r="AQ205" s="20">
        <v>74.877135232711908</v>
      </c>
      <c r="AR205" s="20">
        <v>75.640928314776815</v>
      </c>
      <c r="AS205" s="20">
        <v>76.534322967357582</v>
      </c>
      <c r="AT205" s="20">
        <v>77.361751056832205</v>
      </c>
      <c r="AU205" s="20">
        <v>78.165400275617884</v>
      </c>
      <c r="AV205" s="20">
        <v>78.256577735857988</v>
      </c>
      <c r="AW205" s="20">
        <v>79.19466382121756</v>
      </c>
      <c r="AX205" s="20">
        <v>78.482380456861094</v>
      </c>
      <c r="AY205" s="20">
        <v>78.482380456861094</v>
      </c>
      <c r="AZ205" s="20">
        <v>78.482380456861094</v>
      </c>
      <c r="BA205" s="20">
        <v>78.482380456861094</v>
      </c>
      <c r="BB205" s="20">
        <v>78.482380456861094</v>
      </c>
      <c r="BC205" s="20">
        <v>78.482380456861094</v>
      </c>
      <c r="BD205" s="20">
        <v>78.482380456861094</v>
      </c>
      <c r="BE205" s="20">
        <v>78.482380456861094</v>
      </c>
      <c r="BF205" s="20">
        <v>78.482380456861094</v>
      </c>
      <c r="BG205" s="20">
        <v>78.482380456861094</v>
      </c>
      <c r="BH205" s="20">
        <v>78.482380456861094</v>
      </c>
      <c r="BI205" s="20">
        <v>78.482380456861094</v>
      </c>
      <c r="BJ205" s="20">
        <v>78.482380456861094</v>
      </c>
      <c r="BK205" s="20">
        <v>78.482380456861094</v>
      </c>
      <c r="BL205" s="20">
        <v>78.482380456861094</v>
      </c>
      <c r="BM205" s="20">
        <v>78.482380456861094</v>
      </c>
    </row>
    <row r="206" spans="1:65">
      <c r="A206" s="22">
        <v>0.97</v>
      </c>
      <c r="B206" s="20">
        <f ca="1"/>
        <v>0.37816428448424311</v>
      </c>
      <c r="C206" s="20" cm="1">
        <f t="array" ref="C206:AF206">$A206*Total_Maximum_Demand__MVA____Option_4_Summer_POE50</f>
        <v>49.627236438214894</v>
      </c>
      <c r="D206" s="20">
        <v>65.88336985086336</v>
      </c>
      <c r="E206" s="20">
        <v>70.308218739052734</v>
      </c>
      <c r="F206" s="20">
        <v>66.299351266779411</v>
      </c>
      <c r="G206" s="20">
        <v>66.294601864736961</v>
      </c>
      <c r="H206" s="20">
        <v>66.798897855956866</v>
      </c>
      <c r="I206" s="20">
        <v>67.352285554660895</v>
      </c>
      <c r="J206" s="20">
        <v>68.488406779611466</v>
      </c>
      <c r="K206" s="20">
        <v>69.304805553836843</v>
      </c>
      <c r="L206" s="20">
        <v>69.747673390634617</v>
      </c>
      <c r="M206" s="20">
        <v>70.231955183389616</v>
      </c>
      <c r="N206" s="20">
        <v>70.675290133025698</v>
      </c>
      <c r="O206" s="20">
        <v>71.476395917924307</v>
      </c>
      <c r="P206" s="20">
        <v>72.470705367451345</v>
      </c>
      <c r="Q206" s="20">
        <v>72.401204827158793</v>
      </c>
      <c r="R206" s="20">
        <v>72.401204827158793</v>
      </c>
      <c r="S206" s="20">
        <v>72.401204827158793</v>
      </c>
      <c r="T206" s="20">
        <v>72.401204827158793</v>
      </c>
      <c r="U206" s="20">
        <v>72.401204827158793</v>
      </c>
      <c r="V206" s="20">
        <v>72.401204827158793</v>
      </c>
      <c r="W206" s="20">
        <v>72.401204827158793</v>
      </c>
      <c r="X206" s="20">
        <v>72.401204827158793</v>
      </c>
      <c r="Y206" s="20">
        <v>72.401204827158793</v>
      </c>
      <c r="Z206" s="20">
        <v>72.401204827158793</v>
      </c>
      <c r="AA206" s="20">
        <v>72.401204827158793</v>
      </c>
      <c r="AB206" s="20">
        <v>72.401204827158793</v>
      </c>
      <c r="AC206" s="20">
        <v>72.401204827158793</v>
      </c>
      <c r="AD206" s="20">
        <v>72.401204827158793</v>
      </c>
      <c r="AE206" s="20">
        <v>72.401204827158793</v>
      </c>
      <c r="AF206" s="20">
        <v>72.401204827158793</v>
      </c>
      <c r="AG206" s="20"/>
      <c r="AH206" s="22">
        <v>0.97</v>
      </c>
      <c r="AI206" s="20">
        <f ca="1"/>
        <v>3.7816428448424322</v>
      </c>
      <c r="AJ206" s="20" cm="1">
        <f t="array" ref="AJ206:BM206">$AH206*Total_Maximum_Demand__MVA____Option_4_Summer_POE10</f>
        <v>55.317324130578342</v>
      </c>
      <c r="AK206" s="20">
        <v>71.606077206489203</v>
      </c>
      <c r="AL206" s="20">
        <v>75.868107705604302</v>
      </c>
      <c r="AM206" s="20">
        <v>71.732284825831712</v>
      </c>
      <c r="AN206" s="20">
        <v>71.750347159384262</v>
      </c>
      <c r="AO206" s="20">
        <v>72.187313477181377</v>
      </c>
      <c r="AP206" s="20">
        <v>73.341202774997655</v>
      </c>
      <c r="AQ206" s="20">
        <v>74.113082832378112</v>
      </c>
      <c r="AR206" s="20">
        <v>74.86908210748318</v>
      </c>
      <c r="AS206" s="20">
        <v>75.753360488098835</v>
      </c>
      <c r="AT206" s="20">
        <v>76.572345433803292</v>
      </c>
      <c r="AU206" s="20">
        <v>77.367794150356488</v>
      </c>
      <c r="AV206" s="20">
        <v>77.458041228349231</v>
      </c>
      <c r="AW206" s="20">
        <v>78.386555006715341</v>
      </c>
      <c r="AX206" s="20">
        <v>77.681539839954354</v>
      </c>
      <c r="AY206" s="20">
        <v>77.681539839954354</v>
      </c>
      <c r="AZ206" s="20">
        <v>77.681539839954354</v>
      </c>
      <c r="BA206" s="20">
        <v>77.681539839954354</v>
      </c>
      <c r="BB206" s="20">
        <v>77.681539839954354</v>
      </c>
      <c r="BC206" s="20">
        <v>77.681539839954354</v>
      </c>
      <c r="BD206" s="20">
        <v>77.681539839954354</v>
      </c>
      <c r="BE206" s="20">
        <v>77.681539839954354</v>
      </c>
      <c r="BF206" s="20">
        <v>77.681539839954354</v>
      </c>
      <c r="BG206" s="20">
        <v>77.681539839954354</v>
      </c>
      <c r="BH206" s="20">
        <v>77.681539839954354</v>
      </c>
      <c r="BI206" s="20">
        <v>77.681539839954354</v>
      </c>
      <c r="BJ206" s="20">
        <v>77.681539839954354</v>
      </c>
      <c r="BK206" s="20">
        <v>77.681539839954354</v>
      </c>
      <c r="BL206" s="20">
        <v>77.681539839954354</v>
      </c>
      <c r="BM206" s="20">
        <v>77.681539839954354</v>
      </c>
    </row>
    <row r="207" spans="1:65">
      <c r="A207" s="22">
        <v>0.95</v>
      </c>
      <c r="B207" s="20">
        <f ca="1"/>
        <v>2.2689857069054589</v>
      </c>
      <c r="C207" s="20" cm="1">
        <f t="array" ref="C207:AF207">$A207*Total_Maximum_Demand__MVA____Option_4_Summer_POE50</f>
        <v>48.603994449798094</v>
      </c>
      <c r="D207" s="20">
        <v>64.524949853938352</v>
      </c>
      <c r="E207" s="20">
        <v>68.858564744433096</v>
      </c>
      <c r="F207" s="20">
        <v>64.93235433344374</v>
      </c>
      <c r="G207" s="20">
        <v>64.927702857216616</v>
      </c>
      <c r="H207" s="20">
        <v>65.421600992947447</v>
      </c>
      <c r="I207" s="20">
        <v>65.963578636008094</v>
      </c>
      <c r="J207" s="20">
        <v>67.07627468106277</v>
      </c>
      <c r="K207" s="20">
        <v>67.875840490871127</v>
      </c>
      <c r="L207" s="20">
        <v>68.309577032064823</v>
      </c>
      <c r="M207" s="20">
        <v>68.783873633216643</v>
      </c>
      <c r="N207" s="20">
        <v>69.218067656056093</v>
      </c>
      <c r="O207" s="20">
        <v>70.002655795905255</v>
      </c>
      <c r="P207" s="20">
        <v>70.976464019668839</v>
      </c>
      <c r="Q207" s="20">
        <v>70.908396480207074</v>
      </c>
      <c r="R207" s="20">
        <v>70.908396480207074</v>
      </c>
      <c r="S207" s="20">
        <v>70.908396480207074</v>
      </c>
      <c r="T207" s="20">
        <v>70.908396480207074</v>
      </c>
      <c r="U207" s="20">
        <v>70.908396480207074</v>
      </c>
      <c r="V207" s="20">
        <v>70.908396480207074</v>
      </c>
      <c r="W207" s="20">
        <v>70.908396480207074</v>
      </c>
      <c r="X207" s="20">
        <v>70.908396480207074</v>
      </c>
      <c r="Y207" s="20">
        <v>70.908396480207074</v>
      </c>
      <c r="Z207" s="20">
        <v>70.908396480207074</v>
      </c>
      <c r="AA207" s="20">
        <v>70.908396480207074</v>
      </c>
      <c r="AB207" s="20">
        <v>70.908396480207074</v>
      </c>
      <c r="AC207" s="20">
        <v>70.908396480207074</v>
      </c>
      <c r="AD207" s="20">
        <v>70.908396480207074</v>
      </c>
      <c r="AE207" s="20">
        <v>70.908396480207074</v>
      </c>
      <c r="AF207" s="20">
        <v>70.908396480207074</v>
      </c>
      <c r="AG207" s="20"/>
      <c r="AH207" s="22">
        <v>0.95</v>
      </c>
      <c r="AI207" s="20">
        <f ca="1"/>
        <v>6.0506285517478897</v>
      </c>
      <c r="AJ207" s="20" cm="1">
        <f t="array" ref="AJ207:BM207">$AH207*Total_Maximum_Demand__MVA____Option_4_Summer_POE10</f>
        <v>54.176760746442703</v>
      </c>
      <c r="AK207" s="20">
        <v>70.129663243468798</v>
      </c>
      <c r="AL207" s="20">
        <v>74.303816825076382</v>
      </c>
      <c r="AM207" s="20">
        <v>70.253268643855804</v>
      </c>
      <c r="AN207" s="20">
        <v>70.270958558159847</v>
      </c>
      <c r="AO207" s="20">
        <v>70.698915261157012</v>
      </c>
      <c r="AP207" s="20">
        <v>71.82901302705956</v>
      </c>
      <c r="AQ207" s="20">
        <v>72.58497803171052</v>
      </c>
      <c r="AR207" s="20">
        <v>73.325389692895897</v>
      </c>
      <c r="AS207" s="20">
        <v>74.191435529581327</v>
      </c>
      <c r="AT207" s="20">
        <v>74.993534187745496</v>
      </c>
      <c r="AU207" s="20">
        <v>75.772581899833668</v>
      </c>
      <c r="AV207" s="20">
        <v>75.860968213331731</v>
      </c>
      <c r="AW207" s="20">
        <v>76.770337377710888</v>
      </c>
      <c r="AX207" s="20">
        <v>76.07985860614086</v>
      </c>
      <c r="AY207" s="20">
        <v>76.07985860614086</v>
      </c>
      <c r="AZ207" s="20">
        <v>76.07985860614086</v>
      </c>
      <c r="BA207" s="20">
        <v>76.07985860614086</v>
      </c>
      <c r="BB207" s="20">
        <v>76.07985860614086</v>
      </c>
      <c r="BC207" s="20">
        <v>76.07985860614086</v>
      </c>
      <c r="BD207" s="20">
        <v>76.07985860614086</v>
      </c>
      <c r="BE207" s="20">
        <v>76.07985860614086</v>
      </c>
      <c r="BF207" s="20">
        <v>76.07985860614086</v>
      </c>
      <c r="BG207" s="20">
        <v>76.07985860614086</v>
      </c>
      <c r="BH207" s="20">
        <v>76.07985860614086</v>
      </c>
      <c r="BI207" s="20">
        <v>76.07985860614086</v>
      </c>
      <c r="BJ207" s="20">
        <v>76.07985860614086</v>
      </c>
      <c r="BK207" s="20">
        <v>76.07985860614086</v>
      </c>
      <c r="BL207" s="20">
        <v>76.07985860614086</v>
      </c>
      <c r="BM207" s="20">
        <v>76.07985860614086</v>
      </c>
    </row>
    <row r="208" spans="1:65">
      <c r="A208" s="22">
        <v>0.9</v>
      </c>
      <c r="B208" s="20">
        <f ca="1"/>
        <v>5.6724642672636474</v>
      </c>
      <c r="C208" s="20" cm="1">
        <f t="array" ref="C208:AF208">$A208*Total_Maximum_Demand__MVA____Option_4_Summer_POE50</f>
        <v>46.045889478756088</v>
      </c>
      <c r="D208" s="20">
        <v>61.128899861625804</v>
      </c>
      <c r="E208" s="20">
        <v>65.234429757883987</v>
      </c>
      <c r="F208" s="20">
        <v>61.514862000104607</v>
      </c>
      <c r="G208" s="20">
        <v>61.510455338415746</v>
      </c>
      <c r="H208" s="20">
        <v>61.978358835423904</v>
      </c>
      <c r="I208" s="20">
        <v>62.491811339376092</v>
      </c>
      <c r="J208" s="20">
        <v>63.545944434691052</v>
      </c>
      <c r="K208" s="20">
        <v>64.303427833456865</v>
      </c>
      <c r="L208" s="20">
        <v>64.714336135640366</v>
      </c>
      <c r="M208" s="20">
        <v>65.163669757784191</v>
      </c>
      <c r="N208" s="20">
        <v>65.575011463632094</v>
      </c>
      <c r="O208" s="20">
        <v>66.318305490857611</v>
      </c>
      <c r="P208" s="20">
        <v>67.240860650212582</v>
      </c>
      <c r="Q208" s="20">
        <v>67.176375612827755</v>
      </c>
      <c r="R208" s="20">
        <v>67.176375612827755</v>
      </c>
      <c r="S208" s="20">
        <v>67.176375612827755</v>
      </c>
      <c r="T208" s="20">
        <v>67.176375612827755</v>
      </c>
      <c r="U208" s="20">
        <v>67.176375612827755</v>
      </c>
      <c r="V208" s="20">
        <v>67.176375612827755</v>
      </c>
      <c r="W208" s="20">
        <v>67.176375612827755</v>
      </c>
      <c r="X208" s="20">
        <v>67.176375612827755</v>
      </c>
      <c r="Y208" s="20">
        <v>67.176375612827755</v>
      </c>
      <c r="Z208" s="20">
        <v>67.176375612827755</v>
      </c>
      <c r="AA208" s="20">
        <v>67.176375612827755</v>
      </c>
      <c r="AB208" s="20">
        <v>67.176375612827755</v>
      </c>
      <c r="AC208" s="20">
        <v>67.176375612827755</v>
      </c>
      <c r="AD208" s="20">
        <v>67.176375612827755</v>
      </c>
      <c r="AE208" s="20">
        <v>67.176375612827755</v>
      </c>
      <c r="AF208" s="20">
        <v>67.176375612827755</v>
      </c>
      <c r="AG208" s="20"/>
      <c r="AH208" s="22">
        <v>0.9</v>
      </c>
      <c r="AI208" s="20">
        <f ca="1"/>
        <v>16.261064232822449</v>
      </c>
      <c r="AJ208" s="20" cm="1">
        <f t="array" ref="AJ208:BM208">$AH208*Total_Maximum_Demand__MVA____Option_4_Summer_POE10</f>
        <v>51.325352286103616</v>
      </c>
      <c r="AK208" s="20">
        <v>66.438628335917826</v>
      </c>
      <c r="AL208" s="20">
        <v>70.39308962375658</v>
      </c>
      <c r="AM208" s="20">
        <v>66.555728188916035</v>
      </c>
      <c r="AN208" s="20">
        <v>66.572487055098804</v>
      </c>
      <c r="AO208" s="20">
        <v>66.977919721096114</v>
      </c>
      <c r="AP208" s="20">
        <v>68.048538657214323</v>
      </c>
      <c r="AQ208" s="20">
        <v>68.764716030041555</v>
      </c>
      <c r="AR208" s="20">
        <v>69.466158656427694</v>
      </c>
      <c r="AS208" s="20">
        <v>70.286623133287577</v>
      </c>
      <c r="AT208" s="20">
        <v>71.046506072601005</v>
      </c>
      <c r="AU208" s="20">
        <v>71.784551273526631</v>
      </c>
      <c r="AV208" s="20">
        <v>71.868285675787959</v>
      </c>
      <c r="AW208" s="20">
        <v>72.729793305199806</v>
      </c>
      <c r="AX208" s="20">
        <v>72.075655521607132</v>
      </c>
      <c r="AY208" s="20">
        <v>72.075655521607132</v>
      </c>
      <c r="AZ208" s="20">
        <v>72.075655521607132</v>
      </c>
      <c r="BA208" s="20">
        <v>72.075655521607132</v>
      </c>
      <c r="BB208" s="20">
        <v>72.075655521607132</v>
      </c>
      <c r="BC208" s="20">
        <v>72.075655521607132</v>
      </c>
      <c r="BD208" s="20">
        <v>72.075655521607132</v>
      </c>
      <c r="BE208" s="20">
        <v>72.075655521607132</v>
      </c>
      <c r="BF208" s="20">
        <v>72.075655521607132</v>
      </c>
      <c r="BG208" s="20">
        <v>72.075655521607132</v>
      </c>
      <c r="BH208" s="20">
        <v>72.075655521607132</v>
      </c>
      <c r="BI208" s="20">
        <v>72.075655521607132</v>
      </c>
      <c r="BJ208" s="20">
        <v>72.075655521607132</v>
      </c>
      <c r="BK208" s="20">
        <v>72.075655521607132</v>
      </c>
      <c r="BL208" s="20">
        <v>72.075655521607132</v>
      </c>
      <c r="BM208" s="20">
        <v>72.075655521607132</v>
      </c>
    </row>
    <row r="209" spans="1:65">
      <c r="A209" s="22">
        <v>0.85</v>
      </c>
      <c r="B209" s="20">
        <f ca="1"/>
        <v>15.882899948338205</v>
      </c>
      <c r="C209" s="20" cm="1">
        <f t="array" ref="C209:AF209">$A209*Total_Maximum_Demand__MVA____Option_4_Summer_POE50</f>
        <v>43.487784507714082</v>
      </c>
      <c r="D209" s="20">
        <v>57.732849869313256</v>
      </c>
      <c r="E209" s="20">
        <v>61.610294771334871</v>
      </c>
      <c r="F209" s="20">
        <v>58.097369666765459</v>
      </c>
      <c r="G209" s="20">
        <v>58.093207819614868</v>
      </c>
      <c r="H209" s="20">
        <v>58.535116677900348</v>
      </c>
      <c r="I209" s="20">
        <v>59.02004404274409</v>
      </c>
      <c r="J209" s="20">
        <v>60.015614188319326</v>
      </c>
      <c r="K209" s="20">
        <v>60.73101517604259</v>
      </c>
      <c r="L209" s="20">
        <v>61.119095239215895</v>
      </c>
      <c r="M209" s="20">
        <v>61.543465882351732</v>
      </c>
      <c r="N209" s="20">
        <v>61.931955271208089</v>
      </c>
      <c r="O209" s="20">
        <v>62.63395518580996</v>
      </c>
      <c r="P209" s="20">
        <v>63.505257280756332</v>
      </c>
      <c r="Q209" s="20">
        <v>63.444354745448429</v>
      </c>
      <c r="R209" s="20">
        <v>63.444354745448429</v>
      </c>
      <c r="S209" s="20">
        <v>63.444354745448429</v>
      </c>
      <c r="T209" s="20">
        <v>63.444354745448429</v>
      </c>
      <c r="U209" s="20">
        <v>63.444354745448429</v>
      </c>
      <c r="V209" s="20">
        <v>63.444354745448429</v>
      </c>
      <c r="W209" s="20">
        <v>63.444354745448429</v>
      </c>
      <c r="X209" s="20">
        <v>63.444354745448429</v>
      </c>
      <c r="Y209" s="20">
        <v>63.444354745448429</v>
      </c>
      <c r="Z209" s="20">
        <v>63.444354745448429</v>
      </c>
      <c r="AA209" s="20">
        <v>63.444354745448429</v>
      </c>
      <c r="AB209" s="20">
        <v>63.444354745448429</v>
      </c>
      <c r="AC209" s="20">
        <v>63.444354745448429</v>
      </c>
      <c r="AD209" s="20">
        <v>63.444354745448429</v>
      </c>
      <c r="AE209" s="20">
        <v>63.444354745448429</v>
      </c>
      <c r="AF209" s="20">
        <v>63.444354745448429</v>
      </c>
      <c r="AG209" s="20"/>
      <c r="AH209" s="22">
        <v>0.85</v>
      </c>
      <c r="AI209" s="20">
        <f ca="1"/>
        <v>26.471499913897006</v>
      </c>
      <c r="AJ209" s="20" cm="1">
        <f t="array" ref="AJ209:BM209">$AH209*Total_Maximum_Demand__MVA____Option_4_Summer_POE10</f>
        <v>48.473943825764529</v>
      </c>
      <c r="AK209" s="20">
        <v>62.747593428366827</v>
      </c>
      <c r="AL209" s="20">
        <v>66.482362422436765</v>
      </c>
      <c r="AM209" s="20">
        <v>62.858187733976251</v>
      </c>
      <c r="AN209" s="20">
        <v>62.874015552037754</v>
      </c>
      <c r="AO209" s="20">
        <v>63.256924181035224</v>
      </c>
      <c r="AP209" s="20">
        <v>64.268064287369072</v>
      </c>
      <c r="AQ209" s="20">
        <v>64.944454028372576</v>
      </c>
      <c r="AR209" s="20">
        <v>65.606927619959478</v>
      </c>
      <c r="AS209" s="20">
        <v>66.381810736993828</v>
      </c>
      <c r="AT209" s="20">
        <v>67.0994779574565</v>
      </c>
      <c r="AU209" s="20">
        <v>67.796520647219594</v>
      </c>
      <c r="AV209" s="20">
        <v>67.875603138244173</v>
      </c>
      <c r="AW209" s="20">
        <v>68.689249232688695</v>
      </c>
      <c r="AX209" s="20">
        <v>68.071452437073404</v>
      </c>
      <c r="AY209" s="20">
        <v>68.071452437073404</v>
      </c>
      <c r="AZ209" s="20">
        <v>68.071452437073404</v>
      </c>
      <c r="BA209" s="20">
        <v>68.071452437073404</v>
      </c>
      <c r="BB209" s="20">
        <v>68.071452437073404</v>
      </c>
      <c r="BC209" s="20">
        <v>68.071452437073404</v>
      </c>
      <c r="BD209" s="20">
        <v>68.071452437073404</v>
      </c>
      <c r="BE209" s="20">
        <v>68.071452437073404</v>
      </c>
      <c r="BF209" s="20">
        <v>68.071452437073404</v>
      </c>
      <c r="BG209" s="20">
        <v>68.071452437073404</v>
      </c>
      <c r="BH209" s="20">
        <v>68.071452437073404</v>
      </c>
      <c r="BI209" s="20">
        <v>68.071452437073404</v>
      </c>
      <c r="BJ209" s="20">
        <v>68.071452437073404</v>
      </c>
      <c r="BK209" s="20">
        <v>68.071452437073404</v>
      </c>
      <c r="BL209" s="20">
        <v>68.071452437073404</v>
      </c>
      <c r="BM209" s="20">
        <v>68.071452437073404</v>
      </c>
    </row>
    <row r="210" spans="1:65">
      <c r="A210" s="22">
        <v>0.8</v>
      </c>
      <c r="B210" s="20">
        <f ca="1"/>
        <v>31.009471327707921</v>
      </c>
      <c r="C210" s="20" cm="1">
        <f t="array" ref="C210:AF210">$A210*Total_Maximum_Demand__MVA____Option_4_Summer_POE50</f>
        <v>40.929679536672083</v>
      </c>
      <c r="D210" s="20">
        <v>54.336799877000715</v>
      </c>
      <c r="E210" s="20">
        <v>57.986159784785769</v>
      </c>
      <c r="F210" s="20">
        <v>54.679877333426319</v>
      </c>
      <c r="G210" s="20">
        <v>54.675960300813998</v>
      </c>
      <c r="H210" s="20">
        <v>55.091874520376805</v>
      </c>
      <c r="I210" s="20">
        <v>55.548276746112087</v>
      </c>
      <c r="J210" s="20">
        <v>56.485283941947607</v>
      </c>
      <c r="K210" s="20">
        <v>57.158602518628328</v>
      </c>
      <c r="L210" s="20">
        <v>57.523854342791438</v>
      </c>
      <c r="M210" s="20">
        <v>57.923262006919281</v>
      </c>
      <c r="N210" s="20">
        <v>58.288899078784084</v>
      </c>
      <c r="O210" s="20">
        <v>58.949604880762323</v>
      </c>
      <c r="P210" s="20">
        <v>59.769653911300082</v>
      </c>
      <c r="Q210" s="20">
        <v>59.712333878069117</v>
      </c>
      <c r="R210" s="20">
        <v>59.712333878069117</v>
      </c>
      <c r="S210" s="20">
        <v>59.712333878069117</v>
      </c>
      <c r="T210" s="20">
        <v>59.712333878069117</v>
      </c>
      <c r="U210" s="20">
        <v>59.712333878069117</v>
      </c>
      <c r="V210" s="20">
        <v>59.712333878069117</v>
      </c>
      <c r="W210" s="20">
        <v>59.712333878069117</v>
      </c>
      <c r="X210" s="20">
        <v>59.712333878069117</v>
      </c>
      <c r="Y210" s="20">
        <v>59.712333878069117</v>
      </c>
      <c r="Z210" s="20">
        <v>59.712333878069117</v>
      </c>
      <c r="AA210" s="20">
        <v>59.712333878069117</v>
      </c>
      <c r="AB210" s="20">
        <v>59.712333878069117</v>
      </c>
      <c r="AC210" s="20">
        <v>59.712333878069117</v>
      </c>
      <c r="AD210" s="20">
        <v>59.712333878069117</v>
      </c>
      <c r="AE210" s="20">
        <v>59.712333878069117</v>
      </c>
      <c r="AF210" s="20">
        <v>59.712333878069117</v>
      </c>
      <c r="AG210" s="20"/>
      <c r="AH210" s="22">
        <v>0.8</v>
      </c>
      <c r="AI210" s="20">
        <f ca="1"/>
        <v>34.034785603581859</v>
      </c>
      <c r="AJ210" s="20" cm="1">
        <f t="array" ref="AJ210:BM210">$AH210*Total_Maximum_Demand__MVA____Option_4_Summer_POE10</f>
        <v>45.622535365425442</v>
      </c>
      <c r="AK210" s="20">
        <v>59.056558520815841</v>
      </c>
      <c r="AL210" s="20">
        <v>62.571635221116964</v>
      </c>
      <c r="AM210" s="20">
        <v>59.160647279036475</v>
      </c>
      <c r="AN210" s="20">
        <v>59.175544048976718</v>
      </c>
      <c r="AO210" s="20">
        <v>59.535928640974333</v>
      </c>
      <c r="AP210" s="20">
        <v>60.487589917523842</v>
      </c>
      <c r="AQ210" s="20">
        <v>61.124192026703604</v>
      </c>
      <c r="AR210" s="20">
        <v>61.747696583491283</v>
      </c>
      <c r="AS210" s="20">
        <v>62.476998340700078</v>
      </c>
      <c r="AT210" s="20">
        <v>63.152449842312002</v>
      </c>
      <c r="AU210" s="20">
        <v>63.808490020912565</v>
      </c>
      <c r="AV210" s="20">
        <v>63.882920600700402</v>
      </c>
      <c r="AW210" s="20">
        <v>64.648705160177599</v>
      </c>
      <c r="AX210" s="20">
        <v>64.067249352539676</v>
      </c>
      <c r="AY210" s="20">
        <v>64.067249352539676</v>
      </c>
      <c r="AZ210" s="20">
        <v>64.067249352539676</v>
      </c>
      <c r="BA210" s="20">
        <v>64.067249352539676</v>
      </c>
      <c r="BB210" s="20">
        <v>64.067249352539676</v>
      </c>
      <c r="BC210" s="20">
        <v>64.067249352539676</v>
      </c>
      <c r="BD210" s="20">
        <v>64.067249352539676</v>
      </c>
      <c r="BE210" s="20">
        <v>64.067249352539676</v>
      </c>
      <c r="BF210" s="20">
        <v>64.067249352539676</v>
      </c>
      <c r="BG210" s="20">
        <v>64.067249352539676</v>
      </c>
      <c r="BH210" s="20">
        <v>64.067249352539676</v>
      </c>
      <c r="BI210" s="20">
        <v>64.067249352539676</v>
      </c>
      <c r="BJ210" s="20">
        <v>64.067249352539676</v>
      </c>
      <c r="BK210" s="20">
        <v>64.067249352539676</v>
      </c>
      <c r="BL210" s="20">
        <v>64.067249352539676</v>
      </c>
      <c r="BM210" s="20">
        <v>64.067249352539676</v>
      </c>
    </row>
    <row r="211" spans="1:65">
      <c r="A211" s="22">
        <v>0.75</v>
      </c>
      <c r="B211" s="20">
        <f ca="1"/>
        <v>72.985706905459182</v>
      </c>
      <c r="C211" s="20" cm="1">
        <f t="array" ref="C211:AF211">$A211*Total_Maximum_Demand__MVA____Option_4_Summer_POE50</f>
        <v>38.371574565630077</v>
      </c>
      <c r="D211" s="20">
        <v>50.940749884688174</v>
      </c>
      <c r="E211" s="20">
        <v>54.362024798236654</v>
      </c>
      <c r="F211" s="20">
        <v>51.262385000087171</v>
      </c>
      <c r="G211" s="20">
        <v>51.25871278201312</v>
      </c>
      <c r="H211" s="20">
        <v>51.648632362853249</v>
      </c>
      <c r="I211" s="20">
        <v>52.076509449480078</v>
      </c>
      <c r="J211" s="20">
        <v>52.954953695575881</v>
      </c>
      <c r="K211" s="20">
        <v>53.586189861214052</v>
      </c>
      <c r="L211" s="20">
        <v>53.928613446366967</v>
      </c>
      <c r="M211" s="20">
        <v>54.303058131486821</v>
      </c>
      <c r="N211" s="20">
        <v>54.645842886360079</v>
      </c>
      <c r="O211" s="20">
        <v>55.265254575714678</v>
      </c>
      <c r="P211" s="20">
        <v>56.034050541843825</v>
      </c>
      <c r="Q211" s="20">
        <v>55.980313010689798</v>
      </c>
      <c r="R211" s="20">
        <v>55.980313010689798</v>
      </c>
      <c r="S211" s="20">
        <v>55.980313010689798</v>
      </c>
      <c r="T211" s="20">
        <v>55.980313010689798</v>
      </c>
      <c r="U211" s="20">
        <v>55.980313010689798</v>
      </c>
      <c r="V211" s="20">
        <v>55.980313010689798</v>
      </c>
      <c r="W211" s="20">
        <v>55.980313010689798</v>
      </c>
      <c r="X211" s="20">
        <v>55.980313010689798</v>
      </c>
      <c r="Y211" s="20">
        <v>55.980313010689798</v>
      </c>
      <c r="Z211" s="20">
        <v>55.980313010689798</v>
      </c>
      <c r="AA211" s="20">
        <v>55.980313010689798</v>
      </c>
      <c r="AB211" s="20">
        <v>55.980313010689798</v>
      </c>
      <c r="AC211" s="20">
        <v>55.980313010689798</v>
      </c>
      <c r="AD211" s="20">
        <v>55.980313010689798</v>
      </c>
      <c r="AE211" s="20">
        <v>55.980313010689798</v>
      </c>
      <c r="AF211" s="20">
        <v>55.980313010689798</v>
      </c>
      <c r="AG211" s="20"/>
      <c r="AH211" s="22">
        <v>0.75</v>
      </c>
      <c r="AI211" s="20">
        <f ca="1"/>
        <v>48.405028413983239</v>
      </c>
      <c r="AJ211" s="20" cm="1">
        <f t="array" ref="AJ211:BM211">$AH211*Total_Maximum_Demand__MVA____Option_4_Summer_POE10</f>
        <v>42.771126905086348</v>
      </c>
      <c r="AK211" s="20">
        <v>55.365523613264848</v>
      </c>
      <c r="AL211" s="20">
        <v>58.660908019797148</v>
      </c>
      <c r="AM211" s="20">
        <v>55.463106824096691</v>
      </c>
      <c r="AN211" s="20">
        <v>55.477072545915668</v>
      </c>
      <c r="AO211" s="20">
        <v>55.814933100913436</v>
      </c>
      <c r="AP211" s="20">
        <v>56.707115547678598</v>
      </c>
      <c r="AQ211" s="20">
        <v>57.303930025034624</v>
      </c>
      <c r="AR211" s="20">
        <v>57.888465547023074</v>
      </c>
      <c r="AS211" s="20">
        <v>58.572185944406314</v>
      </c>
      <c r="AT211" s="20">
        <v>59.205421727167504</v>
      </c>
      <c r="AU211" s="20">
        <v>59.820459394605528</v>
      </c>
      <c r="AV211" s="20">
        <v>59.89023806315663</v>
      </c>
      <c r="AW211" s="20">
        <v>60.608161087666502</v>
      </c>
      <c r="AX211" s="20">
        <v>60.063046268005941</v>
      </c>
      <c r="AY211" s="20">
        <v>60.063046268005941</v>
      </c>
      <c r="AZ211" s="20">
        <v>60.063046268005941</v>
      </c>
      <c r="BA211" s="20">
        <v>60.063046268005941</v>
      </c>
      <c r="BB211" s="20">
        <v>60.063046268005941</v>
      </c>
      <c r="BC211" s="20">
        <v>60.063046268005941</v>
      </c>
      <c r="BD211" s="20">
        <v>60.063046268005941</v>
      </c>
      <c r="BE211" s="20">
        <v>60.063046268005941</v>
      </c>
      <c r="BF211" s="20">
        <v>60.063046268005941</v>
      </c>
      <c r="BG211" s="20">
        <v>60.063046268005941</v>
      </c>
      <c r="BH211" s="20">
        <v>60.063046268005941</v>
      </c>
      <c r="BI211" s="20">
        <v>60.063046268005941</v>
      </c>
      <c r="BJ211" s="20">
        <v>60.063046268005941</v>
      </c>
      <c r="BK211" s="20">
        <v>60.063046268005941</v>
      </c>
      <c r="BL211" s="20">
        <v>60.063046268005941</v>
      </c>
      <c r="BM211" s="20">
        <v>60.063046268005941</v>
      </c>
    </row>
    <row r="212" spans="1:65">
      <c r="A212" s="22">
        <v>0.7</v>
      </c>
      <c r="B212" s="20">
        <f ca="1"/>
        <v>150.50938522472873</v>
      </c>
      <c r="C212" s="20" cm="1">
        <f t="array" ref="C212:AF212">$A212*Total_Maximum_Demand__MVA____Option_4_Summer_POE50</f>
        <v>35.813469594588071</v>
      </c>
      <c r="D212" s="20">
        <v>47.544699892375625</v>
      </c>
      <c r="E212" s="20">
        <v>50.737889811687538</v>
      </c>
      <c r="F212" s="20">
        <v>47.844892666748024</v>
      </c>
      <c r="G212" s="20">
        <v>47.841465263212243</v>
      </c>
      <c r="H212" s="20">
        <v>48.205390205329699</v>
      </c>
      <c r="I212" s="20">
        <v>48.604742152848068</v>
      </c>
      <c r="J212" s="20">
        <v>49.424623449204148</v>
      </c>
      <c r="K212" s="20">
        <v>50.013777203799776</v>
      </c>
      <c r="L212" s="20">
        <v>50.333372549942503</v>
      </c>
      <c r="M212" s="20">
        <v>50.682854256054362</v>
      </c>
      <c r="N212" s="20">
        <v>51.002786693936073</v>
      </c>
      <c r="O212" s="20">
        <v>51.580904270667027</v>
      </c>
      <c r="P212" s="20">
        <v>52.298447172387561</v>
      </c>
      <c r="Q212" s="20">
        <v>52.248292143310472</v>
      </c>
      <c r="R212" s="20">
        <v>52.248292143310472</v>
      </c>
      <c r="S212" s="20">
        <v>52.248292143310472</v>
      </c>
      <c r="T212" s="20">
        <v>52.248292143310472</v>
      </c>
      <c r="U212" s="20">
        <v>52.248292143310472</v>
      </c>
      <c r="V212" s="20">
        <v>52.248292143310472</v>
      </c>
      <c r="W212" s="20">
        <v>52.248292143310472</v>
      </c>
      <c r="X212" s="20">
        <v>52.248292143310472</v>
      </c>
      <c r="Y212" s="20">
        <v>52.248292143310472</v>
      </c>
      <c r="Z212" s="20">
        <v>52.248292143310472</v>
      </c>
      <c r="AA212" s="20">
        <v>52.248292143310472</v>
      </c>
      <c r="AB212" s="20">
        <v>52.248292143310472</v>
      </c>
      <c r="AC212" s="20">
        <v>52.248292143310472</v>
      </c>
      <c r="AD212" s="20">
        <v>52.248292143310472</v>
      </c>
      <c r="AE212" s="20">
        <v>52.248292143310472</v>
      </c>
      <c r="AF212" s="20">
        <v>52.248292143310472</v>
      </c>
      <c r="AG212" s="20"/>
      <c r="AH212" s="22">
        <v>0.7</v>
      </c>
      <c r="AI212" s="20">
        <f ca="1"/>
        <v>76.389185465817334</v>
      </c>
      <c r="AJ212" s="20" cm="1">
        <f t="array" ref="AJ212:BM212">$AH212*Total_Maximum_Demand__MVA____Option_4_Summer_POE10</f>
        <v>39.919718444747254</v>
      </c>
      <c r="AK212" s="20">
        <v>51.674488705713856</v>
      </c>
      <c r="AL212" s="20">
        <v>54.750180818477332</v>
      </c>
      <c r="AM212" s="20">
        <v>51.765566369156907</v>
      </c>
      <c r="AN212" s="20">
        <v>51.778601042854618</v>
      </c>
      <c r="AO212" s="20">
        <v>52.093937560852531</v>
      </c>
      <c r="AP212" s="20">
        <v>52.926641177833353</v>
      </c>
      <c r="AQ212" s="20">
        <v>53.483668023365645</v>
      </c>
      <c r="AR212" s="20">
        <v>54.029234510554865</v>
      </c>
      <c r="AS212" s="20">
        <v>54.667373548112558</v>
      </c>
      <c r="AT212" s="20">
        <v>55.258393612022999</v>
      </c>
      <c r="AU212" s="20">
        <v>55.832428768298492</v>
      </c>
      <c r="AV212" s="20">
        <v>55.897555525612852</v>
      </c>
      <c r="AW212" s="20">
        <v>56.567617015155392</v>
      </c>
      <c r="AX212" s="20">
        <v>56.058843183472206</v>
      </c>
      <c r="AY212" s="20">
        <v>56.058843183472206</v>
      </c>
      <c r="AZ212" s="20">
        <v>56.058843183472206</v>
      </c>
      <c r="BA212" s="20">
        <v>56.058843183472206</v>
      </c>
      <c r="BB212" s="20">
        <v>56.058843183472206</v>
      </c>
      <c r="BC212" s="20">
        <v>56.058843183472206</v>
      </c>
      <c r="BD212" s="20">
        <v>56.058843183472206</v>
      </c>
      <c r="BE212" s="20">
        <v>56.058843183472206</v>
      </c>
      <c r="BF212" s="20">
        <v>56.058843183472206</v>
      </c>
      <c r="BG212" s="20">
        <v>56.058843183472206</v>
      </c>
      <c r="BH212" s="20">
        <v>56.058843183472206</v>
      </c>
      <c r="BI212" s="20">
        <v>56.058843183472206</v>
      </c>
      <c r="BJ212" s="20">
        <v>56.058843183472206</v>
      </c>
      <c r="BK212" s="20">
        <v>56.058843183472206</v>
      </c>
      <c r="BL212" s="20">
        <v>56.058843183472206</v>
      </c>
      <c r="BM212" s="20">
        <v>56.058843183472206</v>
      </c>
    </row>
    <row r="213" spans="1:65">
      <c r="A213" s="22">
        <v>0.65</v>
      </c>
      <c r="B213" s="20">
        <f ca="1"/>
        <v>359.63423454451441</v>
      </c>
      <c r="C213" s="20" cm="1">
        <f t="array" ref="C213:AF213">$A213*Total_Maximum_Demand__MVA____Option_4_Summer_POE50</f>
        <v>33.255364623546065</v>
      </c>
      <c r="D213" s="20">
        <v>44.148649900063084</v>
      </c>
      <c r="E213" s="20">
        <v>47.113754825138436</v>
      </c>
      <c r="F213" s="20">
        <v>44.427400333408883</v>
      </c>
      <c r="G213" s="20">
        <v>44.424217744411372</v>
      </c>
      <c r="H213" s="20">
        <v>44.762148047806157</v>
      </c>
      <c r="I213" s="20">
        <v>45.132974856216066</v>
      </c>
      <c r="J213" s="20">
        <v>45.894293202832429</v>
      </c>
      <c r="K213" s="20">
        <v>46.441364546385515</v>
      </c>
      <c r="L213" s="20">
        <v>46.738131653518046</v>
      </c>
      <c r="M213" s="20">
        <v>47.062650380621911</v>
      </c>
      <c r="N213" s="20">
        <v>47.359730501512068</v>
      </c>
      <c r="O213" s="20">
        <v>47.89655396561939</v>
      </c>
      <c r="P213" s="20">
        <v>48.562843802931312</v>
      </c>
      <c r="Q213" s="20">
        <v>48.51627127593116</v>
      </c>
      <c r="R213" s="20">
        <v>48.51627127593116</v>
      </c>
      <c r="S213" s="20">
        <v>48.51627127593116</v>
      </c>
      <c r="T213" s="20">
        <v>48.51627127593116</v>
      </c>
      <c r="U213" s="20">
        <v>48.51627127593116</v>
      </c>
      <c r="V213" s="20">
        <v>48.51627127593116</v>
      </c>
      <c r="W213" s="20">
        <v>48.51627127593116</v>
      </c>
      <c r="X213" s="20">
        <v>48.51627127593116</v>
      </c>
      <c r="Y213" s="20">
        <v>48.51627127593116</v>
      </c>
      <c r="Z213" s="20">
        <v>48.51627127593116</v>
      </c>
      <c r="AA213" s="20">
        <v>48.51627127593116</v>
      </c>
      <c r="AB213" s="20">
        <v>48.51627127593116</v>
      </c>
      <c r="AC213" s="20">
        <v>48.51627127593116</v>
      </c>
      <c r="AD213" s="20">
        <v>48.51627127593116</v>
      </c>
      <c r="AE213" s="20">
        <v>48.51627127593116</v>
      </c>
      <c r="AF213" s="20">
        <v>48.51627127593116</v>
      </c>
      <c r="AG213" s="20"/>
      <c r="AH213" s="22">
        <v>0.65</v>
      </c>
      <c r="AI213" s="20">
        <f ca="1"/>
        <v>114.20561391424124</v>
      </c>
      <c r="AJ213" s="20" cm="1">
        <f t="array" ref="AJ213:BM213">$AH213*Total_Maximum_Demand__MVA____Option_4_Summer_POE10</f>
        <v>37.068309984408167</v>
      </c>
      <c r="AK213" s="20">
        <v>47.98345379816287</v>
      </c>
      <c r="AL213" s="20">
        <v>50.839453617157531</v>
      </c>
      <c r="AM213" s="20">
        <v>48.068025914217131</v>
      </c>
      <c r="AN213" s="20">
        <v>48.080129539793582</v>
      </c>
      <c r="AO213" s="20">
        <v>48.372942020791641</v>
      </c>
      <c r="AP213" s="20">
        <v>49.146166807988116</v>
      </c>
      <c r="AQ213" s="20">
        <v>49.663406021696673</v>
      </c>
      <c r="AR213" s="20">
        <v>50.170003474086663</v>
      </c>
      <c r="AS213" s="20">
        <v>50.762561151818808</v>
      </c>
      <c r="AT213" s="20">
        <v>51.311365496878501</v>
      </c>
      <c r="AU213" s="20">
        <v>51.844398141991462</v>
      </c>
      <c r="AV213" s="20">
        <v>51.90487298806908</v>
      </c>
      <c r="AW213" s="20">
        <v>52.527072942644303</v>
      </c>
      <c r="AX213" s="20">
        <v>52.054640098938485</v>
      </c>
      <c r="AY213" s="20">
        <v>52.054640098938485</v>
      </c>
      <c r="AZ213" s="20">
        <v>52.054640098938485</v>
      </c>
      <c r="BA213" s="20">
        <v>52.054640098938485</v>
      </c>
      <c r="BB213" s="20">
        <v>52.054640098938485</v>
      </c>
      <c r="BC213" s="20">
        <v>52.054640098938485</v>
      </c>
      <c r="BD213" s="20">
        <v>52.054640098938485</v>
      </c>
      <c r="BE213" s="20">
        <v>52.054640098938485</v>
      </c>
      <c r="BF213" s="20">
        <v>52.054640098938485</v>
      </c>
      <c r="BG213" s="20">
        <v>52.054640098938485</v>
      </c>
      <c r="BH213" s="20">
        <v>52.054640098938485</v>
      </c>
      <c r="BI213" s="20">
        <v>52.054640098938485</v>
      </c>
      <c r="BJ213" s="20">
        <v>52.054640098938485</v>
      </c>
      <c r="BK213" s="20">
        <v>52.054640098938485</v>
      </c>
      <c r="BL213" s="20">
        <v>52.054640098938485</v>
      </c>
      <c r="BM213" s="20">
        <v>52.054640098938485</v>
      </c>
    </row>
    <row r="214" spans="1:65">
      <c r="A214" s="22">
        <v>0.6</v>
      </c>
      <c r="B214" s="20">
        <f ca="1"/>
        <v>689.77165489926449</v>
      </c>
      <c r="C214" s="20" cm="1">
        <f t="array" ref="C214:AF214">$A214*Total_Maximum_Demand__MVA____Option_4_Summer_POE50</f>
        <v>30.697259652504059</v>
      </c>
      <c r="D214" s="20">
        <v>40.752599907750536</v>
      </c>
      <c r="E214" s="20">
        <v>43.48961983858932</v>
      </c>
      <c r="F214" s="20">
        <v>41.009908000069736</v>
      </c>
      <c r="G214" s="20">
        <v>41.006970225610495</v>
      </c>
      <c r="H214" s="20">
        <v>41.318905890282601</v>
      </c>
      <c r="I214" s="20">
        <v>41.661207559584064</v>
      </c>
      <c r="J214" s="20">
        <v>42.363962956460703</v>
      </c>
      <c r="K214" s="20">
        <v>42.868951888971239</v>
      </c>
      <c r="L214" s="20">
        <v>43.142890757093575</v>
      </c>
      <c r="M214" s="20">
        <v>43.442446505189459</v>
      </c>
      <c r="N214" s="20">
        <v>43.716674309088063</v>
      </c>
      <c r="O214" s="20">
        <v>44.212203660571738</v>
      </c>
      <c r="P214" s="20">
        <v>44.827240433475055</v>
      </c>
      <c r="Q214" s="20">
        <v>44.784250408551834</v>
      </c>
      <c r="R214" s="20">
        <v>44.784250408551834</v>
      </c>
      <c r="S214" s="20">
        <v>44.784250408551834</v>
      </c>
      <c r="T214" s="20">
        <v>44.784250408551834</v>
      </c>
      <c r="U214" s="20">
        <v>44.784250408551834</v>
      </c>
      <c r="V214" s="20">
        <v>44.784250408551834</v>
      </c>
      <c r="W214" s="20">
        <v>44.784250408551834</v>
      </c>
      <c r="X214" s="20">
        <v>44.784250408551834</v>
      </c>
      <c r="Y214" s="20">
        <v>44.784250408551834</v>
      </c>
      <c r="Z214" s="20">
        <v>44.784250408551834</v>
      </c>
      <c r="AA214" s="20">
        <v>44.784250408551834</v>
      </c>
      <c r="AB214" s="20">
        <v>44.784250408551834</v>
      </c>
      <c r="AC214" s="20">
        <v>44.784250408551834</v>
      </c>
      <c r="AD214" s="20">
        <v>44.784250408551834</v>
      </c>
      <c r="AE214" s="20">
        <v>44.784250408551834</v>
      </c>
      <c r="AF214" s="20">
        <v>44.784250408551834</v>
      </c>
      <c r="AG214" s="20"/>
      <c r="AH214" s="22">
        <v>0.6</v>
      </c>
      <c r="AI214" s="20">
        <f ca="1"/>
        <v>178.11537799207929</v>
      </c>
      <c r="AJ214" s="20" cm="1">
        <f t="array" ref="AJ214:BM214">$AH214*Total_Maximum_Demand__MVA____Option_4_Summer_POE10</f>
        <v>34.21690152406908</v>
      </c>
      <c r="AK214" s="20">
        <v>44.292418890611877</v>
      </c>
      <c r="AL214" s="20">
        <v>46.928726415837716</v>
      </c>
      <c r="AM214" s="20">
        <v>44.370485459277354</v>
      </c>
      <c r="AN214" s="20">
        <v>44.381658036732532</v>
      </c>
      <c r="AO214" s="20">
        <v>44.651946480730743</v>
      </c>
      <c r="AP214" s="20">
        <v>45.365692438142879</v>
      </c>
      <c r="AQ214" s="20">
        <v>45.843144020027701</v>
      </c>
      <c r="AR214" s="20">
        <v>46.310772437618461</v>
      </c>
      <c r="AS214" s="20">
        <v>46.857748755525051</v>
      </c>
      <c r="AT214" s="20">
        <v>47.364337381733996</v>
      </c>
      <c r="AU214" s="20">
        <v>47.856367515684418</v>
      </c>
      <c r="AV214" s="20">
        <v>47.912190450525301</v>
      </c>
      <c r="AW214" s="20">
        <v>48.486528870133199</v>
      </c>
      <c r="AX214" s="20">
        <v>48.05043701440475</v>
      </c>
      <c r="AY214" s="20">
        <v>48.05043701440475</v>
      </c>
      <c r="AZ214" s="20">
        <v>48.05043701440475</v>
      </c>
      <c r="BA214" s="20">
        <v>48.05043701440475</v>
      </c>
      <c r="BB214" s="20">
        <v>48.05043701440475</v>
      </c>
      <c r="BC214" s="20">
        <v>48.05043701440475</v>
      </c>
      <c r="BD214" s="20">
        <v>48.05043701440475</v>
      </c>
      <c r="BE214" s="20">
        <v>48.05043701440475</v>
      </c>
      <c r="BF214" s="20">
        <v>48.05043701440475</v>
      </c>
      <c r="BG214" s="20">
        <v>48.05043701440475</v>
      </c>
      <c r="BH214" s="20">
        <v>48.05043701440475</v>
      </c>
      <c r="BI214" s="20">
        <v>48.05043701440475</v>
      </c>
      <c r="BJ214" s="20">
        <v>48.05043701440475</v>
      </c>
      <c r="BK214" s="20">
        <v>48.05043701440475</v>
      </c>
      <c r="BL214" s="20">
        <v>48.05043701440475</v>
      </c>
      <c r="BM214" s="20">
        <v>48.05043701440475</v>
      </c>
    </row>
    <row r="215" spans="1:65">
      <c r="A215" s="22">
        <v>0.55000000000000104</v>
      </c>
      <c r="B215" s="20">
        <f ca="1"/>
        <v>1095.5419321509021</v>
      </c>
      <c r="C215" s="20" cm="1">
        <f t="array" ref="C215:AF215">$A215*Total_Maximum_Demand__MVA____Option_4_Summer_POE50</f>
        <v>28.139154681462109</v>
      </c>
      <c r="D215" s="20">
        <v>37.356549915438059</v>
      </c>
      <c r="E215" s="20">
        <v>39.865484852040289</v>
      </c>
      <c r="F215" s="20">
        <v>37.592415666730666</v>
      </c>
      <c r="G215" s="20">
        <v>37.589722706809695</v>
      </c>
      <c r="H215" s="20">
        <v>37.875663732759122</v>
      </c>
      <c r="I215" s="20">
        <v>38.189440262952132</v>
      </c>
      <c r="J215" s="20">
        <v>38.833632710089049</v>
      </c>
      <c r="K215" s="20">
        <v>39.296539231557048</v>
      </c>
      <c r="L215" s="20">
        <v>39.547649860669189</v>
      </c>
      <c r="M215" s="20">
        <v>39.822242629757078</v>
      </c>
      <c r="N215" s="20">
        <v>40.073618116664136</v>
      </c>
      <c r="O215" s="20">
        <v>40.527853355524172</v>
      </c>
      <c r="P215" s="20">
        <v>41.091637064018883</v>
      </c>
      <c r="Q215" s="20">
        <v>41.052229541172593</v>
      </c>
      <c r="R215" s="20">
        <v>41.052229541172593</v>
      </c>
      <c r="S215" s="20">
        <v>41.052229541172593</v>
      </c>
      <c r="T215" s="20">
        <v>41.052229541172593</v>
      </c>
      <c r="U215" s="20">
        <v>41.052229541172593</v>
      </c>
      <c r="V215" s="20">
        <v>41.052229541172593</v>
      </c>
      <c r="W215" s="20">
        <v>41.052229541172593</v>
      </c>
      <c r="X215" s="20">
        <v>41.052229541172593</v>
      </c>
      <c r="Y215" s="20">
        <v>41.052229541172593</v>
      </c>
      <c r="Z215" s="20">
        <v>41.052229541172593</v>
      </c>
      <c r="AA215" s="20">
        <v>41.052229541172593</v>
      </c>
      <c r="AB215" s="20">
        <v>41.052229541172593</v>
      </c>
      <c r="AC215" s="20">
        <v>41.052229541172593</v>
      </c>
      <c r="AD215" s="20">
        <v>41.052229541172593</v>
      </c>
      <c r="AE215" s="20">
        <v>41.052229541172593</v>
      </c>
      <c r="AF215" s="20">
        <v>41.052229541172593</v>
      </c>
      <c r="AG215" s="20"/>
      <c r="AH215" s="22">
        <v>0.55000000000000104</v>
      </c>
      <c r="AI215" s="20">
        <f ca="1"/>
        <v>311.60737041501801</v>
      </c>
      <c r="AJ215" s="20" cm="1">
        <f t="array" ref="AJ215:BM215">$AH215*Total_Maximum_Demand__MVA____Option_4_Summer_POE10</f>
        <v>31.36549306373005</v>
      </c>
      <c r="AK215" s="20">
        <v>40.601383983060963</v>
      </c>
      <c r="AL215" s="20">
        <v>43.017999214517992</v>
      </c>
      <c r="AM215" s="20">
        <v>40.672945004337649</v>
      </c>
      <c r="AN215" s="20">
        <v>40.683186533671567</v>
      </c>
      <c r="AO215" s="20">
        <v>40.930950940669931</v>
      </c>
      <c r="AP215" s="20">
        <v>41.585218068297721</v>
      </c>
      <c r="AQ215" s="20">
        <v>42.022882018358807</v>
      </c>
      <c r="AR215" s="20">
        <v>42.451541401150337</v>
      </c>
      <c r="AS215" s="20">
        <v>42.95293635923138</v>
      </c>
      <c r="AT215" s="20">
        <v>43.417309266589584</v>
      </c>
      <c r="AU215" s="20">
        <v>43.868336889377474</v>
      </c>
      <c r="AV215" s="20">
        <v>43.919507912981608</v>
      </c>
      <c r="AW215" s="20">
        <v>44.445984797622181</v>
      </c>
      <c r="AX215" s="20">
        <v>44.046233929871107</v>
      </c>
      <c r="AY215" s="20">
        <v>44.046233929871107</v>
      </c>
      <c r="AZ215" s="20">
        <v>44.046233929871107</v>
      </c>
      <c r="BA215" s="20">
        <v>44.046233929871107</v>
      </c>
      <c r="BB215" s="20">
        <v>44.046233929871107</v>
      </c>
      <c r="BC215" s="20">
        <v>44.046233929871107</v>
      </c>
      <c r="BD215" s="20">
        <v>44.046233929871107</v>
      </c>
      <c r="BE215" s="20">
        <v>44.046233929871107</v>
      </c>
      <c r="BF215" s="20">
        <v>44.046233929871107</v>
      </c>
      <c r="BG215" s="20">
        <v>44.046233929871107</v>
      </c>
      <c r="BH215" s="20">
        <v>44.046233929871107</v>
      </c>
      <c r="BI215" s="20">
        <v>44.046233929871107</v>
      </c>
      <c r="BJ215" s="20">
        <v>44.046233929871107</v>
      </c>
      <c r="BK215" s="20">
        <v>44.046233929871107</v>
      </c>
      <c r="BL215" s="20">
        <v>44.046233929871107</v>
      </c>
      <c r="BM215" s="20">
        <v>44.046233929871107</v>
      </c>
    </row>
    <row r="216" spans="1:65">
      <c r="A216" s="22">
        <v>0.500000000000001</v>
      </c>
      <c r="B216" s="20">
        <f ca="1"/>
        <v>1666.1918374375045</v>
      </c>
      <c r="C216" s="20" cm="1">
        <f t="array" ref="C216:AF216">$A216*Total_Maximum_Demand__MVA____Option_4_Summer_POE50</f>
        <v>25.5810497104201</v>
      </c>
      <c r="D216" s="20">
        <v>33.960499923125518</v>
      </c>
      <c r="E216" s="20">
        <v>36.241349865491173</v>
      </c>
      <c r="F216" s="20">
        <v>34.174923333391519</v>
      </c>
      <c r="G216" s="20">
        <v>34.172475188008818</v>
      </c>
      <c r="H216" s="20">
        <v>34.432421575235573</v>
      </c>
      <c r="I216" s="20">
        <v>34.717672966320123</v>
      </c>
      <c r="J216" s="20">
        <v>35.303302463717323</v>
      </c>
      <c r="K216" s="20">
        <v>35.724126574142772</v>
      </c>
      <c r="L216" s="20">
        <v>35.952408964244718</v>
      </c>
      <c r="M216" s="20">
        <v>36.202038754324619</v>
      </c>
      <c r="N216" s="20">
        <v>36.430561924240124</v>
      </c>
      <c r="O216" s="20">
        <v>36.843503050476521</v>
      </c>
      <c r="P216" s="20">
        <v>37.356033694562626</v>
      </c>
      <c r="Q216" s="20">
        <v>37.320208673793267</v>
      </c>
      <c r="R216" s="20">
        <v>37.320208673793267</v>
      </c>
      <c r="S216" s="20">
        <v>37.320208673793267</v>
      </c>
      <c r="T216" s="20">
        <v>37.320208673793267</v>
      </c>
      <c r="U216" s="20">
        <v>37.320208673793267</v>
      </c>
      <c r="V216" s="20">
        <v>37.320208673793267</v>
      </c>
      <c r="W216" s="20">
        <v>37.320208673793267</v>
      </c>
      <c r="X216" s="20">
        <v>37.320208673793267</v>
      </c>
      <c r="Y216" s="20">
        <v>37.320208673793267</v>
      </c>
      <c r="Z216" s="20">
        <v>37.320208673793267</v>
      </c>
      <c r="AA216" s="20">
        <v>37.320208673793267</v>
      </c>
      <c r="AB216" s="20">
        <v>37.320208673793267</v>
      </c>
      <c r="AC216" s="20">
        <v>37.320208673793267</v>
      </c>
      <c r="AD216" s="20">
        <v>37.320208673793267</v>
      </c>
      <c r="AE216" s="20">
        <v>37.320208673793267</v>
      </c>
      <c r="AF216" s="20">
        <v>37.320208673793267</v>
      </c>
      <c r="AG216" s="20"/>
      <c r="AH216" s="22">
        <v>0.500000000000001</v>
      </c>
      <c r="AI216" s="20">
        <f ca="1"/>
        <v>636.07232650249614</v>
      </c>
      <c r="AJ216" s="20" cm="1">
        <f t="array" ref="AJ216:BM216">$AH216*Total_Maximum_Demand__MVA____Option_4_Summer_POE10</f>
        <v>28.514084603390955</v>
      </c>
      <c r="AK216" s="20">
        <v>36.91034907550997</v>
      </c>
      <c r="AL216" s="20">
        <v>39.107272013198177</v>
      </c>
      <c r="AM216" s="20">
        <v>36.975404549397865</v>
      </c>
      <c r="AN216" s="20">
        <v>36.984715030610516</v>
      </c>
      <c r="AO216" s="20">
        <v>37.209955400609026</v>
      </c>
      <c r="AP216" s="20">
        <v>37.804743698452477</v>
      </c>
      <c r="AQ216" s="20">
        <v>38.202620016689828</v>
      </c>
      <c r="AR216" s="20">
        <v>38.592310364682127</v>
      </c>
      <c r="AS216" s="20">
        <v>39.048123962937623</v>
      </c>
      <c r="AT216" s="20">
        <v>39.470281151445079</v>
      </c>
      <c r="AU216" s="20">
        <v>39.88030626307043</v>
      </c>
      <c r="AV216" s="20">
        <v>39.926825375437829</v>
      </c>
      <c r="AW216" s="20">
        <v>40.405440725111077</v>
      </c>
      <c r="AX216" s="20">
        <v>40.042030845337372</v>
      </c>
      <c r="AY216" s="20">
        <v>40.042030845337372</v>
      </c>
      <c r="AZ216" s="20">
        <v>40.042030845337372</v>
      </c>
      <c r="BA216" s="20">
        <v>40.042030845337372</v>
      </c>
      <c r="BB216" s="20">
        <v>40.042030845337372</v>
      </c>
      <c r="BC216" s="20">
        <v>40.042030845337372</v>
      </c>
      <c r="BD216" s="20">
        <v>40.042030845337372</v>
      </c>
      <c r="BE216" s="20">
        <v>40.042030845337372</v>
      </c>
      <c r="BF216" s="20">
        <v>40.042030845337372</v>
      </c>
      <c r="BG216" s="20">
        <v>40.042030845337372</v>
      </c>
      <c r="BH216" s="20">
        <v>40.042030845337372</v>
      </c>
      <c r="BI216" s="20">
        <v>40.042030845337372</v>
      </c>
      <c r="BJ216" s="20">
        <v>40.042030845337372</v>
      </c>
      <c r="BK216" s="20">
        <v>40.042030845337372</v>
      </c>
      <c r="BL216" s="20">
        <v>40.042030845337372</v>
      </c>
      <c r="BM216" s="20">
        <v>40.042030845337372</v>
      </c>
    </row>
    <row r="217" spans="1:65">
      <c r="A217" s="22">
        <v>0.45000000000000101</v>
      </c>
      <c r="B217" s="20">
        <f ca="1"/>
        <v>2506.0947132770302</v>
      </c>
      <c r="C217" s="20" cm="1">
        <f t="array" ref="C217:AF217">$A217*Total_Maximum_Demand__MVA____Option_4_Summer_POE50</f>
        <v>23.022944739378097</v>
      </c>
      <c r="D217" s="20">
        <v>30.56444993081297</v>
      </c>
      <c r="E217" s="20">
        <v>32.617214878942065</v>
      </c>
      <c r="F217" s="20">
        <v>30.757431000052371</v>
      </c>
      <c r="G217" s="20">
        <v>30.75522766920794</v>
      </c>
      <c r="H217" s="20">
        <v>30.98917941771202</v>
      </c>
      <c r="I217" s="20">
        <v>31.245905669688117</v>
      </c>
      <c r="J217" s="20">
        <v>31.772972217345597</v>
      </c>
      <c r="K217" s="20">
        <v>32.151713916728504</v>
      </c>
      <c r="L217" s="20">
        <v>32.357168067820254</v>
      </c>
      <c r="M217" s="20">
        <v>32.581834878892167</v>
      </c>
      <c r="N217" s="20">
        <v>32.787505731816118</v>
      </c>
      <c r="O217" s="20">
        <v>33.159152745428877</v>
      </c>
      <c r="P217" s="20">
        <v>33.620430325106369</v>
      </c>
      <c r="Q217" s="20">
        <v>33.588187806413956</v>
      </c>
      <c r="R217" s="20">
        <v>33.588187806413956</v>
      </c>
      <c r="S217" s="20">
        <v>33.588187806413956</v>
      </c>
      <c r="T217" s="20">
        <v>33.588187806413956</v>
      </c>
      <c r="U217" s="20">
        <v>33.588187806413956</v>
      </c>
      <c r="V217" s="20">
        <v>33.588187806413956</v>
      </c>
      <c r="W217" s="20">
        <v>33.588187806413956</v>
      </c>
      <c r="X217" s="20">
        <v>33.588187806413956</v>
      </c>
      <c r="Y217" s="20">
        <v>33.588187806413956</v>
      </c>
      <c r="Z217" s="20">
        <v>33.588187806413956</v>
      </c>
      <c r="AA217" s="20">
        <v>33.588187806413956</v>
      </c>
      <c r="AB217" s="20">
        <v>33.588187806413956</v>
      </c>
      <c r="AC217" s="20">
        <v>33.588187806413956</v>
      </c>
      <c r="AD217" s="20">
        <v>33.588187806413956</v>
      </c>
      <c r="AE217" s="20">
        <v>33.588187806413956</v>
      </c>
      <c r="AF217" s="20">
        <v>33.588187806413956</v>
      </c>
      <c r="AG217" s="20"/>
      <c r="AH217" s="22">
        <v>0.45000000000000101</v>
      </c>
      <c r="AI217" s="20">
        <f ca="1"/>
        <v>1179.4944033063869</v>
      </c>
      <c r="AJ217" s="20" cm="1">
        <f t="array" ref="AJ217:BM217">$AH217*Total_Maximum_Demand__MVA____Option_4_Summer_POE10</f>
        <v>25.662676143051865</v>
      </c>
      <c r="AK217" s="20">
        <v>33.219314167958984</v>
      </c>
      <c r="AL217" s="20">
        <v>35.196544811878368</v>
      </c>
      <c r="AM217" s="20">
        <v>33.277864094458089</v>
      </c>
      <c r="AN217" s="20">
        <v>33.286243527549473</v>
      </c>
      <c r="AO217" s="20">
        <v>33.488959860548135</v>
      </c>
      <c r="AP217" s="20">
        <v>34.024269328607232</v>
      </c>
      <c r="AQ217" s="20">
        <v>34.382358015020849</v>
      </c>
      <c r="AR217" s="20">
        <v>34.733079328213925</v>
      </c>
      <c r="AS217" s="20">
        <v>35.143311566643867</v>
      </c>
      <c r="AT217" s="20">
        <v>35.523253036300581</v>
      </c>
      <c r="AU217" s="20">
        <v>35.892275636763401</v>
      </c>
      <c r="AV217" s="20">
        <v>35.934142837894058</v>
      </c>
      <c r="AW217" s="20">
        <v>36.364896652599981</v>
      </c>
      <c r="AX217" s="20">
        <v>36.037827760803644</v>
      </c>
      <c r="AY217" s="20">
        <v>36.037827760803644</v>
      </c>
      <c r="AZ217" s="20">
        <v>36.037827760803644</v>
      </c>
      <c r="BA217" s="20">
        <v>36.037827760803644</v>
      </c>
      <c r="BB217" s="20">
        <v>36.037827760803644</v>
      </c>
      <c r="BC217" s="20">
        <v>36.037827760803644</v>
      </c>
      <c r="BD217" s="20">
        <v>36.037827760803644</v>
      </c>
      <c r="BE217" s="20">
        <v>36.037827760803644</v>
      </c>
      <c r="BF217" s="20">
        <v>36.037827760803644</v>
      </c>
      <c r="BG217" s="20">
        <v>36.037827760803644</v>
      </c>
      <c r="BH217" s="20">
        <v>36.037827760803644</v>
      </c>
      <c r="BI217" s="20">
        <v>36.037827760803644</v>
      </c>
      <c r="BJ217" s="20">
        <v>36.037827760803644</v>
      </c>
      <c r="BK217" s="20">
        <v>36.037827760803644</v>
      </c>
      <c r="BL217" s="20">
        <v>36.037827760803644</v>
      </c>
      <c r="BM217" s="20">
        <v>36.037827760803644</v>
      </c>
    </row>
    <row r="218" spans="1:65">
      <c r="A218" s="22">
        <v>0.40000000000000102</v>
      </c>
      <c r="B218" s="20">
        <f ca="1"/>
        <v>3164.478732564382</v>
      </c>
      <c r="C218" s="20" cm="1">
        <f t="array" ref="C218:AF218">$A218*Total_Maximum_Demand__MVA____Option_4_Summer_POE50</f>
        <v>20.464839768336091</v>
      </c>
      <c r="D218" s="20">
        <v>27.168399938500428</v>
      </c>
      <c r="E218" s="20">
        <v>28.993079892392956</v>
      </c>
      <c r="F218" s="20">
        <v>27.339938666713227</v>
      </c>
      <c r="G218" s="20">
        <v>27.337980150407066</v>
      </c>
      <c r="H218" s="20">
        <v>27.54593726018847</v>
      </c>
      <c r="I218" s="20">
        <v>27.774138373056111</v>
      </c>
      <c r="J218" s="20">
        <v>28.242641970973875</v>
      </c>
      <c r="K218" s="20">
        <v>28.579301259314235</v>
      </c>
      <c r="L218" s="20">
        <v>28.76192717139579</v>
      </c>
      <c r="M218" s="20">
        <v>28.961631003459711</v>
      </c>
      <c r="N218" s="20">
        <v>29.144449539392117</v>
      </c>
      <c r="O218" s="20">
        <v>29.474802440381236</v>
      </c>
      <c r="P218" s="20">
        <v>29.884826955650116</v>
      </c>
      <c r="Q218" s="20">
        <v>29.856166939034633</v>
      </c>
      <c r="R218" s="20">
        <v>29.856166939034633</v>
      </c>
      <c r="S218" s="20">
        <v>29.856166939034633</v>
      </c>
      <c r="T218" s="20">
        <v>29.856166939034633</v>
      </c>
      <c r="U218" s="20">
        <v>29.856166939034633</v>
      </c>
      <c r="V218" s="20">
        <v>29.856166939034633</v>
      </c>
      <c r="W218" s="20">
        <v>29.856166939034633</v>
      </c>
      <c r="X218" s="20">
        <v>29.856166939034633</v>
      </c>
      <c r="Y218" s="20">
        <v>29.856166939034633</v>
      </c>
      <c r="Z218" s="20">
        <v>29.856166939034633</v>
      </c>
      <c r="AA218" s="20">
        <v>29.856166939034633</v>
      </c>
      <c r="AB218" s="20">
        <v>29.856166939034633</v>
      </c>
      <c r="AC218" s="20">
        <v>29.856166939034633</v>
      </c>
      <c r="AD218" s="20">
        <v>29.856166939034633</v>
      </c>
      <c r="AE218" s="20">
        <v>29.856166939034633</v>
      </c>
      <c r="AF218" s="20">
        <v>29.856166939034633</v>
      </c>
      <c r="AG218" s="20"/>
      <c r="AH218" s="22">
        <v>0.40000000000000102</v>
      </c>
      <c r="AI218" s="20">
        <f ca="1"/>
        <v>1808.3816084035498</v>
      </c>
      <c r="AJ218" s="20" cm="1">
        <f t="array" ref="AJ218:BM218">$AH218*Total_Maximum_Demand__MVA____Option_4_Summer_POE10</f>
        <v>22.811267682712778</v>
      </c>
      <c r="AK218" s="20">
        <v>29.528279260407995</v>
      </c>
      <c r="AL218" s="20">
        <v>31.28581761055856</v>
      </c>
      <c r="AM218" s="20">
        <v>29.580323639518312</v>
      </c>
      <c r="AN218" s="20">
        <v>29.58777202448843</v>
      </c>
      <c r="AO218" s="20">
        <v>29.767964320487241</v>
      </c>
      <c r="AP218" s="20">
        <v>30.243794958761995</v>
      </c>
      <c r="AQ218" s="20">
        <v>30.562096013351876</v>
      </c>
      <c r="AR218" s="20">
        <v>30.87384829174572</v>
      </c>
      <c r="AS218" s="20">
        <v>31.238499170350117</v>
      </c>
      <c r="AT218" s="20">
        <v>31.576224921156079</v>
      </c>
      <c r="AU218" s="20">
        <v>31.904245010456364</v>
      </c>
      <c r="AV218" s="20">
        <v>31.941460300350283</v>
      </c>
      <c r="AW218" s="20">
        <v>32.324352580088885</v>
      </c>
      <c r="AX218" s="20">
        <v>32.033624676269916</v>
      </c>
      <c r="AY218" s="20">
        <v>32.033624676269916</v>
      </c>
      <c r="AZ218" s="20">
        <v>32.033624676269916</v>
      </c>
      <c r="BA218" s="20">
        <v>32.033624676269916</v>
      </c>
      <c r="BB218" s="20">
        <v>32.033624676269916</v>
      </c>
      <c r="BC218" s="20">
        <v>32.033624676269916</v>
      </c>
      <c r="BD218" s="20">
        <v>32.033624676269916</v>
      </c>
      <c r="BE218" s="20">
        <v>32.033624676269916</v>
      </c>
      <c r="BF218" s="20">
        <v>32.033624676269916</v>
      </c>
      <c r="BG218" s="20">
        <v>32.033624676269916</v>
      </c>
      <c r="BH218" s="20">
        <v>32.033624676269916</v>
      </c>
      <c r="BI218" s="20">
        <v>32.033624676269916</v>
      </c>
      <c r="BJ218" s="20">
        <v>32.033624676269916</v>
      </c>
      <c r="BK218" s="20">
        <v>32.033624676269916</v>
      </c>
      <c r="BL218" s="20">
        <v>32.033624676269916</v>
      </c>
      <c r="BM218" s="20">
        <v>32.033624676269916</v>
      </c>
    </row>
    <row r="219" spans="1:65">
      <c r="A219" s="22">
        <v>0.35000000000000098</v>
      </c>
      <c r="B219" s="20">
        <f ca="1"/>
        <v>3551.3407955919301</v>
      </c>
      <c r="C219" s="20" cm="1">
        <f t="array" ref="C219:AF219">$A219*Total_Maximum_Demand__MVA____Option_4_Summer_POE50</f>
        <v>17.906734797294085</v>
      </c>
      <c r="D219" s="20">
        <v>23.77234994618788</v>
      </c>
      <c r="E219" s="20">
        <v>25.368944905843843</v>
      </c>
      <c r="F219" s="20">
        <v>23.922446333374079</v>
      </c>
      <c r="G219" s="20">
        <v>23.920732631606189</v>
      </c>
      <c r="H219" s="20">
        <v>24.102695102664917</v>
      </c>
      <c r="I219" s="20">
        <v>24.302371076424105</v>
      </c>
      <c r="J219" s="20">
        <v>24.712311724602145</v>
      </c>
      <c r="K219" s="20">
        <v>25.006888601899959</v>
      </c>
      <c r="L219" s="20">
        <v>25.166686274971322</v>
      </c>
      <c r="M219" s="20">
        <v>25.341427128027256</v>
      </c>
      <c r="N219" s="20">
        <v>25.501393346968108</v>
      </c>
      <c r="O219" s="20">
        <v>25.790452135333588</v>
      </c>
      <c r="P219" s="20">
        <v>26.149223586193855</v>
      </c>
      <c r="Q219" s="20">
        <v>26.124146071655311</v>
      </c>
      <c r="R219" s="20">
        <v>26.124146071655311</v>
      </c>
      <c r="S219" s="20">
        <v>26.124146071655311</v>
      </c>
      <c r="T219" s="20">
        <v>26.124146071655311</v>
      </c>
      <c r="U219" s="20">
        <v>26.124146071655311</v>
      </c>
      <c r="V219" s="20">
        <v>26.124146071655311</v>
      </c>
      <c r="W219" s="20">
        <v>26.124146071655311</v>
      </c>
      <c r="X219" s="20">
        <v>26.124146071655311</v>
      </c>
      <c r="Y219" s="20">
        <v>26.124146071655311</v>
      </c>
      <c r="Z219" s="20">
        <v>26.124146071655311</v>
      </c>
      <c r="AA219" s="20">
        <v>26.124146071655311</v>
      </c>
      <c r="AB219" s="20">
        <v>26.124146071655311</v>
      </c>
      <c r="AC219" s="20">
        <v>26.124146071655311</v>
      </c>
      <c r="AD219" s="20">
        <v>26.124146071655311</v>
      </c>
      <c r="AE219" s="20">
        <v>26.124146071655311</v>
      </c>
      <c r="AF219" s="20">
        <v>26.124146071655311</v>
      </c>
      <c r="AG219" s="20"/>
      <c r="AH219" s="22">
        <v>0.35000000000000098</v>
      </c>
      <c r="AI219" s="20">
        <f ca="1"/>
        <v>2779.1293266747716</v>
      </c>
      <c r="AJ219" s="20" cm="1">
        <f t="array" ref="AJ219:BM219">$AH219*Total_Maximum_Demand__MVA____Option_4_Summer_POE10</f>
        <v>19.959859222373684</v>
      </c>
      <c r="AK219" s="20">
        <v>25.837244352857002</v>
      </c>
      <c r="AL219" s="20">
        <v>27.375090409238744</v>
      </c>
      <c r="AM219" s="20">
        <v>25.882783184578528</v>
      </c>
      <c r="AN219" s="20">
        <v>25.889300521427383</v>
      </c>
      <c r="AO219" s="20">
        <v>26.04696878042634</v>
      </c>
      <c r="AP219" s="20">
        <v>26.463320588916751</v>
      </c>
      <c r="AQ219" s="20">
        <v>26.741834011682901</v>
      </c>
      <c r="AR219" s="20">
        <v>27.014617255277511</v>
      </c>
      <c r="AS219" s="20">
        <v>27.333686774056357</v>
      </c>
      <c r="AT219" s="20">
        <v>27.629196806011578</v>
      </c>
      <c r="AU219" s="20">
        <v>27.916214384149324</v>
      </c>
      <c r="AV219" s="20">
        <v>27.948777762806504</v>
      </c>
      <c r="AW219" s="20">
        <v>28.283808507577778</v>
      </c>
      <c r="AX219" s="20">
        <v>28.029421591736185</v>
      </c>
      <c r="AY219" s="20">
        <v>28.029421591736185</v>
      </c>
      <c r="AZ219" s="20">
        <v>28.029421591736185</v>
      </c>
      <c r="BA219" s="20">
        <v>28.029421591736185</v>
      </c>
      <c r="BB219" s="20">
        <v>28.029421591736185</v>
      </c>
      <c r="BC219" s="20">
        <v>28.029421591736185</v>
      </c>
      <c r="BD219" s="20">
        <v>28.029421591736185</v>
      </c>
      <c r="BE219" s="20">
        <v>28.029421591736185</v>
      </c>
      <c r="BF219" s="20">
        <v>28.029421591736185</v>
      </c>
      <c r="BG219" s="20">
        <v>28.029421591736185</v>
      </c>
      <c r="BH219" s="20">
        <v>28.029421591736185</v>
      </c>
      <c r="BI219" s="20">
        <v>28.029421591736185</v>
      </c>
      <c r="BJ219" s="20">
        <v>28.029421591736185</v>
      </c>
      <c r="BK219" s="20">
        <v>28.029421591736185</v>
      </c>
      <c r="BL219" s="20">
        <v>28.029421591736185</v>
      </c>
      <c r="BM219" s="20">
        <v>28.029421591736185</v>
      </c>
    </row>
    <row r="220" spans="1:65">
      <c r="A220" s="22">
        <v>0.30000000000000099</v>
      </c>
      <c r="B220" s="20">
        <f ca="1"/>
        <v>3758.9529877738692</v>
      </c>
      <c r="C220" s="20" cm="1">
        <f t="array" ref="C220:AF220">$A220*Total_Maximum_Demand__MVA____Option_4_Summer_POE50</f>
        <v>15.348629826252081</v>
      </c>
      <c r="D220" s="20">
        <v>20.376299953875336</v>
      </c>
      <c r="E220" s="20">
        <v>21.744809919294735</v>
      </c>
      <c r="F220" s="20">
        <v>20.504954000034935</v>
      </c>
      <c r="G220" s="20">
        <v>20.503485112805315</v>
      </c>
      <c r="H220" s="20">
        <v>20.659452945141368</v>
      </c>
      <c r="I220" s="20">
        <v>20.830603779792099</v>
      </c>
      <c r="J220" s="20">
        <v>21.181981478230419</v>
      </c>
      <c r="K220" s="20">
        <v>21.43447594448569</v>
      </c>
      <c r="L220" s="20">
        <v>21.571445378546859</v>
      </c>
      <c r="M220" s="20">
        <v>21.7212232525948</v>
      </c>
      <c r="N220" s="20">
        <v>21.858337154544103</v>
      </c>
      <c r="O220" s="20">
        <v>22.106101830285944</v>
      </c>
      <c r="P220" s="20">
        <v>22.413620216737602</v>
      </c>
      <c r="Q220" s="20">
        <v>22.392125204275992</v>
      </c>
      <c r="R220" s="20">
        <v>22.392125204275992</v>
      </c>
      <c r="S220" s="20">
        <v>22.392125204275992</v>
      </c>
      <c r="T220" s="20">
        <v>22.392125204275992</v>
      </c>
      <c r="U220" s="20">
        <v>22.392125204275992</v>
      </c>
      <c r="V220" s="20">
        <v>22.392125204275992</v>
      </c>
      <c r="W220" s="20">
        <v>22.392125204275992</v>
      </c>
      <c r="X220" s="20">
        <v>22.392125204275992</v>
      </c>
      <c r="Y220" s="20">
        <v>22.392125204275992</v>
      </c>
      <c r="Z220" s="20">
        <v>22.392125204275992</v>
      </c>
      <c r="AA220" s="20">
        <v>22.392125204275992</v>
      </c>
      <c r="AB220" s="20">
        <v>22.392125204275992</v>
      </c>
      <c r="AC220" s="20">
        <v>22.392125204275992</v>
      </c>
      <c r="AD220" s="20">
        <v>22.392125204275992</v>
      </c>
      <c r="AE220" s="20">
        <v>22.392125204275992</v>
      </c>
      <c r="AF220" s="20">
        <v>22.392125204275992</v>
      </c>
      <c r="AG220" s="20"/>
      <c r="AH220" s="22">
        <v>0.30000000000000099</v>
      </c>
      <c r="AI220" s="20">
        <f ca="1"/>
        <v>3814.1649733085928</v>
      </c>
      <c r="AJ220" s="20" cm="1">
        <f t="array" ref="AJ220:BM220">$AH220*Total_Maximum_Demand__MVA____Option_4_Summer_POE10</f>
        <v>17.108450762034597</v>
      </c>
      <c r="AK220" s="20">
        <v>22.146209445306013</v>
      </c>
      <c r="AL220" s="20">
        <v>23.464363207918936</v>
      </c>
      <c r="AM220" s="20">
        <v>22.185242729638748</v>
      </c>
      <c r="AN220" s="20">
        <v>22.19082901836634</v>
      </c>
      <c r="AO220" s="20">
        <v>22.325973240365446</v>
      </c>
      <c r="AP220" s="20">
        <v>22.682846219071514</v>
      </c>
      <c r="AQ220" s="20">
        <v>22.921572010013925</v>
      </c>
      <c r="AR220" s="20">
        <v>23.155386218809305</v>
      </c>
      <c r="AS220" s="20">
        <v>23.428874377762604</v>
      </c>
      <c r="AT220" s="20">
        <v>23.68216869086708</v>
      </c>
      <c r="AU220" s="20">
        <v>23.928183757842291</v>
      </c>
      <c r="AV220" s="20">
        <v>23.956095225262729</v>
      </c>
      <c r="AW220" s="20">
        <v>24.243264435066678</v>
      </c>
      <c r="AX220" s="20">
        <v>24.025218507202457</v>
      </c>
      <c r="AY220" s="20">
        <v>24.025218507202457</v>
      </c>
      <c r="AZ220" s="20">
        <v>24.025218507202457</v>
      </c>
      <c r="BA220" s="20">
        <v>24.025218507202457</v>
      </c>
      <c r="BB220" s="20">
        <v>24.025218507202457</v>
      </c>
      <c r="BC220" s="20">
        <v>24.025218507202457</v>
      </c>
      <c r="BD220" s="20">
        <v>24.025218507202457</v>
      </c>
      <c r="BE220" s="20">
        <v>24.025218507202457</v>
      </c>
      <c r="BF220" s="20">
        <v>24.025218507202457</v>
      </c>
      <c r="BG220" s="20">
        <v>24.025218507202457</v>
      </c>
      <c r="BH220" s="20">
        <v>24.025218507202457</v>
      </c>
      <c r="BI220" s="20">
        <v>24.025218507202457</v>
      </c>
      <c r="BJ220" s="20">
        <v>24.025218507202457</v>
      </c>
      <c r="BK220" s="20">
        <v>24.025218507202457</v>
      </c>
      <c r="BL220" s="20">
        <v>24.025218507202457</v>
      </c>
      <c r="BM220" s="20">
        <v>24.025218507202457</v>
      </c>
    </row>
    <row r="221" spans="1:65">
      <c r="A221" s="22">
        <v>0.250000000000001</v>
      </c>
      <c r="B221" s="20">
        <f ca="1"/>
        <v>3926.4797658004613</v>
      </c>
      <c r="C221" s="20" cm="1">
        <f t="array" ref="C221:AF221">$A221*Total_Maximum_Demand__MVA____Option_4_Summer_POE50</f>
        <v>12.790524855210077</v>
      </c>
      <c r="D221" s="20">
        <v>16.980249961562791</v>
      </c>
      <c r="E221" s="20">
        <v>18.120674932745622</v>
      </c>
      <c r="F221" s="20">
        <v>17.087461666695791</v>
      </c>
      <c r="G221" s="20">
        <v>17.086237594004441</v>
      </c>
      <c r="H221" s="20">
        <v>17.216210787617818</v>
      </c>
      <c r="I221" s="20">
        <v>17.358836483160097</v>
      </c>
      <c r="J221" s="20">
        <v>17.651651231858697</v>
      </c>
      <c r="K221" s="20">
        <v>17.862063287071422</v>
      </c>
      <c r="L221" s="20">
        <v>17.976204482122395</v>
      </c>
      <c r="M221" s="20">
        <v>18.101019377162345</v>
      </c>
      <c r="N221" s="20">
        <v>18.215280962120097</v>
      </c>
      <c r="O221" s="20">
        <v>18.4217515252383</v>
      </c>
      <c r="P221" s="20">
        <v>18.678016847281349</v>
      </c>
      <c r="Q221" s="20">
        <v>18.660104336896673</v>
      </c>
      <c r="R221" s="20">
        <v>18.660104336896673</v>
      </c>
      <c r="S221" s="20">
        <v>18.660104336896673</v>
      </c>
      <c r="T221" s="20">
        <v>18.660104336896673</v>
      </c>
      <c r="U221" s="20">
        <v>18.660104336896673</v>
      </c>
      <c r="V221" s="20">
        <v>18.660104336896673</v>
      </c>
      <c r="W221" s="20">
        <v>18.660104336896673</v>
      </c>
      <c r="X221" s="20">
        <v>18.660104336896673</v>
      </c>
      <c r="Y221" s="20">
        <v>18.660104336896673</v>
      </c>
      <c r="Z221" s="20">
        <v>18.660104336896673</v>
      </c>
      <c r="AA221" s="20">
        <v>18.660104336896673</v>
      </c>
      <c r="AB221" s="20">
        <v>18.660104336896673</v>
      </c>
      <c r="AC221" s="20">
        <v>18.660104336896673</v>
      </c>
      <c r="AD221" s="20">
        <v>18.660104336896673</v>
      </c>
      <c r="AE221" s="20">
        <v>18.660104336896673</v>
      </c>
      <c r="AF221" s="20">
        <v>18.660104336896673</v>
      </c>
      <c r="AG221" s="20"/>
      <c r="AH221" s="22">
        <v>0.250000000000001</v>
      </c>
      <c r="AI221" s="20">
        <f ca="1"/>
        <v>4166.9922507325437</v>
      </c>
      <c r="AJ221" s="20" cm="1">
        <f t="array" ref="AJ221:BM221">$AH221*Total_Maximum_Demand__MVA____Option_4_Summer_POE10</f>
        <v>14.257042301695506</v>
      </c>
      <c r="AK221" s="20">
        <v>18.455174537755024</v>
      </c>
      <c r="AL221" s="20">
        <v>19.553636006599127</v>
      </c>
      <c r="AM221" s="20">
        <v>18.487702274698972</v>
      </c>
      <c r="AN221" s="20">
        <v>18.492357515305297</v>
      </c>
      <c r="AO221" s="20">
        <v>18.604977700304552</v>
      </c>
      <c r="AP221" s="20">
        <v>18.902371849226274</v>
      </c>
      <c r="AQ221" s="20">
        <v>19.101310008344949</v>
      </c>
      <c r="AR221" s="20">
        <v>19.296155182341103</v>
      </c>
      <c r="AS221" s="20">
        <v>19.524061981468851</v>
      </c>
      <c r="AT221" s="20">
        <v>19.735140575722578</v>
      </c>
      <c r="AU221" s="20">
        <v>19.940153131535254</v>
      </c>
      <c r="AV221" s="20">
        <v>19.963412687718954</v>
      </c>
      <c r="AW221" s="20">
        <v>20.202720362555581</v>
      </c>
      <c r="AX221" s="20">
        <v>20.021015422668729</v>
      </c>
      <c r="AY221" s="20">
        <v>20.021015422668729</v>
      </c>
      <c r="AZ221" s="20">
        <v>20.021015422668729</v>
      </c>
      <c r="BA221" s="20">
        <v>20.021015422668729</v>
      </c>
      <c r="BB221" s="20">
        <v>20.021015422668729</v>
      </c>
      <c r="BC221" s="20">
        <v>20.021015422668729</v>
      </c>
      <c r="BD221" s="20">
        <v>20.021015422668729</v>
      </c>
      <c r="BE221" s="20">
        <v>20.021015422668729</v>
      </c>
      <c r="BF221" s="20">
        <v>20.021015422668729</v>
      </c>
      <c r="BG221" s="20">
        <v>20.021015422668729</v>
      </c>
      <c r="BH221" s="20">
        <v>20.021015422668729</v>
      </c>
      <c r="BI221" s="20">
        <v>20.021015422668729</v>
      </c>
      <c r="BJ221" s="20">
        <v>20.021015422668729</v>
      </c>
      <c r="BK221" s="20">
        <v>20.021015422668729</v>
      </c>
      <c r="BL221" s="20">
        <v>20.021015422668729</v>
      </c>
      <c r="BM221" s="20">
        <v>20.021015422668729</v>
      </c>
    </row>
    <row r="222" spans="1:65">
      <c r="A222" s="22">
        <v>0.20000000000000101</v>
      </c>
      <c r="B222" s="20">
        <f ca="1"/>
        <v>4050.5176511113468</v>
      </c>
      <c r="C222" s="20" cm="1">
        <f t="array" ref="C222:AF222">$A222*Total_Maximum_Demand__MVA____Option_4_Summer_POE50</f>
        <v>10.232419884168072</v>
      </c>
      <c r="D222" s="20">
        <v>13.584199969250248</v>
      </c>
      <c r="E222" s="20">
        <v>14.496539946196513</v>
      </c>
      <c r="F222" s="20">
        <v>13.669969333356647</v>
      </c>
      <c r="G222" s="20">
        <v>13.668990075203567</v>
      </c>
      <c r="H222" s="20">
        <v>13.772968630094271</v>
      </c>
      <c r="I222" s="20">
        <v>13.887069186528091</v>
      </c>
      <c r="J222" s="20">
        <v>14.121320985486973</v>
      </c>
      <c r="K222" s="20">
        <v>14.289650629657153</v>
      </c>
      <c r="L222" s="20">
        <v>14.380963585697931</v>
      </c>
      <c r="M222" s="20">
        <v>14.480815501729893</v>
      </c>
      <c r="N222" s="20">
        <v>14.572224769696094</v>
      </c>
      <c r="O222" s="20">
        <v>14.737401220190655</v>
      </c>
      <c r="P222" s="20">
        <v>14.942413477825095</v>
      </c>
      <c r="Q222" s="20">
        <v>14.928083469517354</v>
      </c>
      <c r="R222" s="20">
        <v>14.928083469517354</v>
      </c>
      <c r="S222" s="20">
        <v>14.928083469517354</v>
      </c>
      <c r="T222" s="20">
        <v>14.928083469517354</v>
      </c>
      <c r="U222" s="20">
        <v>14.928083469517354</v>
      </c>
      <c r="V222" s="20">
        <v>14.928083469517354</v>
      </c>
      <c r="W222" s="20">
        <v>14.928083469517354</v>
      </c>
      <c r="X222" s="20">
        <v>14.928083469517354</v>
      </c>
      <c r="Y222" s="20">
        <v>14.928083469517354</v>
      </c>
      <c r="Z222" s="20">
        <v>14.928083469517354</v>
      </c>
      <c r="AA222" s="20">
        <v>14.928083469517354</v>
      </c>
      <c r="AB222" s="20">
        <v>14.928083469517354</v>
      </c>
      <c r="AC222" s="20">
        <v>14.928083469517354</v>
      </c>
      <c r="AD222" s="20">
        <v>14.928083469517354</v>
      </c>
      <c r="AE222" s="20">
        <v>14.928083469517354</v>
      </c>
      <c r="AF222" s="20">
        <v>14.928083469517354</v>
      </c>
      <c r="AG222" s="20"/>
      <c r="AH222" s="22">
        <v>0.20000000000000101</v>
      </c>
      <c r="AI222" s="20">
        <f ca="1"/>
        <v>4282.7105217847729</v>
      </c>
      <c r="AJ222" s="20" cm="1">
        <f t="array" ref="AJ222:BM222">$AH222*Total_Maximum_Demand__MVA____Option_4_Summer_POE10</f>
        <v>11.405633841356417</v>
      </c>
      <c r="AK222" s="20">
        <v>14.764139630204035</v>
      </c>
      <c r="AL222" s="20">
        <v>15.642908805279319</v>
      </c>
      <c r="AM222" s="20">
        <v>14.790161819759192</v>
      </c>
      <c r="AN222" s="20">
        <v>14.793886012244252</v>
      </c>
      <c r="AO222" s="20">
        <v>14.883982160243658</v>
      </c>
      <c r="AP222" s="20">
        <v>15.121897479381035</v>
      </c>
      <c r="AQ222" s="20">
        <v>15.281048006675977</v>
      </c>
      <c r="AR222" s="20">
        <v>15.436924145872897</v>
      </c>
      <c r="AS222" s="20">
        <v>15.619249585175098</v>
      </c>
      <c r="AT222" s="20">
        <v>15.78811246057808</v>
      </c>
      <c r="AU222" s="20">
        <v>15.952122505228221</v>
      </c>
      <c r="AV222" s="20">
        <v>15.97073015017518</v>
      </c>
      <c r="AW222" s="20">
        <v>16.162176290044481</v>
      </c>
      <c r="AX222" s="20">
        <v>16.016812338134997</v>
      </c>
      <c r="AY222" s="20">
        <v>16.016812338134997</v>
      </c>
      <c r="AZ222" s="20">
        <v>16.016812338134997</v>
      </c>
      <c r="BA222" s="20">
        <v>16.016812338134997</v>
      </c>
      <c r="BB222" s="20">
        <v>16.016812338134997</v>
      </c>
      <c r="BC222" s="20">
        <v>16.016812338134997</v>
      </c>
      <c r="BD222" s="20">
        <v>16.016812338134997</v>
      </c>
      <c r="BE222" s="20">
        <v>16.016812338134997</v>
      </c>
      <c r="BF222" s="20">
        <v>16.016812338134997</v>
      </c>
      <c r="BG222" s="20">
        <v>16.016812338134997</v>
      </c>
      <c r="BH222" s="20">
        <v>16.016812338134997</v>
      </c>
      <c r="BI222" s="20">
        <v>16.016812338134997</v>
      </c>
      <c r="BJ222" s="20">
        <v>16.016812338134997</v>
      </c>
      <c r="BK222" s="20">
        <v>16.016812338134997</v>
      </c>
      <c r="BL222" s="20">
        <v>16.016812338134997</v>
      </c>
      <c r="BM222" s="20">
        <v>16.016812338134997</v>
      </c>
    </row>
    <row r="223" spans="1:65">
      <c r="A223" s="22">
        <v>0.15000000000000099</v>
      </c>
      <c r="B223" s="20">
        <f ca="1"/>
        <v>4152.6220079221366</v>
      </c>
      <c r="C223" s="20" cm="1">
        <f t="array" ref="C223:AF223">$A223*Total_Maximum_Demand__MVA____Option_4_Summer_POE50</f>
        <v>7.6743149131260662</v>
      </c>
      <c r="D223" s="20">
        <v>10.188149976937702</v>
      </c>
      <c r="E223" s="20">
        <v>10.872404959647403</v>
      </c>
      <c r="F223" s="20">
        <v>10.252477000017501</v>
      </c>
      <c r="G223" s="20">
        <v>10.251742556402691</v>
      </c>
      <c r="H223" s="20">
        <v>10.329726472570719</v>
      </c>
      <c r="I223" s="20">
        <v>10.415301889896085</v>
      </c>
      <c r="J223" s="20">
        <v>10.590990739115245</v>
      </c>
      <c r="K223" s="20">
        <v>10.717237972242881</v>
      </c>
      <c r="L223" s="20">
        <v>10.785722689273465</v>
      </c>
      <c r="M223" s="20">
        <v>10.860611626297436</v>
      </c>
      <c r="N223" s="20">
        <v>10.929168577272089</v>
      </c>
      <c r="O223" s="20">
        <v>11.053050915143007</v>
      </c>
      <c r="P223" s="20">
        <v>11.206810108368838</v>
      </c>
      <c r="Q223" s="20">
        <v>11.196062602138033</v>
      </c>
      <c r="R223" s="20">
        <v>11.196062602138033</v>
      </c>
      <c r="S223" s="20">
        <v>11.196062602138033</v>
      </c>
      <c r="T223" s="20">
        <v>11.196062602138033</v>
      </c>
      <c r="U223" s="20">
        <v>11.196062602138033</v>
      </c>
      <c r="V223" s="20">
        <v>11.196062602138033</v>
      </c>
      <c r="W223" s="20">
        <v>11.196062602138033</v>
      </c>
      <c r="X223" s="20">
        <v>11.196062602138033</v>
      </c>
      <c r="Y223" s="20">
        <v>11.196062602138033</v>
      </c>
      <c r="Z223" s="20">
        <v>11.196062602138033</v>
      </c>
      <c r="AA223" s="20">
        <v>11.196062602138033</v>
      </c>
      <c r="AB223" s="20">
        <v>11.196062602138033</v>
      </c>
      <c r="AC223" s="20">
        <v>11.196062602138033</v>
      </c>
      <c r="AD223" s="20">
        <v>11.196062602138033</v>
      </c>
      <c r="AE223" s="20">
        <v>11.196062602138033</v>
      </c>
      <c r="AF223" s="20">
        <v>11.196062602138033</v>
      </c>
      <c r="AG223" s="20"/>
      <c r="AH223" s="22">
        <v>0.15000000000000099</v>
      </c>
      <c r="AI223" s="20">
        <f ca="1"/>
        <v>4364.7721715178886</v>
      </c>
      <c r="AJ223" s="20" cm="1">
        <f t="array" ref="AJ223:BM223">$AH223*Total_Maximum_Demand__MVA____Option_4_Summer_POE10</f>
        <v>8.5542253810173268</v>
      </c>
      <c r="AK223" s="20">
        <v>11.073104722653042</v>
      </c>
      <c r="AL223" s="20">
        <v>11.732181603959507</v>
      </c>
      <c r="AM223" s="20">
        <v>11.092621364819411</v>
      </c>
      <c r="AN223" s="20">
        <v>11.095414509183207</v>
      </c>
      <c r="AO223" s="20">
        <v>11.16298662018276</v>
      </c>
      <c r="AP223" s="20">
        <v>11.341423109535794</v>
      </c>
      <c r="AQ223" s="20">
        <v>11.460786005007002</v>
      </c>
      <c r="AR223" s="20">
        <v>11.577693109404692</v>
      </c>
      <c r="AS223" s="20">
        <v>11.714437188881341</v>
      </c>
      <c r="AT223" s="20">
        <v>11.841084345433579</v>
      </c>
      <c r="AU223" s="20">
        <v>11.964091878921185</v>
      </c>
      <c r="AV223" s="20">
        <v>11.978047612631405</v>
      </c>
      <c r="AW223" s="20">
        <v>12.12163221753338</v>
      </c>
      <c r="AX223" s="20">
        <v>12.012609253601267</v>
      </c>
      <c r="AY223" s="20">
        <v>12.012609253601267</v>
      </c>
      <c r="AZ223" s="20">
        <v>12.012609253601267</v>
      </c>
      <c r="BA223" s="20">
        <v>12.012609253601267</v>
      </c>
      <c r="BB223" s="20">
        <v>12.012609253601267</v>
      </c>
      <c r="BC223" s="20">
        <v>12.012609253601267</v>
      </c>
      <c r="BD223" s="20">
        <v>12.012609253601267</v>
      </c>
      <c r="BE223" s="20">
        <v>12.012609253601267</v>
      </c>
      <c r="BF223" s="20">
        <v>12.012609253601267</v>
      </c>
      <c r="BG223" s="20">
        <v>12.012609253601267</v>
      </c>
      <c r="BH223" s="20">
        <v>12.012609253601267</v>
      </c>
      <c r="BI223" s="20">
        <v>12.012609253601267</v>
      </c>
      <c r="BJ223" s="20">
        <v>12.012609253601267</v>
      </c>
      <c r="BK223" s="20">
        <v>12.012609253601267</v>
      </c>
      <c r="BL223" s="20">
        <v>12.012609253601267</v>
      </c>
      <c r="BM223" s="20">
        <v>12.012609253601267</v>
      </c>
    </row>
    <row r="224" spans="1:65">
      <c r="A224" s="22">
        <v>0.100000000000001</v>
      </c>
      <c r="B224" s="20">
        <f ca="1"/>
        <v>4248.2975718966918</v>
      </c>
      <c r="C224" s="20" cm="1">
        <f t="array" ref="C224:AF224">$A224*Total_Maximum_Demand__MVA____Option_4_Summer_POE50</f>
        <v>5.116209942084061</v>
      </c>
      <c r="D224" s="20">
        <v>6.7920999846251577</v>
      </c>
      <c r="E224" s="20">
        <v>7.2482699730982931</v>
      </c>
      <c r="F224" s="20">
        <v>6.8349846666783582</v>
      </c>
      <c r="G224" s="20">
        <v>6.8344950376018181</v>
      </c>
      <c r="H224" s="20">
        <v>6.88648431504717</v>
      </c>
      <c r="I224" s="20">
        <v>6.9435345932640802</v>
      </c>
      <c r="J224" s="20">
        <v>7.060660492743521</v>
      </c>
      <c r="K224" s="20">
        <v>7.1448253148286121</v>
      </c>
      <c r="L224" s="20">
        <v>7.1904817928490017</v>
      </c>
      <c r="M224" s="20">
        <v>7.240407750864982</v>
      </c>
      <c r="N224" s="20">
        <v>7.2861123848480833</v>
      </c>
      <c r="O224" s="20">
        <v>7.368700610095364</v>
      </c>
      <c r="P224" s="20">
        <v>7.4712067389125849</v>
      </c>
      <c r="Q224" s="20">
        <v>7.4640417347587142</v>
      </c>
      <c r="R224" s="20">
        <v>7.4640417347587142</v>
      </c>
      <c r="S224" s="20">
        <v>7.4640417347587142</v>
      </c>
      <c r="T224" s="20">
        <v>7.4640417347587142</v>
      </c>
      <c r="U224" s="20">
        <v>7.4640417347587142</v>
      </c>
      <c r="V224" s="20">
        <v>7.4640417347587142</v>
      </c>
      <c r="W224" s="20">
        <v>7.4640417347587142</v>
      </c>
      <c r="X224" s="20">
        <v>7.4640417347587142</v>
      </c>
      <c r="Y224" s="20">
        <v>7.4640417347587142</v>
      </c>
      <c r="Z224" s="20">
        <v>7.4640417347587142</v>
      </c>
      <c r="AA224" s="20">
        <v>7.4640417347587142</v>
      </c>
      <c r="AB224" s="20">
        <v>7.4640417347587142</v>
      </c>
      <c r="AC224" s="20">
        <v>7.4640417347587142</v>
      </c>
      <c r="AD224" s="20">
        <v>7.4640417347587142</v>
      </c>
      <c r="AE224" s="20">
        <v>7.4640417347587142</v>
      </c>
      <c r="AF224" s="20">
        <v>7.4640417347587142</v>
      </c>
      <c r="AG224" s="20"/>
      <c r="AH224" s="22">
        <v>0.100000000000001</v>
      </c>
      <c r="AI224" s="20">
        <f ca="1"/>
        <v>4391.6218357162816</v>
      </c>
      <c r="AJ224" s="20" cm="1">
        <f t="array" ref="AJ224:BM224">$AH224*Total_Maximum_Demand__MVA____Option_4_Summer_POE10</f>
        <v>5.7028169206782371</v>
      </c>
      <c r="AK224" s="20">
        <v>7.3820698151020538</v>
      </c>
      <c r="AL224" s="20">
        <v>7.8214544026396986</v>
      </c>
      <c r="AM224" s="20">
        <v>7.3950809098796331</v>
      </c>
      <c r="AN224" s="20">
        <v>7.3969430061221635</v>
      </c>
      <c r="AO224" s="20">
        <v>7.4419910801218654</v>
      </c>
      <c r="AP224" s="20">
        <v>7.5609487396905557</v>
      </c>
      <c r="AQ224" s="20">
        <v>7.6405240033380268</v>
      </c>
      <c r="AR224" s="20">
        <v>7.7184620729364877</v>
      </c>
      <c r="AS224" s="20">
        <v>7.8096247925875879</v>
      </c>
      <c r="AT224" s="20">
        <v>7.8940562302890793</v>
      </c>
      <c r="AU224" s="20">
        <v>7.9760612526141506</v>
      </c>
      <c r="AV224" s="20">
        <v>7.9853650750876302</v>
      </c>
      <c r="AW224" s="20">
        <v>8.0810881450222816</v>
      </c>
      <c r="AX224" s="20">
        <v>8.0084061690675394</v>
      </c>
      <c r="AY224" s="20">
        <v>8.0084061690675394</v>
      </c>
      <c r="AZ224" s="20">
        <v>8.0084061690675394</v>
      </c>
      <c r="BA224" s="20">
        <v>8.0084061690675394</v>
      </c>
      <c r="BB224" s="20">
        <v>8.0084061690675394</v>
      </c>
      <c r="BC224" s="20">
        <v>8.0084061690675394</v>
      </c>
      <c r="BD224" s="20">
        <v>8.0084061690675394</v>
      </c>
      <c r="BE224" s="20">
        <v>8.0084061690675394</v>
      </c>
      <c r="BF224" s="20">
        <v>8.0084061690675394</v>
      </c>
      <c r="BG224" s="20">
        <v>8.0084061690675394</v>
      </c>
      <c r="BH224" s="20">
        <v>8.0084061690675394</v>
      </c>
      <c r="BI224" s="20">
        <v>8.0084061690675394</v>
      </c>
      <c r="BJ224" s="20">
        <v>8.0084061690675394</v>
      </c>
      <c r="BK224" s="20">
        <v>8.0084061690675394</v>
      </c>
      <c r="BL224" s="20">
        <v>8.0084061690675394</v>
      </c>
      <c r="BM224" s="20">
        <v>8.0084061690675394</v>
      </c>
    </row>
    <row r="225" spans="1:65">
      <c r="A225" s="22">
        <v>5.0000000000001002E-2</v>
      </c>
      <c r="B225" s="20">
        <f ca="1"/>
        <v>4361.7468572420139</v>
      </c>
      <c r="C225" s="20" cm="1">
        <f t="array" ref="C225:AF225">$A225*Total_Maximum_Demand__MVA____Option_4_Summer_POE50</f>
        <v>2.5581049710420563</v>
      </c>
      <c r="D225" s="20">
        <v>3.3960499923126126</v>
      </c>
      <c r="E225" s="20">
        <v>3.624134986549183</v>
      </c>
      <c r="F225" s="20">
        <v>3.4174923333392133</v>
      </c>
      <c r="G225" s="20">
        <v>3.4172475188009432</v>
      </c>
      <c r="H225" s="20">
        <v>3.4432421575236192</v>
      </c>
      <c r="I225" s="20">
        <v>3.4717672966320747</v>
      </c>
      <c r="J225" s="20">
        <v>3.530330246371796</v>
      </c>
      <c r="K225" s="20">
        <v>3.5724126574143416</v>
      </c>
      <c r="L225" s="20">
        <v>3.5952408964245368</v>
      </c>
      <c r="M225" s="20">
        <v>3.6202038754325274</v>
      </c>
      <c r="N225" s="20">
        <v>3.6430561924240781</v>
      </c>
      <c r="O225" s="20">
        <v>3.6843503050477189</v>
      </c>
      <c r="P225" s="20">
        <v>3.7356033694563298</v>
      </c>
      <c r="Q225" s="20">
        <v>3.7320208673793944</v>
      </c>
      <c r="R225" s="20">
        <v>3.7320208673793944</v>
      </c>
      <c r="S225" s="20">
        <v>3.7320208673793944</v>
      </c>
      <c r="T225" s="20">
        <v>3.7320208673793944</v>
      </c>
      <c r="U225" s="20">
        <v>3.7320208673793944</v>
      </c>
      <c r="V225" s="20">
        <v>3.7320208673793944</v>
      </c>
      <c r="W225" s="20">
        <v>3.7320208673793944</v>
      </c>
      <c r="X225" s="20">
        <v>3.7320208673793944</v>
      </c>
      <c r="Y225" s="20">
        <v>3.7320208673793944</v>
      </c>
      <c r="Z225" s="20">
        <v>3.7320208673793944</v>
      </c>
      <c r="AA225" s="20">
        <v>3.7320208673793944</v>
      </c>
      <c r="AB225" s="20">
        <v>3.7320208673793944</v>
      </c>
      <c r="AC225" s="20">
        <v>3.7320208673793944</v>
      </c>
      <c r="AD225" s="20">
        <v>3.7320208673793944</v>
      </c>
      <c r="AE225" s="20">
        <v>3.7320208673793944</v>
      </c>
      <c r="AF225" s="20">
        <v>3.7320208673793944</v>
      </c>
      <c r="AG225" s="20"/>
      <c r="AH225" s="22">
        <v>5.0000000000001002E-2</v>
      </c>
      <c r="AI225" s="20">
        <f ca="1"/>
        <v>4391.6218357162816</v>
      </c>
      <c r="AJ225" s="20" cm="1">
        <f t="array" ref="AJ225:BM225">$AH225*Total_Maximum_Demand__MVA____Option_4_Summer_POE10</f>
        <v>2.851408460339147</v>
      </c>
      <c r="AK225" s="20">
        <v>3.6910349075510638</v>
      </c>
      <c r="AL225" s="20">
        <v>3.9107272013198884</v>
      </c>
      <c r="AM225" s="20">
        <v>3.6975404549398534</v>
      </c>
      <c r="AN225" s="20">
        <v>3.6984715030611186</v>
      </c>
      <c r="AO225" s="20">
        <v>3.72099554006097</v>
      </c>
      <c r="AP225" s="20">
        <v>3.7804743698453156</v>
      </c>
      <c r="AQ225" s="20">
        <v>3.8202620016690516</v>
      </c>
      <c r="AR225" s="20">
        <v>3.8592310364682825</v>
      </c>
      <c r="AS225" s="20">
        <v>3.9048123962938326</v>
      </c>
      <c r="AT225" s="20">
        <v>3.9470281151445792</v>
      </c>
      <c r="AU225" s="20">
        <v>3.9880306263071152</v>
      </c>
      <c r="AV225" s="20">
        <v>3.992682537543855</v>
      </c>
      <c r="AW225" s="20">
        <v>4.0405440725111808</v>
      </c>
      <c r="AX225" s="20">
        <v>4.0042030845338097</v>
      </c>
      <c r="AY225" s="20">
        <v>4.0042030845338097</v>
      </c>
      <c r="AZ225" s="20">
        <v>4.0042030845338097</v>
      </c>
      <c r="BA225" s="20">
        <v>4.0042030845338097</v>
      </c>
      <c r="BB225" s="20">
        <v>4.0042030845338097</v>
      </c>
      <c r="BC225" s="20">
        <v>4.0042030845338097</v>
      </c>
      <c r="BD225" s="20">
        <v>4.0042030845338097</v>
      </c>
      <c r="BE225" s="20">
        <v>4.0042030845338097</v>
      </c>
      <c r="BF225" s="20">
        <v>4.0042030845338097</v>
      </c>
      <c r="BG225" s="20">
        <v>4.0042030845338097</v>
      </c>
      <c r="BH225" s="20">
        <v>4.0042030845338097</v>
      </c>
      <c r="BI225" s="20">
        <v>4.0042030845338097</v>
      </c>
      <c r="BJ225" s="20">
        <v>4.0042030845338097</v>
      </c>
      <c r="BK225" s="20">
        <v>4.0042030845338097</v>
      </c>
      <c r="BL225" s="20">
        <v>4.0042030845338097</v>
      </c>
      <c r="BM225" s="20">
        <v>4.0042030845338097</v>
      </c>
    </row>
    <row r="226" spans="1:65">
      <c r="A226" s="22">
        <v>9.9920072216264108E-16</v>
      </c>
      <c r="B226" s="20">
        <f ca="1"/>
        <v>4391.6218357162816</v>
      </c>
      <c r="C226" s="20" cm="1">
        <f t="array" ref="C226:AF226">$A226*Total_Maximum_Demand__MVA____Option_4_Summer_POE50</f>
        <v>5.1121206688660271E-14</v>
      </c>
      <c r="D226" s="20">
        <v>6.7866712096382524E-14</v>
      </c>
      <c r="E226" s="20">
        <v>7.2424765915495285E-14</v>
      </c>
      <c r="F226" s="20">
        <v>6.8295216149155258E-14</v>
      </c>
      <c r="G226" s="20">
        <v>6.8290323771886553E-14</v>
      </c>
      <c r="H226" s="20">
        <v>6.8809801007567628E-14</v>
      </c>
      <c r="I226" s="20">
        <v>6.9379847799506791E-14</v>
      </c>
      <c r="J226" s="20">
        <v>7.0550170632944852E-14</v>
      </c>
      <c r="K226" s="20">
        <v>7.1391146143025967E-14</v>
      </c>
      <c r="L226" s="20">
        <v>7.1847346001119718E-14</v>
      </c>
      <c r="M226" s="20">
        <v>7.234620653416202E-14</v>
      </c>
      <c r="N226" s="20">
        <v>7.2802887566982953E-14</v>
      </c>
      <c r="O226" s="20">
        <v>7.3628109710075073E-14</v>
      </c>
      <c r="P226" s="20">
        <v>7.4652351689477699E-14</v>
      </c>
      <c r="Q226" s="20">
        <v>7.458075891622925E-14</v>
      </c>
      <c r="R226" s="20">
        <v>7.458075891622925E-14</v>
      </c>
      <c r="S226" s="20">
        <v>7.458075891622925E-14</v>
      </c>
      <c r="T226" s="20">
        <v>7.458075891622925E-14</v>
      </c>
      <c r="U226" s="20">
        <v>7.458075891622925E-14</v>
      </c>
      <c r="V226" s="20">
        <v>7.458075891622925E-14</v>
      </c>
      <c r="W226" s="20">
        <v>7.458075891622925E-14</v>
      </c>
      <c r="X226" s="20">
        <v>7.458075891622925E-14</v>
      </c>
      <c r="Y226" s="20">
        <v>7.458075891622925E-14</v>
      </c>
      <c r="Z226" s="20">
        <v>7.458075891622925E-14</v>
      </c>
      <c r="AA226" s="20">
        <v>7.458075891622925E-14</v>
      </c>
      <c r="AB226" s="20">
        <v>7.458075891622925E-14</v>
      </c>
      <c r="AC226" s="20">
        <v>7.458075891622925E-14</v>
      </c>
      <c r="AD226" s="20">
        <v>7.458075891622925E-14</v>
      </c>
      <c r="AE226" s="20">
        <v>7.458075891622925E-14</v>
      </c>
      <c r="AF226" s="20">
        <v>7.458075891622925E-14</v>
      </c>
      <c r="AG226" s="20"/>
      <c r="AH226" s="22">
        <v>9.9920072216264108E-16</v>
      </c>
      <c r="AI226" s="20">
        <f ca="1"/>
        <v>4391.6218357162816</v>
      </c>
      <c r="AJ226" s="20" cm="1">
        <f t="array" ref="AJ226:BM226">$AH226*Total_Maximum_Demand__MVA____Option_4_Summer_POE10</f>
        <v>5.6982587855029657E-14</v>
      </c>
      <c r="AK226" s="20">
        <v>7.376169490304932E-14</v>
      </c>
      <c r="AL226" s="20">
        <v>7.8152028874796763E-14</v>
      </c>
      <c r="AM226" s="20">
        <v>7.3891701856028162E-14</v>
      </c>
      <c r="AN226" s="20">
        <v>7.3910307935130888E-14</v>
      </c>
      <c r="AO226" s="20">
        <v>7.4360428615856271E-14</v>
      </c>
      <c r="AP226" s="20">
        <v>7.554905440933438E-14</v>
      </c>
      <c r="AQ226" s="20">
        <v>7.6344171018362731E-14</v>
      </c>
      <c r="AR226" s="20">
        <v>7.7122928772630168E-14</v>
      </c>
      <c r="AS226" s="20">
        <v>7.803382732572705E-14</v>
      </c>
      <c r="AT226" s="20">
        <v>7.8877466860972652E-14</v>
      </c>
      <c r="AU226" s="20">
        <v>7.9696861636254382E-14</v>
      </c>
      <c r="AV226" s="20">
        <v>7.978982549759813E-14</v>
      </c>
      <c r="AW226" s="20">
        <v>8.0746291103661399E-14</v>
      </c>
      <c r="AX226" s="20">
        <v>8.0020052275039547E-14</v>
      </c>
      <c r="AY226" s="20">
        <v>8.0020052275039547E-14</v>
      </c>
      <c r="AZ226" s="20">
        <v>8.0020052275039547E-14</v>
      </c>
      <c r="BA226" s="20">
        <v>8.0020052275039547E-14</v>
      </c>
      <c r="BB226" s="20">
        <v>8.0020052275039547E-14</v>
      </c>
      <c r="BC226" s="20">
        <v>8.0020052275039547E-14</v>
      </c>
      <c r="BD226" s="20">
        <v>8.0020052275039547E-14</v>
      </c>
      <c r="BE226" s="20">
        <v>8.0020052275039547E-14</v>
      </c>
      <c r="BF226" s="20">
        <v>8.0020052275039547E-14</v>
      </c>
      <c r="BG226" s="20">
        <v>8.0020052275039547E-14</v>
      </c>
      <c r="BH226" s="20">
        <v>8.0020052275039547E-14</v>
      </c>
      <c r="BI226" s="20">
        <v>8.0020052275039547E-14</v>
      </c>
      <c r="BJ226" s="20">
        <v>8.0020052275039547E-14</v>
      </c>
      <c r="BK226" s="20">
        <v>8.0020052275039547E-14</v>
      </c>
      <c r="BL226" s="20">
        <v>8.0020052275039547E-14</v>
      </c>
      <c r="BM226" s="20">
        <v>8.0020052275039547E-14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45.031111164810198</v>
      </c>
      <c r="D231" s="20">
        <v>62.437612640434494</v>
      </c>
      <c r="E231" s="20">
        <v>66.959356363583296</v>
      </c>
      <c r="F231" s="20">
        <v>45.9784713928792</v>
      </c>
      <c r="G231" s="20">
        <v>46.576727500607902</v>
      </c>
      <c r="H231" s="20">
        <v>47.610312111028904</v>
      </c>
      <c r="I231" s="20">
        <v>49.964648016776607</v>
      </c>
      <c r="J231" s="20">
        <v>51.538762649139599</v>
      </c>
      <c r="K231" s="20">
        <v>53.534896200636297</v>
      </c>
      <c r="L231" s="20">
        <v>54.569938466358394</v>
      </c>
      <c r="M231" s="20">
        <v>55.479144932776094</v>
      </c>
      <c r="N231" s="20">
        <v>53.795542618416505</v>
      </c>
      <c r="O231" s="20">
        <v>55.763844162903197</v>
      </c>
      <c r="P231" s="20">
        <v>58.859513849409396</v>
      </c>
      <c r="Q231" s="20">
        <v>56.506421572735789</v>
      </c>
      <c r="R231" s="20">
        <v>56.506421572735789</v>
      </c>
      <c r="S231" s="20">
        <v>56.506421572735789</v>
      </c>
      <c r="T231" s="20">
        <v>56.506421572735789</v>
      </c>
      <c r="U231" s="20">
        <v>56.506421572735789</v>
      </c>
      <c r="V231" s="20">
        <v>56.506421572735789</v>
      </c>
      <c r="W231" s="20">
        <v>56.506421572735789</v>
      </c>
      <c r="X231" s="20">
        <v>56.506421572735789</v>
      </c>
      <c r="Y231" s="20">
        <v>56.506421572735789</v>
      </c>
      <c r="Z231" s="20">
        <v>56.506421572735789</v>
      </c>
      <c r="AA231" s="20">
        <v>56.506421572735789</v>
      </c>
      <c r="AB231" s="20">
        <v>56.506421572735789</v>
      </c>
      <c r="AC231" s="20">
        <v>56.506421572735789</v>
      </c>
      <c r="AD231" s="20">
        <v>56.506421572735789</v>
      </c>
      <c r="AE231" s="20">
        <v>56.506421572735789</v>
      </c>
      <c r="AF231" s="20">
        <v>56.506421572735789</v>
      </c>
      <c r="AH231" s="22" cm="1">
        <f t="array" ref="AH231:AH254">Percent_MD</f>
        <v>1</v>
      </c>
      <c r="AI231" s="20" cm="1">
        <f t="array" aca="1" ref="AI231:AI254" ca="1">Winter___MD___Hours</f>
        <v>0</v>
      </c>
      <c r="AJ231" s="20" cm="1">
        <f t="array" ref="AJ231:BM231">$AH231*Total_Maximum_Demand__MVA____Option_5_Winter_POE10</f>
        <v>48.197777930332698</v>
      </c>
      <c r="AK231" s="20">
        <v>65.384747835466101</v>
      </c>
      <c r="AL231" s="20">
        <v>70.083119695925603</v>
      </c>
      <c r="AM231" s="20">
        <v>49.058382250656891</v>
      </c>
      <c r="AN231" s="20">
        <v>49.516966855266602</v>
      </c>
      <c r="AO231" s="20">
        <v>50.528092453481008</v>
      </c>
      <c r="AP231" s="20">
        <v>52.919258285818501</v>
      </c>
      <c r="AQ231" s="20">
        <v>54.222657601677696</v>
      </c>
      <c r="AR231" s="20">
        <v>56.709740826382898</v>
      </c>
      <c r="AS231" s="20">
        <v>64.274316540684396</v>
      </c>
      <c r="AT231" s="20">
        <v>58.032929021961493</v>
      </c>
      <c r="AU231" s="20">
        <v>56.810536812089708</v>
      </c>
      <c r="AV231" s="20">
        <v>58.4553859678321</v>
      </c>
      <c r="AW231" s="20">
        <v>62.055265378724798</v>
      </c>
      <c r="AX231" s="20">
        <v>59.6148306521861</v>
      </c>
      <c r="AY231" s="20">
        <v>59.6148306521861</v>
      </c>
      <c r="AZ231" s="20">
        <v>59.6148306521861</v>
      </c>
      <c r="BA231" s="20">
        <v>59.6148306521861</v>
      </c>
      <c r="BB231" s="20">
        <v>59.6148306521861</v>
      </c>
      <c r="BC231" s="20">
        <v>59.6148306521861</v>
      </c>
      <c r="BD231" s="20">
        <v>59.6148306521861</v>
      </c>
      <c r="BE231" s="20">
        <v>59.6148306521861</v>
      </c>
      <c r="BF231" s="20">
        <v>59.6148306521861</v>
      </c>
      <c r="BG231" s="20">
        <v>59.6148306521861</v>
      </c>
      <c r="BH231" s="20">
        <v>59.6148306521861</v>
      </c>
      <c r="BI231" s="20">
        <v>59.6148306521861</v>
      </c>
      <c r="BJ231" s="20">
        <v>59.6148306521861</v>
      </c>
      <c r="BK231" s="20">
        <v>59.6148306521861</v>
      </c>
      <c r="BL231" s="20">
        <v>59.6148306521861</v>
      </c>
      <c r="BM231" s="20">
        <v>59.6148306521861</v>
      </c>
    </row>
    <row r="232" spans="1:65">
      <c r="A232" s="22">
        <v>0.99</v>
      </c>
      <c r="B232" s="20">
        <f ca="1"/>
        <v>1.4859926918392203</v>
      </c>
      <c r="C232" s="20" cm="1">
        <f t="array" ref="C232:AF232">$A232*Total_Maximum_Demand__MVA____Option_5_Winter_POE50</f>
        <v>44.580800053162093</v>
      </c>
      <c r="D232" s="20">
        <v>61.813236514030152</v>
      </c>
      <c r="E232" s="20">
        <v>66.289762799947468</v>
      </c>
      <c r="F232" s="20">
        <v>45.518686678950409</v>
      </c>
      <c r="G232" s="20">
        <v>46.110960225601822</v>
      </c>
      <c r="H232" s="20">
        <v>47.134208989918612</v>
      </c>
      <c r="I232" s="20">
        <v>49.465001536608838</v>
      </c>
      <c r="J232" s="20">
        <v>51.023375022648203</v>
      </c>
      <c r="K232" s="20">
        <v>52.99954723862993</v>
      </c>
      <c r="L232" s="20">
        <v>54.024239081694809</v>
      </c>
      <c r="M232" s="20">
        <v>54.924353483448336</v>
      </c>
      <c r="N232" s="20">
        <v>53.257587192232336</v>
      </c>
      <c r="O232" s="20">
        <v>55.206205721274166</v>
      </c>
      <c r="P232" s="20">
        <v>58.270918710915304</v>
      </c>
      <c r="Q232" s="20">
        <v>55.941357357008428</v>
      </c>
      <c r="R232" s="20">
        <v>55.941357357008428</v>
      </c>
      <c r="S232" s="20">
        <v>55.941357357008428</v>
      </c>
      <c r="T232" s="20">
        <v>55.941357357008428</v>
      </c>
      <c r="U232" s="20">
        <v>55.941357357008428</v>
      </c>
      <c r="V232" s="20">
        <v>55.941357357008428</v>
      </c>
      <c r="W232" s="20">
        <v>55.941357357008428</v>
      </c>
      <c r="X232" s="20">
        <v>55.941357357008428</v>
      </c>
      <c r="Y232" s="20">
        <v>55.941357357008428</v>
      </c>
      <c r="Z232" s="20">
        <v>55.941357357008428</v>
      </c>
      <c r="AA232" s="20">
        <v>55.941357357008428</v>
      </c>
      <c r="AB232" s="20">
        <v>55.941357357008428</v>
      </c>
      <c r="AC232" s="20">
        <v>55.941357357008428</v>
      </c>
      <c r="AD232" s="20">
        <v>55.941357357008428</v>
      </c>
      <c r="AE232" s="20">
        <v>55.941357357008428</v>
      </c>
      <c r="AF232" s="20">
        <v>55.941357357008428</v>
      </c>
      <c r="AH232" s="22">
        <v>0.99</v>
      </c>
      <c r="AI232" s="20">
        <f ca="1"/>
        <v>1.4859926918392203</v>
      </c>
      <c r="AJ232" s="20" cm="1">
        <f t="array" ref="AJ232:BM232">$AH232*Total_Maximum_Demand__MVA____Option_5_Winter_POE10</f>
        <v>47.71580015102937</v>
      </c>
      <c r="AK232" s="20">
        <v>64.730900357111437</v>
      </c>
      <c r="AL232" s="20">
        <v>69.382288498966346</v>
      </c>
      <c r="AM232" s="20">
        <v>48.567798428150319</v>
      </c>
      <c r="AN232" s="20">
        <v>49.021797186713933</v>
      </c>
      <c r="AO232" s="20">
        <v>50.0228115289462</v>
      </c>
      <c r="AP232" s="20">
        <v>52.390065702960314</v>
      </c>
      <c r="AQ232" s="20">
        <v>53.680431025660916</v>
      </c>
      <c r="AR232" s="20">
        <v>56.142643418119071</v>
      </c>
      <c r="AS232" s="20">
        <v>63.631573375277554</v>
      </c>
      <c r="AT232" s="20">
        <v>57.452599731741877</v>
      </c>
      <c r="AU232" s="20">
        <v>56.242431443968812</v>
      </c>
      <c r="AV232" s="20">
        <v>57.870832108153778</v>
      </c>
      <c r="AW232" s="20">
        <v>61.434712724937548</v>
      </c>
      <c r="AX232" s="20">
        <v>59.018682345664239</v>
      </c>
      <c r="AY232" s="20">
        <v>59.018682345664239</v>
      </c>
      <c r="AZ232" s="20">
        <v>59.018682345664239</v>
      </c>
      <c r="BA232" s="20">
        <v>59.018682345664239</v>
      </c>
      <c r="BB232" s="20">
        <v>59.018682345664239</v>
      </c>
      <c r="BC232" s="20">
        <v>59.018682345664239</v>
      </c>
      <c r="BD232" s="20">
        <v>59.018682345664239</v>
      </c>
      <c r="BE232" s="20">
        <v>59.018682345664239</v>
      </c>
      <c r="BF232" s="20">
        <v>59.018682345664239</v>
      </c>
      <c r="BG232" s="20">
        <v>59.018682345664239</v>
      </c>
      <c r="BH232" s="20">
        <v>59.018682345664239</v>
      </c>
      <c r="BI232" s="20">
        <v>59.018682345664239</v>
      </c>
      <c r="BJ232" s="20">
        <v>59.018682345664239</v>
      </c>
      <c r="BK232" s="20">
        <v>59.018682345664239</v>
      </c>
      <c r="BL232" s="20">
        <v>59.018682345664239</v>
      </c>
      <c r="BM232" s="20">
        <v>59.018682345664239</v>
      </c>
    </row>
    <row r="233" spans="1:65">
      <c r="A233" s="22">
        <v>0.98</v>
      </c>
      <c r="B233" s="20">
        <f ca="1"/>
        <v>3.2691839220462842</v>
      </c>
      <c r="C233" s="20" cm="1">
        <f t="array" ref="C233:AF233">$A233*Total_Maximum_Demand__MVA____Option_5_Winter_POE50</f>
        <v>44.130488941513995</v>
      </c>
      <c r="D233" s="20">
        <v>61.188860387625802</v>
      </c>
      <c r="E233" s="20">
        <v>65.620169236311625</v>
      </c>
      <c r="F233" s="20">
        <v>45.058901965021619</v>
      </c>
      <c r="G233" s="20">
        <v>45.645192950595742</v>
      </c>
      <c r="H233" s="20">
        <v>46.658105868808327</v>
      </c>
      <c r="I233" s="20">
        <v>48.965355056441076</v>
      </c>
      <c r="J233" s="20">
        <v>50.507987396156807</v>
      </c>
      <c r="K233" s="20">
        <v>52.46419827662357</v>
      </c>
      <c r="L233" s="20">
        <v>53.478539697031223</v>
      </c>
      <c r="M233" s="20">
        <v>54.36956203412057</v>
      </c>
      <c r="N233" s="20">
        <v>52.719631766048174</v>
      </c>
      <c r="O233" s="20">
        <v>54.648567279645135</v>
      </c>
      <c r="P233" s="20">
        <v>57.682323572421204</v>
      </c>
      <c r="Q233" s="20">
        <v>55.376293141281074</v>
      </c>
      <c r="R233" s="20">
        <v>55.376293141281074</v>
      </c>
      <c r="S233" s="20">
        <v>55.376293141281074</v>
      </c>
      <c r="T233" s="20">
        <v>55.376293141281074</v>
      </c>
      <c r="U233" s="20">
        <v>55.376293141281074</v>
      </c>
      <c r="V233" s="20">
        <v>55.376293141281074</v>
      </c>
      <c r="W233" s="20">
        <v>55.376293141281074</v>
      </c>
      <c r="X233" s="20">
        <v>55.376293141281074</v>
      </c>
      <c r="Y233" s="20">
        <v>55.376293141281074</v>
      </c>
      <c r="Z233" s="20">
        <v>55.376293141281074</v>
      </c>
      <c r="AA233" s="20">
        <v>55.376293141281074</v>
      </c>
      <c r="AB233" s="20">
        <v>55.376293141281074</v>
      </c>
      <c r="AC233" s="20">
        <v>55.376293141281074</v>
      </c>
      <c r="AD233" s="20">
        <v>55.376293141281074</v>
      </c>
      <c r="AE233" s="20">
        <v>55.376293141281074</v>
      </c>
      <c r="AF233" s="20">
        <v>55.376293141281074</v>
      </c>
      <c r="AH233" s="22">
        <v>0.98</v>
      </c>
      <c r="AI233" s="20">
        <f ca="1"/>
        <v>3.2691839220462842</v>
      </c>
      <c r="AJ233" s="20" cm="1">
        <f t="array" ref="AJ233:BM233">$AH233*Total_Maximum_Demand__MVA____Option_5_Winter_POE10</f>
        <v>47.233822371726042</v>
      </c>
      <c r="AK233" s="20">
        <v>64.077052878756774</v>
      </c>
      <c r="AL233" s="20">
        <v>68.68145730200709</v>
      </c>
      <c r="AM233" s="20">
        <v>48.077214605643753</v>
      </c>
      <c r="AN233" s="20">
        <v>48.52662751816127</v>
      </c>
      <c r="AO233" s="20">
        <v>49.517530604411384</v>
      </c>
      <c r="AP233" s="20">
        <v>51.860873120102127</v>
      </c>
      <c r="AQ233" s="20">
        <v>53.138204449644142</v>
      </c>
      <c r="AR233" s="20">
        <v>55.575546009855238</v>
      </c>
      <c r="AS233" s="20">
        <v>62.988830209870706</v>
      </c>
      <c r="AT233" s="20">
        <v>56.872270441522261</v>
      </c>
      <c r="AU233" s="20">
        <v>55.674326075847915</v>
      </c>
      <c r="AV233" s="20">
        <v>57.286278248475455</v>
      </c>
      <c r="AW233" s="20">
        <v>60.814160071150297</v>
      </c>
      <c r="AX233" s="20">
        <v>58.422534039142377</v>
      </c>
      <c r="AY233" s="20">
        <v>58.422534039142377</v>
      </c>
      <c r="AZ233" s="20">
        <v>58.422534039142377</v>
      </c>
      <c r="BA233" s="20">
        <v>58.422534039142377</v>
      </c>
      <c r="BB233" s="20">
        <v>58.422534039142377</v>
      </c>
      <c r="BC233" s="20">
        <v>58.422534039142377</v>
      </c>
      <c r="BD233" s="20">
        <v>58.422534039142377</v>
      </c>
      <c r="BE233" s="20">
        <v>58.422534039142377</v>
      </c>
      <c r="BF233" s="20">
        <v>58.422534039142377</v>
      </c>
      <c r="BG233" s="20">
        <v>58.422534039142377</v>
      </c>
      <c r="BH233" s="20">
        <v>58.422534039142377</v>
      </c>
      <c r="BI233" s="20">
        <v>58.422534039142377</v>
      </c>
      <c r="BJ233" s="20">
        <v>58.422534039142377</v>
      </c>
      <c r="BK233" s="20">
        <v>58.422534039142377</v>
      </c>
      <c r="BL233" s="20">
        <v>58.422534039142377</v>
      </c>
      <c r="BM233" s="20">
        <v>58.422534039142377</v>
      </c>
    </row>
    <row r="234" spans="1:65">
      <c r="A234" s="22">
        <v>0.97</v>
      </c>
      <c r="B234" s="20">
        <f ca="1"/>
        <v>6.8355663824604127</v>
      </c>
      <c r="C234" s="20" cm="1">
        <f t="array" ref="C234:AF234">$A234*Total_Maximum_Demand__MVA____Option_5_Winter_POE50</f>
        <v>43.68017782986589</v>
      </c>
      <c r="D234" s="20">
        <v>60.564484261221459</v>
      </c>
      <c r="E234" s="20">
        <v>64.950575672675797</v>
      </c>
      <c r="F234" s="20">
        <v>44.599117251092821</v>
      </c>
      <c r="G234" s="20">
        <v>45.179425675589663</v>
      </c>
      <c r="H234" s="20">
        <v>46.182002747698036</v>
      </c>
      <c r="I234" s="20">
        <v>48.465708576273308</v>
      </c>
      <c r="J234" s="20">
        <v>49.992599769665411</v>
      </c>
      <c r="K234" s="20">
        <v>51.928849314617203</v>
      </c>
      <c r="L234" s="20">
        <v>52.932840312367638</v>
      </c>
      <c r="M234" s="20">
        <v>53.814770584792811</v>
      </c>
      <c r="N234" s="20">
        <v>52.181676339864005</v>
      </c>
      <c r="O234" s="20">
        <v>54.090928838016097</v>
      </c>
      <c r="P234" s="20">
        <v>57.093728433927112</v>
      </c>
      <c r="Q234" s="20">
        <v>54.811228925553714</v>
      </c>
      <c r="R234" s="20">
        <v>54.811228925553714</v>
      </c>
      <c r="S234" s="20">
        <v>54.811228925553714</v>
      </c>
      <c r="T234" s="20">
        <v>54.811228925553714</v>
      </c>
      <c r="U234" s="20">
        <v>54.811228925553714</v>
      </c>
      <c r="V234" s="20">
        <v>54.811228925553714</v>
      </c>
      <c r="W234" s="20">
        <v>54.811228925553714</v>
      </c>
      <c r="X234" s="20">
        <v>54.811228925553714</v>
      </c>
      <c r="Y234" s="20">
        <v>54.811228925553714</v>
      </c>
      <c r="Z234" s="20">
        <v>54.811228925553714</v>
      </c>
      <c r="AA234" s="20">
        <v>54.811228925553714</v>
      </c>
      <c r="AB234" s="20">
        <v>54.811228925553714</v>
      </c>
      <c r="AC234" s="20">
        <v>54.811228925553714</v>
      </c>
      <c r="AD234" s="20">
        <v>54.811228925553714</v>
      </c>
      <c r="AE234" s="20">
        <v>54.811228925553714</v>
      </c>
      <c r="AF234" s="20">
        <v>54.811228925553714</v>
      </c>
      <c r="AH234" s="22">
        <v>0.97</v>
      </c>
      <c r="AI234" s="20">
        <f ca="1"/>
        <v>6.8355663824604127</v>
      </c>
      <c r="AJ234" s="20" cm="1">
        <f t="array" ref="AJ234:BM234">$AH234*Total_Maximum_Demand__MVA____Option_5_Winter_POE10</f>
        <v>46.751844592422714</v>
      </c>
      <c r="AK234" s="20">
        <v>63.423205400402118</v>
      </c>
      <c r="AL234" s="20">
        <v>67.980626105047833</v>
      </c>
      <c r="AM234" s="20">
        <v>47.586630783137181</v>
      </c>
      <c r="AN234" s="20">
        <v>48.0314578496086</v>
      </c>
      <c r="AO234" s="20">
        <v>49.012249679876575</v>
      </c>
      <c r="AP234" s="20">
        <v>51.331680537243948</v>
      </c>
      <c r="AQ234" s="20">
        <v>52.595977873627362</v>
      </c>
      <c r="AR234" s="20">
        <v>55.008448601591411</v>
      </c>
      <c r="AS234" s="20">
        <v>62.346087044463864</v>
      </c>
      <c r="AT234" s="20">
        <v>56.291941151302645</v>
      </c>
      <c r="AU234" s="20">
        <v>55.106220707727019</v>
      </c>
      <c r="AV234" s="20">
        <v>56.701724388797139</v>
      </c>
      <c r="AW234" s="20">
        <v>60.193607417363054</v>
      </c>
      <c r="AX234" s="20">
        <v>57.826385732620516</v>
      </c>
      <c r="AY234" s="20">
        <v>57.826385732620516</v>
      </c>
      <c r="AZ234" s="20">
        <v>57.826385732620516</v>
      </c>
      <c r="BA234" s="20">
        <v>57.826385732620516</v>
      </c>
      <c r="BB234" s="20">
        <v>57.826385732620516</v>
      </c>
      <c r="BC234" s="20">
        <v>57.826385732620516</v>
      </c>
      <c r="BD234" s="20">
        <v>57.826385732620516</v>
      </c>
      <c r="BE234" s="20">
        <v>57.826385732620516</v>
      </c>
      <c r="BF234" s="20">
        <v>57.826385732620516</v>
      </c>
      <c r="BG234" s="20">
        <v>57.826385732620516</v>
      </c>
      <c r="BH234" s="20">
        <v>57.826385732620516</v>
      </c>
      <c r="BI234" s="20">
        <v>57.826385732620516</v>
      </c>
      <c r="BJ234" s="20">
        <v>57.826385732620516</v>
      </c>
      <c r="BK234" s="20">
        <v>57.826385732620516</v>
      </c>
      <c r="BL234" s="20">
        <v>57.826385732620516</v>
      </c>
      <c r="BM234" s="20">
        <v>57.826385732620516</v>
      </c>
    </row>
    <row r="235" spans="1:65">
      <c r="A235" s="22">
        <v>0.95</v>
      </c>
      <c r="B235" s="20">
        <f ca="1"/>
        <v>17.534713763702822</v>
      </c>
      <c r="C235" s="20" cm="1">
        <f t="array" ref="C235:AF235">$A235*Total_Maximum_Demand__MVA____Option_5_Winter_POE50</f>
        <v>42.779555606569687</v>
      </c>
      <c r="D235" s="20">
        <v>59.315732008412766</v>
      </c>
      <c r="E235" s="20">
        <v>63.611388545404125</v>
      </c>
      <c r="F235" s="20">
        <v>43.679547823235239</v>
      </c>
      <c r="G235" s="20">
        <v>44.247891125577503</v>
      </c>
      <c r="H235" s="20">
        <v>45.229796505477459</v>
      </c>
      <c r="I235" s="20">
        <v>47.466415615937777</v>
      </c>
      <c r="J235" s="20">
        <v>48.961824516682618</v>
      </c>
      <c r="K235" s="20">
        <v>50.858151390604476</v>
      </c>
      <c r="L235" s="20">
        <v>51.841441543040474</v>
      </c>
      <c r="M235" s="20">
        <v>52.705187686137286</v>
      </c>
      <c r="N235" s="20">
        <v>51.105765487495674</v>
      </c>
      <c r="O235" s="20">
        <v>52.975651954758035</v>
      </c>
      <c r="P235" s="20">
        <v>55.916538156938927</v>
      </c>
      <c r="Q235" s="20">
        <v>53.681100494098999</v>
      </c>
      <c r="R235" s="20">
        <v>53.681100494098999</v>
      </c>
      <c r="S235" s="20">
        <v>53.681100494098999</v>
      </c>
      <c r="T235" s="20">
        <v>53.681100494098999</v>
      </c>
      <c r="U235" s="20">
        <v>53.681100494098999</v>
      </c>
      <c r="V235" s="20">
        <v>53.681100494098999</v>
      </c>
      <c r="W235" s="20">
        <v>53.681100494098999</v>
      </c>
      <c r="X235" s="20">
        <v>53.681100494098999</v>
      </c>
      <c r="Y235" s="20">
        <v>53.681100494098999</v>
      </c>
      <c r="Z235" s="20">
        <v>53.681100494098999</v>
      </c>
      <c r="AA235" s="20">
        <v>53.681100494098999</v>
      </c>
      <c r="AB235" s="20">
        <v>53.681100494098999</v>
      </c>
      <c r="AC235" s="20">
        <v>53.681100494098999</v>
      </c>
      <c r="AD235" s="20">
        <v>53.681100494098999</v>
      </c>
      <c r="AE235" s="20">
        <v>53.681100494098999</v>
      </c>
      <c r="AF235" s="20">
        <v>53.681100494098999</v>
      </c>
      <c r="AH235" s="22">
        <v>0.95</v>
      </c>
      <c r="AI235" s="20">
        <f ca="1"/>
        <v>17.534713763702822</v>
      </c>
      <c r="AJ235" s="20" cm="1">
        <f t="array" ref="AJ235:BM235">$AH235*Total_Maximum_Demand__MVA____Option_5_Winter_POE10</f>
        <v>45.787889033816064</v>
      </c>
      <c r="AK235" s="20">
        <v>62.115510443692791</v>
      </c>
      <c r="AL235" s="20">
        <v>66.578963711129319</v>
      </c>
      <c r="AM235" s="20">
        <v>46.605463138124044</v>
      </c>
      <c r="AN235" s="20">
        <v>47.041118512503267</v>
      </c>
      <c r="AO235" s="20">
        <v>48.001687830806958</v>
      </c>
      <c r="AP235" s="20">
        <v>50.273295371527574</v>
      </c>
      <c r="AQ235" s="20">
        <v>51.511524721593808</v>
      </c>
      <c r="AR235" s="20">
        <v>53.87425378506375</v>
      </c>
      <c r="AS235" s="20">
        <v>61.060600713650174</v>
      </c>
      <c r="AT235" s="20">
        <v>55.131282570863419</v>
      </c>
      <c r="AU235" s="20">
        <v>53.970009971485219</v>
      </c>
      <c r="AV235" s="20">
        <v>55.532616669440493</v>
      </c>
      <c r="AW235" s="20">
        <v>58.952502109788554</v>
      </c>
      <c r="AX235" s="20">
        <v>56.634089119576792</v>
      </c>
      <c r="AY235" s="20">
        <v>56.634089119576792</v>
      </c>
      <c r="AZ235" s="20">
        <v>56.634089119576792</v>
      </c>
      <c r="BA235" s="20">
        <v>56.634089119576792</v>
      </c>
      <c r="BB235" s="20">
        <v>56.634089119576792</v>
      </c>
      <c r="BC235" s="20">
        <v>56.634089119576792</v>
      </c>
      <c r="BD235" s="20">
        <v>56.634089119576792</v>
      </c>
      <c r="BE235" s="20">
        <v>56.634089119576792</v>
      </c>
      <c r="BF235" s="20">
        <v>56.634089119576792</v>
      </c>
      <c r="BG235" s="20">
        <v>56.634089119576792</v>
      </c>
      <c r="BH235" s="20">
        <v>56.634089119576792</v>
      </c>
      <c r="BI235" s="20">
        <v>56.634089119576792</v>
      </c>
      <c r="BJ235" s="20">
        <v>56.634089119576792</v>
      </c>
      <c r="BK235" s="20">
        <v>56.634089119576792</v>
      </c>
      <c r="BL235" s="20">
        <v>56.634089119576792</v>
      </c>
      <c r="BM235" s="20">
        <v>56.634089119576792</v>
      </c>
    </row>
    <row r="236" spans="1:65">
      <c r="A236" s="22">
        <v>0.9</v>
      </c>
      <c r="B236" s="20">
        <f ca="1"/>
        <v>78.757612667478497</v>
      </c>
      <c r="C236" s="20" cm="1">
        <f t="array" ref="C236:AF236">$A236*Total_Maximum_Demand__MVA____Option_5_Winter_POE50</f>
        <v>40.528000048329183</v>
      </c>
      <c r="D236" s="20">
        <v>56.193851376391045</v>
      </c>
      <c r="E236" s="20">
        <v>60.263420727224968</v>
      </c>
      <c r="F236" s="20">
        <v>41.380624253591279</v>
      </c>
      <c r="G236" s="20">
        <v>41.919054750547112</v>
      </c>
      <c r="H236" s="20">
        <v>42.849280899926015</v>
      </c>
      <c r="I236" s="20">
        <v>44.968183215098946</v>
      </c>
      <c r="J236" s="20">
        <v>46.384886384225638</v>
      </c>
      <c r="K236" s="20">
        <v>48.18140658057267</v>
      </c>
      <c r="L236" s="20">
        <v>49.112944619722555</v>
      </c>
      <c r="M236" s="20">
        <v>49.931230439498485</v>
      </c>
      <c r="N236" s="20">
        <v>48.415988356574857</v>
      </c>
      <c r="O236" s="20">
        <v>50.18745974661288</v>
      </c>
      <c r="P236" s="20">
        <v>52.973562464468458</v>
      </c>
      <c r="Q236" s="20">
        <v>50.855779415462209</v>
      </c>
      <c r="R236" s="20">
        <v>50.855779415462209</v>
      </c>
      <c r="S236" s="20">
        <v>50.855779415462209</v>
      </c>
      <c r="T236" s="20">
        <v>50.855779415462209</v>
      </c>
      <c r="U236" s="20">
        <v>50.855779415462209</v>
      </c>
      <c r="V236" s="20">
        <v>50.855779415462209</v>
      </c>
      <c r="W236" s="20">
        <v>50.855779415462209</v>
      </c>
      <c r="X236" s="20">
        <v>50.855779415462209</v>
      </c>
      <c r="Y236" s="20">
        <v>50.855779415462209</v>
      </c>
      <c r="Z236" s="20">
        <v>50.855779415462209</v>
      </c>
      <c r="AA236" s="20">
        <v>50.855779415462209</v>
      </c>
      <c r="AB236" s="20">
        <v>50.855779415462209</v>
      </c>
      <c r="AC236" s="20">
        <v>50.855779415462209</v>
      </c>
      <c r="AD236" s="20">
        <v>50.855779415462209</v>
      </c>
      <c r="AE236" s="20">
        <v>50.855779415462209</v>
      </c>
      <c r="AF236" s="20">
        <v>50.855779415462209</v>
      </c>
      <c r="AH236" s="22">
        <v>0.9</v>
      </c>
      <c r="AI236" s="20">
        <f ca="1"/>
        <v>78.757612667478497</v>
      </c>
      <c r="AJ236" s="20" cm="1">
        <f t="array" ref="AJ236:BM236">$AH236*Total_Maximum_Demand__MVA____Option_5_Winter_POE10</f>
        <v>43.378000137299431</v>
      </c>
      <c r="AK236" s="20">
        <v>58.846273051919489</v>
      </c>
      <c r="AL236" s="20">
        <v>63.074807726333042</v>
      </c>
      <c r="AM236" s="20">
        <v>44.152544025591205</v>
      </c>
      <c r="AN236" s="20">
        <v>44.565270169739946</v>
      </c>
      <c r="AO236" s="20">
        <v>45.475283208132907</v>
      </c>
      <c r="AP236" s="20">
        <v>47.627332457236655</v>
      </c>
      <c r="AQ236" s="20">
        <v>48.800391841509928</v>
      </c>
      <c r="AR236" s="20">
        <v>51.03876674374461</v>
      </c>
      <c r="AS236" s="20">
        <v>57.84688488661596</v>
      </c>
      <c r="AT236" s="20">
        <v>52.229636119765345</v>
      </c>
      <c r="AU236" s="20">
        <v>51.129483130880736</v>
      </c>
      <c r="AV236" s="20">
        <v>52.609847371048893</v>
      </c>
      <c r="AW236" s="20">
        <v>55.849738840852318</v>
      </c>
      <c r="AX236" s="20">
        <v>53.653347586967492</v>
      </c>
      <c r="AY236" s="20">
        <v>53.653347586967492</v>
      </c>
      <c r="AZ236" s="20">
        <v>53.653347586967492</v>
      </c>
      <c r="BA236" s="20">
        <v>53.653347586967492</v>
      </c>
      <c r="BB236" s="20">
        <v>53.653347586967492</v>
      </c>
      <c r="BC236" s="20">
        <v>53.653347586967492</v>
      </c>
      <c r="BD236" s="20">
        <v>53.653347586967492</v>
      </c>
      <c r="BE236" s="20">
        <v>53.653347586967492</v>
      </c>
      <c r="BF236" s="20">
        <v>53.653347586967492</v>
      </c>
      <c r="BG236" s="20">
        <v>53.653347586967492</v>
      </c>
      <c r="BH236" s="20">
        <v>53.653347586967492</v>
      </c>
      <c r="BI236" s="20">
        <v>53.653347586967492</v>
      </c>
      <c r="BJ236" s="20">
        <v>53.653347586967492</v>
      </c>
      <c r="BK236" s="20">
        <v>53.653347586967492</v>
      </c>
      <c r="BL236" s="20">
        <v>53.653347586967492</v>
      </c>
      <c r="BM236" s="20">
        <v>53.653347586967492</v>
      </c>
    </row>
    <row r="237" spans="1:65">
      <c r="A237" s="22">
        <v>0.85</v>
      </c>
      <c r="B237" s="20">
        <f ca="1"/>
        <v>236.86723507917608</v>
      </c>
      <c r="C237" s="20" cm="1">
        <f t="array" ref="C237:AF237">$A237*Total_Maximum_Demand__MVA____Option_5_Winter_POE50</f>
        <v>38.276444490088664</v>
      </c>
      <c r="D237" s="20">
        <v>53.071970744369317</v>
      </c>
      <c r="E237" s="20">
        <v>56.915452909045797</v>
      </c>
      <c r="F237" s="20">
        <v>39.081700683947318</v>
      </c>
      <c r="G237" s="20">
        <v>39.590218375516713</v>
      </c>
      <c r="H237" s="20">
        <v>40.46876529437457</v>
      </c>
      <c r="I237" s="20">
        <v>42.469950814260116</v>
      </c>
      <c r="J237" s="20">
        <v>43.807948251768657</v>
      </c>
      <c r="K237" s="20">
        <v>45.504661770540849</v>
      </c>
      <c r="L237" s="20">
        <v>46.384447696404635</v>
      </c>
      <c r="M237" s="20">
        <v>47.157273192859677</v>
      </c>
      <c r="N237" s="20">
        <v>45.726211225654026</v>
      </c>
      <c r="O237" s="20">
        <v>47.399267538467718</v>
      </c>
      <c r="P237" s="20">
        <v>50.030586771997989</v>
      </c>
      <c r="Q237" s="20">
        <v>48.030458336825419</v>
      </c>
      <c r="R237" s="20">
        <v>48.030458336825419</v>
      </c>
      <c r="S237" s="20">
        <v>48.030458336825419</v>
      </c>
      <c r="T237" s="20">
        <v>48.030458336825419</v>
      </c>
      <c r="U237" s="20">
        <v>48.030458336825419</v>
      </c>
      <c r="V237" s="20">
        <v>48.030458336825419</v>
      </c>
      <c r="W237" s="20">
        <v>48.030458336825419</v>
      </c>
      <c r="X237" s="20">
        <v>48.030458336825419</v>
      </c>
      <c r="Y237" s="20">
        <v>48.030458336825419</v>
      </c>
      <c r="Z237" s="20">
        <v>48.030458336825419</v>
      </c>
      <c r="AA237" s="20">
        <v>48.030458336825419</v>
      </c>
      <c r="AB237" s="20">
        <v>48.030458336825419</v>
      </c>
      <c r="AC237" s="20">
        <v>48.030458336825419</v>
      </c>
      <c r="AD237" s="20">
        <v>48.030458336825419</v>
      </c>
      <c r="AE237" s="20">
        <v>48.030458336825419</v>
      </c>
      <c r="AF237" s="20">
        <v>48.030458336825419</v>
      </c>
      <c r="AH237" s="22">
        <v>0.85</v>
      </c>
      <c r="AI237" s="20">
        <f ca="1"/>
        <v>236.86723507917608</v>
      </c>
      <c r="AJ237" s="20" cm="1">
        <f t="array" ref="AJ237:BM237">$AH237*Total_Maximum_Demand__MVA____Option_5_Winter_POE10</f>
        <v>40.96811124078279</v>
      </c>
      <c r="AK237" s="20">
        <v>55.577035660146187</v>
      </c>
      <c r="AL237" s="20">
        <v>59.570651741536764</v>
      </c>
      <c r="AM237" s="20">
        <v>41.699624913058358</v>
      </c>
      <c r="AN237" s="20">
        <v>42.089421826976611</v>
      </c>
      <c r="AO237" s="20">
        <v>42.948878585458857</v>
      </c>
      <c r="AP237" s="20">
        <v>44.981369542945721</v>
      </c>
      <c r="AQ237" s="20">
        <v>46.08925896142604</v>
      </c>
      <c r="AR237" s="20">
        <v>48.203279702425462</v>
      </c>
      <c r="AS237" s="20">
        <v>54.633169059581732</v>
      </c>
      <c r="AT237" s="20">
        <v>49.327989668667271</v>
      </c>
      <c r="AU237" s="20">
        <v>48.288956290276253</v>
      </c>
      <c r="AV237" s="20">
        <v>49.687078072657286</v>
      </c>
      <c r="AW237" s="20">
        <v>52.746975571916074</v>
      </c>
      <c r="AX237" s="20">
        <v>50.672606054358184</v>
      </c>
      <c r="AY237" s="20">
        <v>50.672606054358184</v>
      </c>
      <c r="AZ237" s="20">
        <v>50.672606054358184</v>
      </c>
      <c r="BA237" s="20">
        <v>50.672606054358184</v>
      </c>
      <c r="BB237" s="20">
        <v>50.672606054358184</v>
      </c>
      <c r="BC237" s="20">
        <v>50.672606054358184</v>
      </c>
      <c r="BD237" s="20">
        <v>50.672606054358184</v>
      </c>
      <c r="BE237" s="20">
        <v>50.672606054358184</v>
      </c>
      <c r="BF237" s="20">
        <v>50.672606054358184</v>
      </c>
      <c r="BG237" s="20">
        <v>50.672606054358184</v>
      </c>
      <c r="BH237" s="20">
        <v>50.672606054358184</v>
      </c>
      <c r="BI237" s="20">
        <v>50.672606054358184</v>
      </c>
      <c r="BJ237" s="20">
        <v>50.672606054358184</v>
      </c>
      <c r="BK237" s="20">
        <v>50.672606054358184</v>
      </c>
      <c r="BL237" s="20">
        <v>50.672606054358184</v>
      </c>
      <c r="BM237" s="20">
        <v>50.672606054358184</v>
      </c>
    </row>
    <row r="238" spans="1:65">
      <c r="A238" s="22">
        <v>0.8</v>
      </c>
      <c r="B238" s="20">
        <f ca="1"/>
        <v>497.51035322778779</v>
      </c>
      <c r="C238" s="20" cm="1">
        <f t="array" ref="C238:AF238">$A238*Total_Maximum_Demand__MVA____Option_5_Winter_POE50</f>
        <v>36.02488893184816</v>
      </c>
      <c r="D238" s="20">
        <v>49.950090112347596</v>
      </c>
      <c r="E238" s="20">
        <v>53.56748509086664</v>
      </c>
      <c r="F238" s="20">
        <v>36.782777114303364</v>
      </c>
      <c r="G238" s="20">
        <v>37.261382000486321</v>
      </c>
      <c r="H238" s="20">
        <v>38.088249688823126</v>
      </c>
      <c r="I238" s="20">
        <v>39.971718413421286</v>
      </c>
      <c r="J238" s="20">
        <v>41.231010119311684</v>
      </c>
      <c r="K238" s="20">
        <v>42.827916960509043</v>
      </c>
      <c r="L238" s="20">
        <v>43.655950773086715</v>
      </c>
      <c r="M238" s="20">
        <v>44.383315946220876</v>
      </c>
      <c r="N238" s="20">
        <v>43.03643409473321</v>
      </c>
      <c r="O238" s="20">
        <v>44.611075330322564</v>
      </c>
      <c r="P238" s="20">
        <v>47.08761107952752</v>
      </c>
      <c r="Q238" s="20">
        <v>45.205137258188635</v>
      </c>
      <c r="R238" s="20">
        <v>45.205137258188635</v>
      </c>
      <c r="S238" s="20">
        <v>45.205137258188635</v>
      </c>
      <c r="T238" s="20">
        <v>45.205137258188635</v>
      </c>
      <c r="U238" s="20">
        <v>45.205137258188635</v>
      </c>
      <c r="V238" s="20">
        <v>45.205137258188635</v>
      </c>
      <c r="W238" s="20">
        <v>45.205137258188635</v>
      </c>
      <c r="X238" s="20">
        <v>45.205137258188635</v>
      </c>
      <c r="Y238" s="20">
        <v>45.205137258188635</v>
      </c>
      <c r="Z238" s="20">
        <v>45.205137258188635</v>
      </c>
      <c r="AA238" s="20">
        <v>45.205137258188635</v>
      </c>
      <c r="AB238" s="20">
        <v>45.205137258188635</v>
      </c>
      <c r="AC238" s="20">
        <v>45.205137258188635</v>
      </c>
      <c r="AD238" s="20">
        <v>45.205137258188635</v>
      </c>
      <c r="AE238" s="20">
        <v>45.205137258188635</v>
      </c>
      <c r="AF238" s="20">
        <v>45.205137258188635</v>
      </c>
      <c r="AH238" s="22">
        <v>0.8</v>
      </c>
      <c r="AI238" s="20">
        <f ca="1"/>
        <v>497.51035322778779</v>
      </c>
      <c r="AJ238" s="20" cm="1">
        <f t="array" ref="AJ238:BM238">$AH238*Total_Maximum_Demand__MVA____Option_5_Winter_POE10</f>
        <v>38.558222344266163</v>
      </c>
      <c r="AK238" s="20">
        <v>52.307798268372885</v>
      </c>
      <c r="AL238" s="20">
        <v>56.066495756740487</v>
      </c>
      <c r="AM238" s="20">
        <v>39.246705800525518</v>
      </c>
      <c r="AN238" s="20">
        <v>39.613573484213283</v>
      </c>
      <c r="AO238" s="20">
        <v>40.422473962784807</v>
      </c>
      <c r="AP238" s="20">
        <v>42.335406628654802</v>
      </c>
      <c r="AQ238" s="20">
        <v>43.37812608134216</v>
      </c>
      <c r="AR238" s="20">
        <v>45.367792661106321</v>
      </c>
      <c r="AS238" s="20">
        <v>51.419453232547518</v>
      </c>
      <c r="AT238" s="20">
        <v>46.426343217569197</v>
      </c>
      <c r="AU238" s="20">
        <v>45.448429449671771</v>
      </c>
      <c r="AV238" s="20">
        <v>46.764308774265686</v>
      </c>
      <c r="AW238" s="20">
        <v>49.644212302979838</v>
      </c>
      <c r="AX238" s="20">
        <v>47.691864521748883</v>
      </c>
      <c r="AY238" s="20">
        <v>47.691864521748883</v>
      </c>
      <c r="AZ238" s="20">
        <v>47.691864521748883</v>
      </c>
      <c r="BA238" s="20">
        <v>47.691864521748883</v>
      </c>
      <c r="BB238" s="20">
        <v>47.691864521748883</v>
      </c>
      <c r="BC238" s="20">
        <v>47.691864521748883</v>
      </c>
      <c r="BD238" s="20">
        <v>47.691864521748883</v>
      </c>
      <c r="BE238" s="20">
        <v>47.691864521748883</v>
      </c>
      <c r="BF238" s="20">
        <v>47.691864521748883</v>
      </c>
      <c r="BG238" s="20">
        <v>47.691864521748883</v>
      </c>
      <c r="BH238" s="20">
        <v>47.691864521748883</v>
      </c>
      <c r="BI238" s="20">
        <v>47.691864521748883</v>
      </c>
      <c r="BJ238" s="20">
        <v>47.691864521748883</v>
      </c>
      <c r="BK238" s="20">
        <v>47.691864521748883</v>
      </c>
      <c r="BL238" s="20">
        <v>47.691864521748883</v>
      </c>
      <c r="BM238" s="20">
        <v>47.691864521748883</v>
      </c>
    </row>
    <row r="239" spans="1:65">
      <c r="A239" s="22">
        <v>0.75</v>
      </c>
      <c r="B239" s="20">
        <f ca="1"/>
        <v>803.6248477466296</v>
      </c>
      <c r="C239" s="20" cm="1">
        <f t="array" ref="C239:AF239">$A239*Total_Maximum_Demand__MVA____Option_5_Winter_POE50</f>
        <v>33.773333373607649</v>
      </c>
      <c r="D239" s="20">
        <v>46.828209480325867</v>
      </c>
      <c r="E239" s="20">
        <v>50.219517272687469</v>
      </c>
      <c r="F239" s="20">
        <v>34.483853544659397</v>
      </c>
      <c r="G239" s="20">
        <v>34.93254562545593</v>
      </c>
      <c r="H239" s="20">
        <v>35.707734083271674</v>
      </c>
      <c r="I239" s="20">
        <v>37.473486012582455</v>
      </c>
      <c r="J239" s="20">
        <v>38.654071986854703</v>
      </c>
      <c r="K239" s="20">
        <v>40.151172150477223</v>
      </c>
      <c r="L239" s="20">
        <v>40.927453849768796</v>
      </c>
      <c r="M239" s="20">
        <v>41.609358699582074</v>
      </c>
      <c r="N239" s="20">
        <v>40.346656963812379</v>
      </c>
      <c r="O239" s="20">
        <v>41.822883122177402</v>
      </c>
      <c r="P239" s="20">
        <v>44.14463538705705</v>
      </c>
      <c r="Q239" s="20">
        <v>42.379816179551838</v>
      </c>
      <c r="R239" s="20">
        <v>42.379816179551838</v>
      </c>
      <c r="S239" s="20">
        <v>42.379816179551838</v>
      </c>
      <c r="T239" s="20">
        <v>42.379816179551838</v>
      </c>
      <c r="U239" s="20">
        <v>42.379816179551838</v>
      </c>
      <c r="V239" s="20">
        <v>42.379816179551838</v>
      </c>
      <c r="W239" s="20">
        <v>42.379816179551838</v>
      </c>
      <c r="X239" s="20">
        <v>42.379816179551838</v>
      </c>
      <c r="Y239" s="20">
        <v>42.379816179551838</v>
      </c>
      <c r="Z239" s="20">
        <v>42.379816179551838</v>
      </c>
      <c r="AA239" s="20">
        <v>42.379816179551838</v>
      </c>
      <c r="AB239" s="20">
        <v>42.379816179551838</v>
      </c>
      <c r="AC239" s="20">
        <v>42.379816179551838</v>
      </c>
      <c r="AD239" s="20">
        <v>42.379816179551838</v>
      </c>
      <c r="AE239" s="20">
        <v>42.379816179551838</v>
      </c>
      <c r="AF239" s="20">
        <v>42.379816179551838</v>
      </c>
      <c r="AH239" s="22">
        <v>0.75</v>
      </c>
      <c r="AI239" s="20">
        <f ca="1"/>
        <v>803.6248477466296</v>
      </c>
      <c r="AJ239" s="20" cm="1">
        <f t="array" ref="AJ239:BM239">$AH239*Total_Maximum_Demand__MVA____Option_5_Winter_POE10</f>
        <v>36.148333447749522</v>
      </c>
      <c r="AK239" s="20">
        <v>49.038560876599576</v>
      </c>
      <c r="AL239" s="20">
        <v>52.562339771944202</v>
      </c>
      <c r="AM239" s="20">
        <v>36.793786687992664</v>
      </c>
      <c r="AN239" s="20">
        <v>37.137725141449948</v>
      </c>
      <c r="AO239" s="20">
        <v>37.896069340110756</v>
      </c>
      <c r="AP239" s="20">
        <v>39.689443714363875</v>
      </c>
      <c r="AQ239" s="20">
        <v>40.666993201258272</v>
      </c>
      <c r="AR239" s="20">
        <v>42.532305619787174</v>
      </c>
      <c r="AS239" s="20">
        <v>48.205737405513297</v>
      </c>
      <c r="AT239" s="20">
        <v>43.524696766471124</v>
      </c>
      <c r="AU239" s="20">
        <v>42.607902609067281</v>
      </c>
      <c r="AV239" s="20">
        <v>43.841539475874072</v>
      </c>
      <c r="AW239" s="20">
        <v>46.541449034043595</v>
      </c>
      <c r="AX239" s="20">
        <v>44.711122989139575</v>
      </c>
      <c r="AY239" s="20">
        <v>44.711122989139575</v>
      </c>
      <c r="AZ239" s="20">
        <v>44.711122989139575</v>
      </c>
      <c r="BA239" s="20">
        <v>44.711122989139575</v>
      </c>
      <c r="BB239" s="20">
        <v>44.711122989139575</v>
      </c>
      <c r="BC239" s="20">
        <v>44.711122989139575</v>
      </c>
      <c r="BD239" s="20">
        <v>44.711122989139575</v>
      </c>
      <c r="BE239" s="20">
        <v>44.711122989139575</v>
      </c>
      <c r="BF239" s="20">
        <v>44.711122989139575</v>
      </c>
      <c r="BG239" s="20">
        <v>44.711122989139575</v>
      </c>
      <c r="BH239" s="20">
        <v>44.711122989139575</v>
      </c>
      <c r="BI239" s="20">
        <v>44.711122989139575</v>
      </c>
      <c r="BJ239" s="20">
        <v>44.711122989139575</v>
      </c>
      <c r="BK239" s="20">
        <v>44.711122989139575</v>
      </c>
      <c r="BL239" s="20">
        <v>44.711122989139575</v>
      </c>
      <c r="BM239" s="20">
        <v>44.711122989139575</v>
      </c>
    </row>
    <row r="240" spans="1:65">
      <c r="A240" s="22">
        <v>0.7</v>
      </c>
      <c r="B240" s="20">
        <f ca="1"/>
        <v>1155.2107186357339</v>
      </c>
      <c r="C240" s="20" cm="1">
        <f t="array" ref="C240:AF240">$A240*Total_Maximum_Demand__MVA____Option_5_Winter_POE50</f>
        <v>31.521777815367138</v>
      </c>
      <c r="D240" s="20">
        <v>43.706328848304146</v>
      </c>
      <c r="E240" s="20">
        <v>46.871549454508305</v>
      </c>
      <c r="F240" s="20">
        <v>32.184929975015436</v>
      </c>
      <c r="G240" s="20">
        <v>32.603709250425531</v>
      </c>
      <c r="H240" s="20">
        <v>33.32721847772023</v>
      </c>
      <c r="I240" s="20">
        <v>34.975253611743625</v>
      </c>
      <c r="J240" s="20">
        <v>36.077133854397715</v>
      </c>
      <c r="K240" s="20">
        <v>37.474427340445402</v>
      </c>
      <c r="L240" s="20">
        <v>38.198956926450876</v>
      </c>
      <c r="M240" s="20">
        <v>38.835401452943266</v>
      </c>
      <c r="N240" s="20">
        <v>37.656879832891548</v>
      </c>
      <c r="O240" s="20">
        <v>39.034690914032232</v>
      </c>
      <c r="P240" s="20">
        <v>41.201659694586574</v>
      </c>
      <c r="Q240" s="20">
        <v>39.554495100915048</v>
      </c>
      <c r="R240" s="20">
        <v>39.554495100915048</v>
      </c>
      <c r="S240" s="20">
        <v>39.554495100915048</v>
      </c>
      <c r="T240" s="20">
        <v>39.554495100915048</v>
      </c>
      <c r="U240" s="20">
        <v>39.554495100915048</v>
      </c>
      <c r="V240" s="20">
        <v>39.554495100915048</v>
      </c>
      <c r="W240" s="20">
        <v>39.554495100915048</v>
      </c>
      <c r="X240" s="20">
        <v>39.554495100915048</v>
      </c>
      <c r="Y240" s="20">
        <v>39.554495100915048</v>
      </c>
      <c r="Z240" s="20">
        <v>39.554495100915048</v>
      </c>
      <c r="AA240" s="20">
        <v>39.554495100915048</v>
      </c>
      <c r="AB240" s="20">
        <v>39.554495100915048</v>
      </c>
      <c r="AC240" s="20">
        <v>39.554495100915048</v>
      </c>
      <c r="AD240" s="20">
        <v>39.554495100915048</v>
      </c>
      <c r="AE240" s="20">
        <v>39.554495100915048</v>
      </c>
      <c r="AF240" s="20">
        <v>39.554495100915048</v>
      </c>
      <c r="AH240" s="22">
        <v>0.7</v>
      </c>
      <c r="AI240" s="20">
        <f ca="1"/>
        <v>1155.2107186357339</v>
      </c>
      <c r="AJ240" s="20" cm="1">
        <f t="array" ref="AJ240:BM240">$AH240*Total_Maximum_Demand__MVA____Option_5_Winter_POE10</f>
        <v>33.738444551232888</v>
      </c>
      <c r="AK240" s="20">
        <v>45.769323484826266</v>
      </c>
      <c r="AL240" s="20">
        <v>49.058183787147918</v>
      </c>
      <c r="AM240" s="20">
        <v>34.340867575459818</v>
      </c>
      <c r="AN240" s="20">
        <v>34.66187679868662</v>
      </c>
      <c r="AO240" s="20">
        <v>35.369664717436706</v>
      </c>
      <c r="AP240" s="20">
        <v>37.043480800072949</v>
      </c>
      <c r="AQ240" s="20">
        <v>37.955860321174384</v>
      </c>
      <c r="AR240" s="20">
        <v>39.696818578468026</v>
      </c>
      <c r="AS240" s="20">
        <v>44.992021578479076</v>
      </c>
      <c r="AT240" s="20">
        <v>40.623050315373042</v>
      </c>
      <c r="AU240" s="20">
        <v>39.767375768462792</v>
      </c>
      <c r="AV240" s="20">
        <v>40.918770177482465</v>
      </c>
      <c r="AW240" s="20">
        <v>43.438685765107358</v>
      </c>
      <c r="AX240" s="20">
        <v>41.730381456530267</v>
      </c>
      <c r="AY240" s="20">
        <v>41.730381456530267</v>
      </c>
      <c r="AZ240" s="20">
        <v>41.730381456530267</v>
      </c>
      <c r="BA240" s="20">
        <v>41.730381456530267</v>
      </c>
      <c r="BB240" s="20">
        <v>41.730381456530267</v>
      </c>
      <c r="BC240" s="20">
        <v>41.730381456530267</v>
      </c>
      <c r="BD240" s="20">
        <v>41.730381456530267</v>
      </c>
      <c r="BE240" s="20">
        <v>41.730381456530267</v>
      </c>
      <c r="BF240" s="20">
        <v>41.730381456530267</v>
      </c>
      <c r="BG240" s="20">
        <v>41.730381456530267</v>
      </c>
      <c r="BH240" s="20">
        <v>41.730381456530267</v>
      </c>
      <c r="BI240" s="20">
        <v>41.730381456530267</v>
      </c>
      <c r="BJ240" s="20">
        <v>41.730381456530267</v>
      </c>
      <c r="BK240" s="20">
        <v>41.730381456530267</v>
      </c>
      <c r="BL240" s="20">
        <v>41.730381456530267</v>
      </c>
      <c r="BM240" s="20">
        <v>41.730381456530267</v>
      </c>
    </row>
    <row r="241" spans="1:65">
      <c r="A241" s="22">
        <v>0.65</v>
      </c>
      <c r="B241" s="20">
        <f ca="1"/>
        <v>1553.1595615102144</v>
      </c>
      <c r="C241" s="20" cm="1">
        <f t="array" ref="C241:AF241">$A241*Total_Maximum_Demand__MVA____Option_5_Winter_POE50</f>
        <v>29.27022225712663</v>
      </c>
      <c r="D241" s="20">
        <v>40.584448216282425</v>
      </c>
      <c r="E241" s="20">
        <v>43.523581636329148</v>
      </c>
      <c r="F241" s="20">
        <v>29.886006405371482</v>
      </c>
      <c r="G241" s="20">
        <v>30.274872875395136</v>
      </c>
      <c r="H241" s="20">
        <v>30.946702872168789</v>
      </c>
      <c r="I241" s="20">
        <v>32.477021210904795</v>
      </c>
      <c r="J241" s="20">
        <v>33.500195721940742</v>
      </c>
      <c r="K241" s="20">
        <v>34.797682530413596</v>
      </c>
      <c r="L241" s="20">
        <v>35.470460003132956</v>
      </c>
      <c r="M241" s="20">
        <v>36.061444206304465</v>
      </c>
      <c r="N241" s="20">
        <v>34.967102701970731</v>
      </c>
      <c r="O241" s="20">
        <v>36.246498705887078</v>
      </c>
      <c r="P241" s="20">
        <v>38.258684002116105</v>
      </c>
      <c r="Q241" s="20">
        <v>36.729174022278265</v>
      </c>
      <c r="R241" s="20">
        <v>36.729174022278265</v>
      </c>
      <c r="S241" s="20">
        <v>36.729174022278265</v>
      </c>
      <c r="T241" s="20">
        <v>36.729174022278265</v>
      </c>
      <c r="U241" s="20">
        <v>36.729174022278265</v>
      </c>
      <c r="V241" s="20">
        <v>36.729174022278265</v>
      </c>
      <c r="W241" s="20">
        <v>36.729174022278265</v>
      </c>
      <c r="X241" s="20">
        <v>36.729174022278265</v>
      </c>
      <c r="Y241" s="20">
        <v>36.729174022278265</v>
      </c>
      <c r="Z241" s="20">
        <v>36.729174022278265</v>
      </c>
      <c r="AA241" s="20">
        <v>36.729174022278265</v>
      </c>
      <c r="AB241" s="20">
        <v>36.729174022278265</v>
      </c>
      <c r="AC241" s="20">
        <v>36.729174022278265</v>
      </c>
      <c r="AD241" s="20">
        <v>36.729174022278265</v>
      </c>
      <c r="AE241" s="20">
        <v>36.729174022278265</v>
      </c>
      <c r="AF241" s="20">
        <v>36.729174022278265</v>
      </c>
      <c r="AH241" s="22">
        <v>0.65</v>
      </c>
      <c r="AI241" s="20">
        <f ca="1"/>
        <v>1553.1595615102144</v>
      </c>
      <c r="AJ241" s="20" cm="1">
        <f t="array" ref="AJ241:BM241">$AH241*Total_Maximum_Demand__MVA____Option_5_Winter_POE10</f>
        <v>31.328555654716254</v>
      </c>
      <c r="AK241" s="20">
        <v>42.500086093052964</v>
      </c>
      <c r="AL241" s="20">
        <v>45.554027802351641</v>
      </c>
      <c r="AM241" s="20">
        <v>31.887948462926982</v>
      </c>
      <c r="AN241" s="20">
        <v>32.186028455923292</v>
      </c>
      <c r="AO241" s="20">
        <v>32.843260094762655</v>
      </c>
      <c r="AP241" s="20">
        <v>34.39751788578203</v>
      </c>
      <c r="AQ241" s="20">
        <v>35.244727441090504</v>
      </c>
      <c r="AR241" s="20">
        <v>36.861331537148885</v>
      </c>
      <c r="AS241" s="20">
        <v>41.778305751444861</v>
      </c>
      <c r="AT241" s="20">
        <v>37.721403864274968</v>
      </c>
      <c r="AU241" s="20">
        <v>36.926848927858309</v>
      </c>
      <c r="AV241" s="20">
        <v>37.996000879090865</v>
      </c>
      <c r="AW241" s="20">
        <v>40.335922496171122</v>
      </c>
      <c r="AX241" s="20">
        <v>38.749639923920967</v>
      </c>
      <c r="AY241" s="20">
        <v>38.749639923920967</v>
      </c>
      <c r="AZ241" s="20">
        <v>38.749639923920967</v>
      </c>
      <c r="BA241" s="20">
        <v>38.749639923920967</v>
      </c>
      <c r="BB241" s="20">
        <v>38.749639923920967</v>
      </c>
      <c r="BC241" s="20">
        <v>38.749639923920967</v>
      </c>
      <c r="BD241" s="20">
        <v>38.749639923920967</v>
      </c>
      <c r="BE241" s="20">
        <v>38.749639923920967</v>
      </c>
      <c r="BF241" s="20">
        <v>38.749639923920967</v>
      </c>
      <c r="BG241" s="20">
        <v>38.749639923920967</v>
      </c>
      <c r="BH241" s="20">
        <v>38.749639923920967</v>
      </c>
      <c r="BI241" s="20">
        <v>38.749639923920967</v>
      </c>
      <c r="BJ241" s="20">
        <v>38.749639923920967</v>
      </c>
      <c r="BK241" s="20">
        <v>38.749639923920967</v>
      </c>
      <c r="BL241" s="20">
        <v>38.749639923920967</v>
      </c>
      <c r="BM241" s="20">
        <v>38.749639923920967</v>
      </c>
    </row>
    <row r="242" spans="1:65">
      <c r="A242" s="22">
        <v>0.6</v>
      </c>
      <c r="B242" s="20">
        <f ca="1"/>
        <v>2026.2996345917479</v>
      </c>
      <c r="C242" s="20" cm="1">
        <f t="array" ref="C242:AF242">$A242*Total_Maximum_Demand__MVA____Option_5_Winter_POE50</f>
        <v>27.018666698886118</v>
      </c>
      <c r="D242" s="20">
        <v>37.462567584260697</v>
      </c>
      <c r="E242" s="20">
        <v>40.175613818149976</v>
      </c>
      <c r="F242" s="20">
        <v>27.587082835727518</v>
      </c>
      <c r="G242" s="20">
        <v>27.946036500364741</v>
      </c>
      <c r="H242" s="20">
        <v>28.566187266617341</v>
      </c>
      <c r="I242" s="20">
        <v>29.978788810065964</v>
      </c>
      <c r="J242" s="20">
        <v>30.923257589483757</v>
      </c>
      <c r="K242" s="20">
        <v>32.120937720381775</v>
      </c>
      <c r="L242" s="20">
        <v>32.741963079815037</v>
      </c>
      <c r="M242" s="20">
        <v>33.287486959665657</v>
      </c>
      <c r="N242" s="20">
        <v>32.2773255710499</v>
      </c>
      <c r="O242" s="20">
        <v>33.458306497741916</v>
      </c>
      <c r="P242" s="20">
        <v>35.315708309645636</v>
      </c>
      <c r="Q242" s="20">
        <v>33.903852943641475</v>
      </c>
      <c r="R242" s="20">
        <v>33.903852943641475</v>
      </c>
      <c r="S242" s="20">
        <v>33.903852943641475</v>
      </c>
      <c r="T242" s="20">
        <v>33.903852943641475</v>
      </c>
      <c r="U242" s="20">
        <v>33.903852943641475</v>
      </c>
      <c r="V242" s="20">
        <v>33.903852943641475</v>
      </c>
      <c r="W242" s="20">
        <v>33.903852943641475</v>
      </c>
      <c r="X242" s="20">
        <v>33.903852943641475</v>
      </c>
      <c r="Y242" s="20">
        <v>33.903852943641475</v>
      </c>
      <c r="Z242" s="20">
        <v>33.903852943641475</v>
      </c>
      <c r="AA242" s="20">
        <v>33.903852943641475</v>
      </c>
      <c r="AB242" s="20">
        <v>33.903852943641475</v>
      </c>
      <c r="AC242" s="20">
        <v>33.903852943641475</v>
      </c>
      <c r="AD242" s="20">
        <v>33.903852943641475</v>
      </c>
      <c r="AE242" s="20">
        <v>33.903852943641475</v>
      </c>
      <c r="AF242" s="20">
        <v>33.903852943641475</v>
      </c>
      <c r="AH242" s="22">
        <v>0.6</v>
      </c>
      <c r="AI242" s="20">
        <f ca="1"/>
        <v>2026.2996345917479</v>
      </c>
      <c r="AJ242" s="20" cm="1">
        <f t="array" ref="AJ242:BM242">$AH242*Total_Maximum_Demand__MVA____Option_5_Winter_POE10</f>
        <v>28.918666758199617</v>
      </c>
      <c r="AK242" s="20">
        <v>39.230848701279662</v>
      </c>
      <c r="AL242" s="20">
        <v>42.049871817555363</v>
      </c>
      <c r="AM242" s="20">
        <v>29.435029350394132</v>
      </c>
      <c r="AN242" s="20">
        <v>29.710180113159961</v>
      </c>
      <c r="AO242" s="20">
        <v>30.316855472088605</v>
      </c>
      <c r="AP242" s="20">
        <v>31.7515549714911</v>
      </c>
      <c r="AQ242" s="20">
        <v>32.533594561006616</v>
      </c>
      <c r="AR242" s="20">
        <v>34.025844495829737</v>
      </c>
      <c r="AS242" s="20">
        <v>38.564589924410633</v>
      </c>
      <c r="AT242" s="20">
        <v>34.819757413176895</v>
      </c>
      <c r="AU242" s="20">
        <v>34.086322087253826</v>
      </c>
      <c r="AV242" s="20">
        <v>35.073231580699257</v>
      </c>
      <c r="AW242" s="20">
        <v>37.233159227234879</v>
      </c>
      <c r="AX242" s="20">
        <v>35.768898391311659</v>
      </c>
      <c r="AY242" s="20">
        <v>35.768898391311659</v>
      </c>
      <c r="AZ242" s="20">
        <v>35.768898391311659</v>
      </c>
      <c r="BA242" s="20">
        <v>35.768898391311659</v>
      </c>
      <c r="BB242" s="20">
        <v>35.768898391311659</v>
      </c>
      <c r="BC242" s="20">
        <v>35.768898391311659</v>
      </c>
      <c r="BD242" s="20">
        <v>35.768898391311659</v>
      </c>
      <c r="BE242" s="20">
        <v>35.768898391311659</v>
      </c>
      <c r="BF242" s="20">
        <v>35.768898391311659</v>
      </c>
      <c r="BG242" s="20">
        <v>35.768898391311659</v>
      </c>
      <c r="BH242" s="20">
        <v>35.768898391311659</v>
      </c>
      <c r="BI242" s="20">
        <v>35.768898391311659</v>
      </c>
      <c r="BJ242" s="20">
        <v>35.768898391311659</v>
      </c>
      <c r="BK242" s="20">
        <v>35.768898391311659</v>
      </c>
      <c r="BL242" s="20">
        <v>35.768898391311659</v>
      </c>
      <c r="BM242" s="20">
        <v>35.768898391311659</v>
      </c>
    </row>
    <row r="243" spans="1:65">
      <c r="A243" s="22">
        <v>0.55000000000000104</v>
      </c>
      <c r="B243" s="20">
        <f ca="1"/>
        <v>2598.4068209497577</v>
      </c>
      <c r="C243" s="20" cm="1">
        <f t="array" ref="C243:AF243">$A243*Total_Maximum_Demand__MVA____Option_5_Winter_POE50</f>
        <v>24.767111140645657</v>
      </c>
      <c r="D243" s="20">
        <v>34.340686952239039</v>
      </c>
      <c r="E243" s="20">
        <v>36.827645999970883</v>
      </c>
      <c r="F243" s="20">
        <v>25.288159266083607</v>
      </c>
      <c r="G243" s="20">
        <v>25.617200125334396</v>
      </c>
      <c r="H243" s="20">
        <v>26.185671661065946</v>
      </c>
      <c r="I243" s="20">
        <v>27.480556409227187</v>
      </c>
      <c r="J243" s="20">
        <v>28.346319457026834</v>
      </c>
      <c r="K243" s="20">
        <v>29.444192910350019</v>
      </c>
      <c r="L243" s="20">
        <v>30.013466156497174</v>
      </c>
      <c r="M243" s="20">
        <v>30.513529713026909</v>
      </c>
      <c r="N243" s="20">
        <v>29.587548440129133</v>
      </c>
      <c r="O243" s="20">
        <v>30.670114289596818</v>
      </c>
      <c r="P243" s="20">
        <v>32.372732617175231</v>
      </c>
      <c r="Q243" s="20">
        <v>31.078531865004742</v>
      </c>
      <c r="R243" s="20">
        <v>31.078531865004742</v>
      </c>
      <c r="S243" s="20">
        <v>31.078531865004742</v>
      </c>
      <c r="T243" s="20">
        <v>31.078531865004742</v>
      </c>
      <c r="U243" s="20">
        <v>31.078531865004742</v>
      </c>
      <c r="V243" s="20">
        <v>31.078531865004742</v>
      </c>
      <c r="W243" s="20">
        <v>31.078531865004742</v>
      </c>
      <c r="X243" s="20">
        <v>31.078531865004742</v>
      </c>
      <c r="Y243" s="20">
        <v>31.078531865004742</v>
      </c>
      <c r="Z243" s="20">
        <v>31.078531865004742</v>
      </c>
      <c r="AA243" s="20">
        <v>31.078531865004742</v>
      </c>
      <c r="AB243" s="20">
        <v>31.078531865004742</v>
      </c>
      <c r="AC243" s="20">
        <v>31.078531865004742</v>
      </c>
      <c r="AD243" s="20">
        <v>31.078531865004742</v>
      </c>
      <c r="AE243" s="20">
        <v>31.078531865004742</v>
      </c>
      <c r="AF243" s="20">
        <v>31.078531865004742</v>
      </c>
      <c r="AH243" s="22">
        <v>0.55000000000000104</v>
      </c>
      <c r="AI243" s="20">
        <f ca="1"/>
        <v>2598.4068209497577</v>
      </c>
      <c r="AJ243" s="20" cm="1">
        <f t="array" ref="AJ243:BM243">$AH243*Total_Maximum_Demand__MVA____Option_5_Winter_POE10</f>
        <v>26.508777861683033</v>
      </c>
      <c r="AK243" s="20">
        <v>35.961611309506424</v>
      </c>
      <c r="AL243" s="20">
        <v>38.545715832759157</v>
      </c>
      <c r="AM243" s="20">
        <v>26.982110237861342</v>
      </c>
      <c r="AN243" s="20">
        <v>27.234331770396683</v>
      </c>
      <c r="AO243" s="20">
        <v>27.790450849414608</v>
      </c>
      <c r="AP243" s="20">
        <v>29.10559205720023</v>
      </c>
      <c r="AQ243" s="20">
        <v>29.822461680922789</v>
      </c>
      <c r="AR243" s="20">
        <v>31.190357454510654</v>
      </c>
      <c r="AS243" s="20">
        <v>35.350874097376483</v>
      </c>
      <c r="AT243" s="20">
        <v>31.918110962078881</v>
      </c>
      <c r="AU243" s="20">
        <v>31.245795246649397</v>
      </c>
      <c r="AV243" s="20">
        <v>32.150462282307714</v>
      </c>
      <c r="AW243" s="20">
        <v>34.130395958298706</v>
      </c>
      <c r="AX243" s="20">
        <v>32.788156858702415</v>
      </c>
      <c r="AY243" s="20">
        <v>32.788156858702415</v>
      </c>
      <c r="AZ243" s="20">
        <v>32.788156858702415</v>
      </c>
      <c r="BA243" s="20">
        <v>32.788156858702415</v>
      </c>
      <c r="BB243" s="20">
        <v>32.788156858702415</v>
      </c>
      <c r="BC243" s="20">
        <v>32.788156858702415</v>
      </c>
      <c r="BD243" s="20">
        <v>32.788156858702415</v>
      </c>
      <c r="BE243" s="20">
        <v>32.788156858702415</v>
      </c>
      <c r="BF243" s="20">
        <v>32.788156858702415</v>
      </c>
      <c r="BG243" s="20">
        <v>32.788156858702415</v>
      </c>
      <c r="BH243" s="20">
        <v>32.788156858702415</v>
      </c>
      <c r="BI243" s="20">
        <v>32.788156858702415</v>
      </c>
      <c r="BJ243" s="20">
        <v>32.788156858702415</v>
      </c>
      <c r="BK243" s="20">
        <v>32.788156858702415</v>
      </c>
      <c r="BL243" s="20">
        <v>32.788156858702415</v>
      </c>
      <c r="BM243" s="20">
        <v>32.788156858702415</v>
      </c>
    </row>
    <row r="244" spans="1:65">
      <c r="A244" s="22">
        <v>0.500000000000001</v>
      </c>
      <c r="B244" s="20">
        <f ca="1"/>
        <v>3233.5200974417403</v>
      </c>
      <c r="C244" s="20" cm="1">
        <f t="array" ref="C244:AF244">$A244*Total_Maximum_Demand__MVA____Option_5_Winter_POE50</f>
        <v>22.515555582405145</v>
      </c>
      <c r="D244" s="20">
        <v>31.218806320217311</v>
      </c>
      <c r="E244" s="20">
        <v>33.479678181791712</v>
      </c>
      <c r="F244" s="20">
        <v>22.989235696439646</v>
      </c>
      <c r="G244" s="20">
        <v>23.288363750303997</v>
      </c>
      <c r="H244" s="20">
        <v>23.805156055514498</v>
      </c>
      <c r="I244" s="20">
        <v>24.982324008388353</v>
      </c>
      <c r="J244" s="20">
        <v>25.769381324569849</v>
      </c>
      <c r="K244" s="20">
        <v>26.767448100318202</v>
      </c>
      <c r="L244" s="20">
        <v>27.28496923317925</v>
      </c>
      <c r="M244" s="20">
        <v>27.739572466388104</v>
      </c>
      <c r="N244" s="20">
        <v>26.897771309208306</v>
      </c>
      <c r="O244" s="20">
        <v>27.881922081451656</v>
      </c>
      <c r="P244" s="20">
        <v>29.429756924704758</v>
      </c>
      <c r="Q244" s="20">
        <v>28.253210786367951</v>
      </c>
      <c r="R244" s="20">
        <v>28.253210786367951</v>
      </c>
      <c r="S244" s="20">
        <v>28.253210786367951</v>
      </c>
      <c r="T244" s="20">
        <v>28.253210786367951</v>
      </c>
      <c r="U244" s="20">
        <v>28.253210786367951</v>
      </c>
      <c r="V244" s="20">
        <v>28.253210786367951</v>
      </c>
      <c r="W244" s="20">
        <v>28.253210786367951</v>
      </c>
      <c r="X244" s="20">
        <v>28.253210786367951</v>
      </c>
      <c r="Y244" s="20">
        <v>28.253210786367951</v>
      </c>
      <c r="Z244" s="20">
        <v>28.253210786367951</v>
      </c>
      <c r="AA244" s="20">
        <v>28.253210786367951</v>
      </c>
      <c r="AB244" s="20">
        <v>28.253210786367951</v>
      </c>
      <c r="AC244" s="20">
        <v>28.253210786367951</v>
      </c>
      <c r="AD244" s="20">
        <v>28.253210786367951</v>
      </c>
      <c r="AE244" s="20">
        <v>28.253210786367951</v>
      </c>
      <c r="AF244" s="20">
        <v>28.253210786367951</v>
      </c>
      <c r="AH244" s="22">
        <v>0.500000000000001</v>
      </c>
      <c r="AI244" s="20">
        <f ca="1"/>
        <v>3233.5200974417403</v>
      </c>
      <c r="AJ244" s="20" cm="1">
        <f t="array" ref="AJ244:BM244">$AH244*Total_Maximum_Demand__MVA____Option_5_Winter_POE10</f>
        <v>24.098888965166399</v>
      </c>
      <c r="AK244" s="20">
        <v>32.692373917733114</v>
      </c>
      <c r="AL244" s="20">
        <v>35.041559847962873</v>
      </c>
      <c r="AM244" s="20">
        <v>24.529191125328495</v>
      </c>
      <c r="AN244" s="20">
        <v>24.758483427633351</v>
      </c>
      <c r="AO244" s="20">
        <v>25.264046226740554</v>
      </c>
      <c r="AP244" s="20">
        <v>26.459629142909304</v>
      </c>
      <c r="AQ244" s="20">
        <v>27.111328800838901</v>
      </c>
      <c r="AR244" s="20">
        <v>28.354870413191506</v>
      </c>
      <c r="AS244" s="20">
        <v>32.137158270342262</v>
      </c>
      <c r="AT244" s="20">
        <v>29.016464510980803</v>
      </c>
      <c r="AU244" s="20">
        <v>28.405268406044911</v>
      </c>
      <c r="AV244" s="20">
        <v>29.227692983916107</v>
      </c>
      <c r="AW244" s="20">
        <v>31.027632689362459</v>
      </c>
      <c r="AX244" s="20">
        <v>29.807415326093111</v>
      </c>
      <c r="AY244" s="20">
        <v>29.807415326093111</v>
      </c>
      <c r="AZ244" s="20">
        <v>29.807415326093111</v>
      </c>
      <c r="BA244" s="20">
        <v>29.807415326093111</v>
      </c>
      <c r="BB244" s="20">
        <v>29.807415326093111</v>
      </c>
      <c r="BC244" s="20">
        <v>29.807415326093111</v>
      </c>
      <c r="BD244" s="20">
        <v>29.807415326093111</v>
      </c>
      <c r="BE244" s="20">
        <v>29.807415326093111</v>
      </c>
      <c r="BF244" s="20">
        <v>29.807415326093111</v>
      </c>
      <c r="BG244" s="20">
        <v>29.807415326093111</v>
      </c>
      <c r="BH244" s="20">
        <v>29.807415326093111</v>
      </c>
      <c r="BI244" s="20">
        <v>29.807415326093111</v>
      </c>
      <c r="BJ244" s="20">
        <v>29.807415326093111</v>
      </c>
      <c r="BK244" s="20">
        <v>29.807415326093111</v>
      </c>
      <c r="BL244" s="20">
        <v>29.807415326093111</v>
      </c>
      <c r="BM244" s="20">
        <v>29.807415326093111</v>
      </c>
    </row>
    <row r="245" spans="1:65">
      <c r="A245" s="22">
        <v>0.45000000000000101</v>
      </c>
      <c r="B245" s="20">
        <f ca="1"/>
        <v>3775.3130328862349</v>
      </c>
      <c r="C245" s="20" cm="1">
        <f t="array" ref="C245:AF245">$A245*Total_Maximum_Demand__MVA____Option_5_Winter_POE50</f>
        <v>20.264000024164634</v>
      </c>
      <c r="D245" s="20">
        <v>28.096925688195586</v>
      </c>
      <c r="E245" s="20">
        <v>30.131710363612552</v>
      </c>
      <c r="F245" s="20">
        <v>20.690312126795686</v>
      </c>
      <c r="G245" s="20">
        <v>20.959527375273602</v>
      </c>
      <c r="H245" s="20">
        <v>21.424640449963054</v>
      </c>
      <c r="I245" s="20">
        <v>22.484091607549523</v>
      </c>
      <c r="J245" s="20">
        <v>23.192443192112872</v>
      </c>
      <c r="K245" s="20">
        <v>24.090703290286388</v>
      </c>
      <c r="L245" s="20">
        <v>24.556472309861334</v>
      </c>
      <c r="M245" s="20">
        <v>24.965615219749299</v>
      </c>
      <c r="N245" s="20">
        <v>24.207994178287482</v>
      </c>
      <c r="O245" s="20">
        <v>25.093729873306494</v>
      </c>
      <c r="P245" s="20">
        <v>26.486781232234289</v>
      </c>
      <c r="Q245" s="20">
        <v>25.427889707731161</v>
      </c>
      <c r="R245" s="20">
        <v>25.427889707731161</v>
      </c>
      <c r="S245" s="20">
        <v>25.427889707731161</v>
      </c>
      <c r="T245" s="20">
        <v>25.427889707731161</v>
      </c>
      <c r="U245" s="20">
        <v>25.427889707731161</v>
      </c>
      <c r="V245" s="20">
        <v>25.427889707731161</v>
      </c>
      <c r="W245" s="20">
        <v>25.427889707731161</v>
      </c>
      <c r="X245" s="20">
        <v>25.427889707731161</v>
      </c>
      <c r="Y245" s="20">
        <v>25.427889707731161</v>
      </c>
      <c r="Z245" s="20">
        <v>25.427889707731161</v>
      </c>
      <c r="AA245" s="20">
        <v>25.427889707731161</v>
      </c>
      <c r="AB245" s="20">
        <v>25.427889707731161</v>
      </c>
      <c r="AC245" s="20">
        <v>25.427889707731161</v>
      </c>
      <c r="AD245" s="20">
        <v>25.427889707731161</v>
      </c>
      <c r="AE245" s="20">
        <v>25.427889707731161</v>
      </c>
      <c r="AF245" s="20">
        <v>25.427889707731161</v>
      </c>
      <c r="AH245" s="22">
        <v>0.45000000000000101</v>
      </c>
      <c r="AI245" s="20">
        <f ca="1"/>
        <v>3775.3130328862349</v>
      </c>
      <c r="AJ245" s="20" cm="1">
        <f t="array" ref="AJ245:BM245">$AH245*Total_Maximum_Demand__MVA____Option_5_Winter_POE10</f>
        <v>21.689000068649761</v>
      </c>
      <c r="AK245" s="20">
        <v>29.423136525959812</v>
      </c>
      <c r="AL245" s="20">
        <v>31.537403863166592</v>
      </c>
      <c r="AM245" s="20">
        <v>22.076272012795652</v>
      </c>
      <c r="AN245" s="20">
        <v>22.282635084870019</v>
      </c>
      <c r="AO245" s="20">
        <v>22.737641604066503</v>
      </c>
      <c r="AP245" s="20">
        <v>23.813666228618377</v>
      </c>
      <c r="AQ245" s="20">
        <v>24.400195920755017</v>
      </c>
      <c r="AR245" s="20">
        <v>25.519383371872362</v>
      </c>
      <c r="AS245" s="20">
        <v>28.923442443308044</v>
      </c>
      <c r="AT245" s="20">
        <v>26.11481805988273</v>
      </c>
      <c r="AU245" s="20">
        <v>25.564741565440425</v>
      </c>
      <c r="AV245" s="20">
        <v>26.304923685524503</v>
      </c>
      <c r="AW245" s="20">
        <v>27.924869420426223</v>
      </c>
      <c r="AX245" s="20">
        <v>26.826673793483806</v>
      </c>
      <c r="AY245" s="20">
        <v>26.826673793483806</v>
      </c>
      <c r="AZ245" s="20">
        <v>26.826673793483806</v>
      </c>
      <c r="BA245" s="20">
        <v>26.826673793483806</v>
      </c>
      <c r="BB245" s="20">
        <v>26.826673793483806</v>
      </c>
      <c r="BC245" s="20">
        <v>26.826673793483806</v>
      </c>
      <c r="BD245" s="20">
        <v>26.826673793483806</v>
      </c>
      <c r="BE245" s="20">
        <v>26.826673793483806</v>
      </c>
      <c r="BF245" s="20">
        <v>26.826673793483806</v>
      </c>
      <c r="BG245" s="20">
        <v>26.826673793483806</v>
      </c>
      <c r="BH245" s="20">
        <v>26.826673793483806</v>
      </c>
      <c r="BI245" s="20">
        <v>26.826673793483806</v>
      </c>
      <c r="BJ245" s="20">
        <v>26.826673793483806</v>
      </c>
      <c r="BK245" s="20">
        <v>26.826673793483806</v>
      </c>
      <c r="BL245" s="20">
        <v>26.826673793483806</v>
      </c>
      <c r="BM245" s="20">
        <v>26.826673793483806</v>
      </c>
    </row>
    <row r="246" spans="1:65">
      <c r="A246" s="22">
        <v>0.40000000000000102</v>
      </c>
      <c r="B246" s="20">
        <f ca="1"/>
        <v>4072.8087697924002</v>
      </c>
      <c r="C246" s="20" cm="1">
        <f t="array" ref="C246:AF246">$A246*Total_Maximum_Demand__MVA____Option_5_Winter_POE50</f>
        <v>18.012444465924126</v>
      </c>
      <c r="D246" s="20">
        <v>24.975045056173862</v>
      </c>
      <c r="E246" s="20">
        <v>26.783742545433388</v>
      </c>
      <c r="F246" s="20">
        <v>18.391388557151728</v>
      </c>
      <c r="G246" s="20">
        <v>18.630691000243207</v>
      </c>
      <c r="H246" s="20">
        <v>19.044124844411609</v>
      </c>
      <c r="I246" s="20">
        <v>19.985859206710693</v>
      </c>
      <c r="J246" s="20">
        <v>20.615505059655892</v>
      </c>
      <c r="K246" s="20">
        <v>21.413958480254575</v>
      </c>
      <c r="L246" s="20">
        <v>21.827975386543415</v>
      </c>
      <c r="M246" s="20">
        <v>22.191657973110495</v>
      </c>
      <c r="N246" s="20">
        <v>21.518217047366658</v>
      </c>
      <c r="O246" s="20">
        <v>22.305537665161335</v>
      </c>
      <c r="P246" s="20">
        <v>23.54380553976382</v>
      </c>
      <c r="Q246" s="20">
        <v>22.602568629094375</v>
      </c>
      <c r="R246" s="20">
        <v>22.602568629094375</v>
      </c>
      <c r="S246" s="20">
        <v>22.602568629094375</v>
      </c>
      <c r="T246" s="20">
        <v>22.602568629094375</v>
      </c>
      <c r="U246" s="20">
        <v>22.602568629094375</v>
      </c>
      <c r="V246" s="20">
        <v>22.602568629094375</v>
      </c>
      <c r="W246" s="20">
        <v>22.602568629094375</v>
      </c>
      <c r="X246" s="20">
        <v>22.602568629094375</v>
      </c>
      <c r="Y246" s="20">
        <v>22.602568629094375</v>
      </c>
      <c r="Z246" s="20">
        <v>22.602568629094375</v>
      </c>
      <c r="AA246" s="20">
        <v>22.602568629094375</v>
      </c>
      <c r="AB246" s="20">
        <v>22.602568629094375</v>
      </c>
      <c r="AC246" s="20">
        <v>22.602568629094375</v>
      </c>
      <c r="AD246" s="20">
        <v>22.602568629094375</v>
      </c>
      <c r="AE246" s="20">
        <v>22.602568629094375</v>
      </c>
      <c r="AF246" s="20">
        <v>22.602568629094375</v>
      </c>
      <c r="AH246" s="22">
        <v>0.40000000000000102</v>
      </c>
      <c r="AI246" s="20">
        <f ca="1"/>
        <v>4072.8087697924002</v>
      </c>
      <c r="AJ246" s="20" cm="1">
        <f t="array" ref="AJ246:BM246">$AH246*Total_Maximum_Demand__MVA____Option_5_Winter_POE10</f>
        <v>19.279111172133128</v>
      </c>
      <c r="AK246" s="20">
        <v>26.153899134186506</v>
      </c>
      <c r="AL246" s="20">
        <v>28.033247878370315</v>
      </c>
      <c r="AM246" s="20">
        <v>19.623352900262805</v>
      </c>
      <c r="AN246" s="20">
        <v>19.806786742106691</v>
      </c>
      <c r="AO246" s="20">
        <v>20.211236981392457</v>
      </c>
      <c r="AP246" s="20">
        <v>21.167703314327454</v>
      </c>
      <c r="AQ246" s="20">
        <v>21.689063040671133</v>
      </c>
      <c r="AR246" s="20">
        <v>22.683896330553218</v>
      </c>
      <c r="AS246" s="20">
        <v>25.709726616273823</v>
      </c>
      <c r="AT246" s="20">
        <v>23.213171608784656</v>
      </c>
      <c r="AU246" s="20">
        <v>22.724214724835942</v>
      </c>
      <c r="AV246" s="20">
        <v>23.3821543871329</v>
      </c>
      <c r="AW246" s="20">
        <v>24.822106151489983</v>
      </c>
      <c r="AX246" s="20">
        <v>23.845932260874502</v>
      </c>
      <c r="AY246" s="20">
        <v>23.845932260874502</v>
      </c>
      <c r="AZ246" s="20">
        <v>23.845932260874502</v>
      </c>
      <c r="BA246" s="20">
        <v>23.845932260874502</v>
      </c>
      <c r="BB246" s="20">
        <v>23.845932260874502</v>
      </c>
      <c r="BC246" s="20">
        <v>23.845932260874502</v>
      </c>
      <c r="BD246" s="20">
        <v>23.845932260874502</v>
      </c>
      <c r="BE246" s="20">
        <v>23.845932260874502</v>
      </c>
      <c r="BF246" s="20">
        <v>23.845932260874502</v>
      </c>
      <c r="BG246" s="20">
        <v>23.845932260874502</v>
      </c>
      <c r="BH246" s="20">
        <v>23.845932260874502</v>
      </c>
      <c r="BI246" s="20">
        <v>23.845932260874502</v>
      </c>
      <c r="BJ246" s="20">
        <v>23.845932260874502</v>
      </c>
      <c r="BK246" s="20">
        <v>23.845932260874502</v>
      </c>
      <c r="BL246" s="20">
        <v>23.845932260874502</v>
      </c>
      <c r="BM246" s="20">
        <v>23.845932260874502</v>
      </c>
    </row>
    <row r="247" spans="1:65">
      <c r="A247" s="22">
        <v>0.35000000000000098</v>
      </c>
      <c r="B247" s="20">
        <f ca="1"/>
        <v>4198.8209500603461</v>
      </c>
      <c r="C247" s="20" cm="1">
        <f t="array" ref="C247:AF247">$A247*Total_Maximum_Demand__MVA____Option_5_Winter_POE50</f>
        <v>15.760888907683613</v>
      </c>
      <c r="D247" s="20">
        <v>21.853164424152133</v>
      </c>
      <c r="E247" s="20">
        <v>23.43577472725422</v>
      </c>
      <c r="F247" s="20">
        <v>16.092464987507764</v>
      </c>
      <c r="G247" s="20">
        <v>16.301854625212812</v>
      </c>
      <c r="H247" s="20">
        <v>16.663609238860161</v>
      </c>
      <c r="I247" s="20">
        <v>17.487626805871862</v>
      </c>
      <c r="J247" s="20">
        <v>18.038566927198911</v>
      </c>
      <c r="K247" s="20">
        <v>18.737213670222758</v>
      </c>
      <c r="L247" s="20">
        <v>19.099478463225491</v>
      </c>
      <c r="M247" s="20">
        <v>19.417700726471686</v>
      </c>
      <c r="N247" s="20">
        <v>18.828439916445831</v>
      </c>
      <c r="O247" s="20">
        <v>19.517345457016173</v>
      </c>
      <c r="P247" s="20">
        <v>20.600829847293348</v>
      </c>
      <c r="Q247" s="20">
        <v>19.777247550457581</v>
      </c>
      <c r="R247" s="20">
        <v>19.777247550457581</v>
      </c>
      <c r="S247" s="20">
        <v>19.777247550457581</v>
      </c>
      <c r="T247" s="20">
        <v>19.777247550457581</v>
      </c>
      <c r="U247" s="20">
        <v>19.777247550457581</v>
      </c>
      <c r="V247" s="20">
        <v>19.777247550457581</v>
      </c>
      <c r="W247" s="20">
        <v>19.777247550457581</v>
      </c>
      <c r="X247" s="20">
        <v>19.777247550457581</v>
      </c>
      <c r="Y247" s="20">
        <v>19.777247550457581</v>
      </c>
      <c r="Z247" s="20">
        <v>19.777247550457581</v>
      </c>
      <c r="AA247" s="20">
        <v>19.777247550457581</v>
      </c>
      <c r="AB247" s="20">
        <v>19.777247550457581</v>
      </c>
      <c r="AC247" s="20">
        <v>19.777247550457581</v>
      </c>
      <c r="AD247" s="20">
        <v>19.777247550457581</v>
      </c>
      <c r="AE247" s="20">
        <v>19.777247550457581</v>
      </c>
      <c r="AF247" s="20">
        <v>19.777247550457581</v>
      </c>
      <c r="AH247" s="22">
        <v>0.35000000000000098</v>
      </c>
      <c r="AI247" s="20">
        <f ca="1"/>
        <v>4198.8209500603461</v>
      </c>
      <c r="AJ247" s="20" cm="1">
        <f t="array" ref="AJ247:BM247">$AH247*Total_Maximum_Demand__MVA____Option_5_Winter_POE10</f>
        <v>16.86922227561649</v>
      </c>
      <c r="AK247" s="20">
        <v>22.884661742413201</v>
      </c>
      <c r="AL247" s="20">
        <v>24.52909189357403</v>
      </c>
      <c r="AM247" s="20">
        <v>17.170433787729959</v>
      </c>
      <c r="AN247" s="20">
        <v>17.33093839934336</v>
      </c>
      <c r="AO247" s="20">
        <v>17.684832358718403</v>
      </c>
      <c r="AP247" s="20">
        <v>18.521740400036528</v>
      </c>
      <c r="AQ247" s="20">
        <v>18.977930160587245</v>
      </c>
      <c r="AR247" s="20">
        <v>19.84840928923407</v>
      </c>
      <c r="AS247" s="20">
        <v>22.496010789239602</v>
      </c>
      <c r="AT247" s="20">
        <v>20.311525157686578</v>
      </c>
      <c r="AU247" s="20">
        <v>19.883687884231453</v>
      </c>
      <c r="AV247" s="20">
        <v>20.459385088741293</v>
      </c>
      <c r="AW247" s="20">
        <v>21.71934288255374</v>
      </c>
      <c r="AX247" s="20">
        <v>20.865190728265194</v>
      </c>
      <c r="AY247" s="20">
        <v>20.865190728265194</v>
      </c>
      <c r="AZ247" s="20">
        <v>20.865190728265194</v>
      </c>
      <c r="BA247" s="20">
        <v>20.865190728265194</v>
      </c>
      <c r="BB247" s="20">
        <v>20.865190728265194</v>
      </c>
      <c r="BC247" s="20">
        <v>20.865190728265194</v>
      </c>
      <c r="BD247" s="20">
        <v>20.865190728265194</v>
      </c>
      <c r="BE247" s="20">
        <v>20.865190728265194</v>
      </c>
      <c r="BF247" s="20">
        <v>20.865190728265194</v>
      </c>
      <c r="BG247" s="20">
        <v>20.865190728265194</v>
      </c>
      <c r="BH247" s="20">
        <v>20.865190728265194</v>
      </c>
      <c r="BI247" s="20">
        <v>20.865190728265194</v>
      </c>
      <c r="BJ247" s="20">
        <v>20.865190728265194</v>
      </c>
      <c r="BK247" s="20">
        <v>20.865190728265194</v>
      </c>
      <c r="BL247" s="20">
        <v>20.865190728265194</v>
      </c>
      <c r="BM247" s="20">
        <v>20.865190728265194</v>
      </c>
    </row>
    <row r="248" spans="1:65">
      <c r="A248" s="22">
        <v>0.30000000000000099</v>
      </c>
      <c r="B248" s="20">
        <f ca="1"/>
        <v>4271.337393422089</v>
      </c>
      <c r="C248" s="20" cm="1">
        <f t="array" ref="C248:AF248">$A248*Total_Maximum_Demand__MVA____Option_5_Winter_POE50</f>
        <v>13.509333349443104</v>
      </c>
      <c r="D248" s="20">
        <v>18.731283792130409</v>
      </c>
      <c r="E248" s="20">
        <v>20.087806909075056</v>
      </c>
      <c r="F248" s="20">
        <v>13.793541417863805</v>
      </c>
      <c r="G248" s="20">
        <v>13.973018250182417</v>
      </c>
      <c r="H248" s="20">
        <v>14.283093633308718</v>
      </c>
      <c r="I248" s="20">
        <v>14.989394405033032</v>
      </c>
      <c r="J248" s="20">
        <v>15.46162879474193</v>
      </c>
      <c r="K248" s="20">
        <v>16.060468860190941</v>
      </c>
      <c r="L248" s="20">
        <v>16.370981539907572</v>
      </c>
      <c r="M248" s="20">
        <v>16.643743479832882</v>
      </c>
      <c r="N248" s="20">
        <v>16.138662785525003</v>
      </c>
      <c r="O248" s="20">
        <v>16.729153248871015</v>
      </c>
      <c r="P248" s="20">
        <v>17.657854154822878</v>
      </c>
      <c r="Q248" s="20">
        <v>16.951926471820794</v>
      </c>
      <c r="R248" s="20">
        <v>16.951926471820794</v>
      </c>
      <c r="S248" s="20">
        <v>16.951926471820794</v>
      </c>
      <c r="T248" s="20">
        <v>16.951926471820794</v>
      </c>
      <c r="U248" s="20">
        <v>16.951926471820794</v>
      </c>
      <c r="V248" s="20">
        <v>16.951926471820794</v>
      </c>
      <c r="W248" s="20">
        <v>16.951926471820794</v>
      </c>
      <c r="X248" s="20">
        <v>16.951926471820794</v>
      </c>
      <c r="Y248" s="20">
        <v>16.951926471820794</v>
      </c>
      <c r="Z248" s="20">
        <v>16.951926471820794</v>
      </c>
      <c r="AA248" s="20">
        <v>16.951926471820794</v>
      </c>
      <c r="AB248" s="20">
        <v>16.951926471820794</v>
      </c>
      <c r="AC248" s="20">
        <v>16.951926471820794</v>
      </c>
      <c r="AD248" s="20">
        <v>16.951926471820794</v>
      </c>
      <c r="AE248" s="20">
        <v>16.951926471820794</v>
      </c>
      <c r="AF248" s="20">
        <v>16.951926471820794</v>
      </c>
      <c r="AH248" s="22">
        <v>0.30000000000000099</v>
      </c>
      <c r="AI248" s="20">
        <f ca="1"/>
        <v>4271.337393422089</v>
      </c>
      <c r="AJ248" s="20" cm="1">
        <f t="array" ref="AJ248:BM248">$AH248*Total_Maximum_Demand__MVA____Option_5_Winter_POE10</f>
        <v>14.459333379099856</v>
      </c>
      <c r="AK248" s="20">
        <v>19.615424350639895</v>
      </c>
      <c r="AL248" s="20">
        <v>21.024935908777749</v>
      </c>
      <c r="AM248" s="20">
        <v>14.717514675197116</v>
      </c>
      <c r="AN248" s="20">
        <v>14.85509005658003</v>
      </c>
      <c r="AO248" s="20">
        <v>15.158427736044352</v>
      </c>
      <c r="AP248" s="20">
        <v>15.875777485745603</v>
      </c>
      <c r="AQ248" s="20">
        <v>16.266797280503361</v>
      </c>
      <c r="AR248" s="20">
        <v>17.012922247914926</v>
      </c>
      <c r="AS248" s="20">
        <v>19.282294962205381</v>
      </c>
      <c r="AT248" s="20">
        <v>17.409878706588504</v>
      </c>
      <c r="AU248" s="20">
        <v>17.04316104362697</v>
      </c>
      <c r="AV248" s="20">
        <v>17.536615790349689</v>
      </c>
      <c r="AW248" s="20">
        <v>18.6165796136175</v>
      </c>
      <c r="AX248" s="20">
        <v>17.88444919565589</v>
      </c>
      <c r="AY248" s="20">
        <v>17.88444919565589</v>
      </c>
      <c r="AZ248" s="20">
        <v>17.88444919565589</v>
      </c>
      <c r="BA248" s="20">
        <v>17.88444919565589</v>
      </c>
      <c r="BB248" s="20">
        <v>17.88444919565589</v>
      </c>
      <c r="BC248" s="20">
        <v>17.88444919565589</v>
      </c>
      <c r="BD248" s="20">
        <v>17.88444919565589</v>
      </c>
      <c r="BE248" s="20">
        <v>17.88444919565589</v>
      </c>
      <c r="BF248" s="20">
        <v>17.88444919565589</v>
      </c>
      <c r="BG248" s="20">
        <v>17.88444919565589</v>
      </c>
      <c r="BH248" s="20">
        <v>17.88444919565589</v>
      </c>
      <c r="BI248" s="20">
        <v>17.88444919565589</v>
      </c>
      <c r="BJ248" s="20">
        <v>17.88444919565589</v>
      </c>
      <c r="BK248" s="20">
        <v>17.88444919565589</v>
      </c>
      <c r="BL248" s="20">
        <v>17.88444919565589</v>
      </c>
      <c r="BM248" s="20">
        <v>17.88444919565589</v>
      </c>
    </row>
    <row r="249" spans="1:65">
      <c r="A249" s="22">
        <v>0.250000000000001</v>
      </c>
      <c r="B249" s="20">
        <f ca="1"/>
        <v>4321.8611449446144</v>
      </c>
      <c r="C249" s="20" cm="1">
        <f t="array" ref="C249:AF249">$A249*Total_Maximum_Demand__MVA____Option_5_Winter_POE50</f>
        <v>11.257777791202594</v>
      </c>
      <c r="D249" s="20">
        <v>15.609403160108686</v>
      </c>
      <c r="E249" s="20">
        <v>16.739839090895892</v>
      </c>
      <c r="F249" s="20">
        <v>11.494617848219846</v>
      </c>
      <c r="G249" s="20">
        <v>11.644181875152022</v>
      </c>
      <c r="H249" s="20">
        <v>11.902578027757274</v>
      </c>
      <c r="I249" s="20">
        <v>12.491162004194202</v>
      </c>
      <c r="J249" s="20">
        <v>12.884690662284951</v>
      </c>
      <c r="K249" s="20">
        <v>13.383724050159127</v>
      </c>
      <c r="L249" s="20">
        <v>13.642484616589654</v>
      </c>
      <c r="M249" s="20">
        <v>13.869786233194079</v>
      </c>
      <c r="N249" s="20">
        <v>13.44888565460418</v>
      </c>
      <c r="O249" s="20">
        <v>13.940961040725854</v>
      </c>
      <c r="P249" s="20">
        <v>14.714878462352408</v>
      </c>
      <c r="Q249" s="20">
        <v>14.126605393184004</v>
      </c>
      <c r="R249" s="20">
        <v>14.126605393184004</v>
      </c>
      <c r="S249" s="20">
        <v>14.126605393184004</v>
      </c>
      <c r="T249" s="20">
        <v>14.126605393184004</v>
      </c>
      <c r="U249" s="20">
        <v>14.126605393184004</v>
      </c>
      <c r="V249" s="20">
        <v>14.126605393184004</v>
      </c>
      <c r="W249" s="20">
        <v>14.126605393184004</v>
      </c>
      <c r="X249" s="20">
        <v>14.126605393184004</v>
      </c>
      <c r="Y249" s="20">
        <v>14.126605393184004</v>
      </c>
      <c r="Z249" s="20">
        <v>14.126605393184004</v>
      </c>
      <c r="AA249" s="20">
        <v>14.126605393184004</v>
      </c>
      <c r="AB249" s="20">
        <v>14.126605393184004</v>
      </c>
      <c r="AC249" s="20">
        <v>14.126605393184004</v>
      </c>
      <c r="AD249" s="20">
        <v>14.126605393184004</v>
      </c>
      <c r="AE249" s="20">
        <v>14.126605393184004</v>
      </c>
      <c r="AF249" s="20">
        <v>14.126605393184004</v>
      </c>
      <c r="AH249" s="22">
        <v>0.250000000000001</v>
      </c>
      <c r="AI249" s="20">
        <f ca="1"/>
        <v>4321.8611449446144</v>
      </c>
      <c r="AJ249" s="20" cm="1">
        <f t="array" ref="AJ249:BM249">$AH249*Total_Maximum_Demand__MVA____Option_5_Winter_POE10</f>
        <v>12.049444482583223</v>
      </c>
      <c r="AK249" s="20">
        <v>16.346186958866589</v>
      </c>
      <c r="AL249" s="20">
        <v>17.520779923981472</v>
      </c>
      <c r="AM249" s="20">
        <v>12.264595562664272</v>
      </c>
      <c r="AN249" s="20">
        <v>12.3792417138167</v>
      </c>
      <c r="AO249" s="20">
        <v>12.632023113370302</v>
      </c>
      <c r="AP249" s="20">
        <v>13.229814571454678</v>
      </c>
      <c r="AQ249" s="20">
        <v>13.555664400419479</v>
      </c>
      <c r="AR249" s="20">
        <v>14.177435206595781</v>
      </c>
      <c r="AS249" s="20">
        <v>16.068579135171163</v>
      </c>
      <c r="AT249" s="20">
        <v>14.508232255490432</v>
      </c>
      <c r="AU249" s="20">
        <v>14.202634203022484</v>
      </c>
      <c r="AV249" s="20">
        <v>14.613846491958084</v>
      </c>
      <c r="AW249" s="20">
        <v>15.513816344681262</v>
      </c>
      <c r="AX249" s="20">
        <v>14.903707663046585</v>
      </c>
      <c r="AY249" s="20">
        <v>14.903707663046585</v>
      </c>
      <c r="AZ249" s="20">
        <v>14.903707663046585</v>
      </c>
      <c r="BA249" s="20">
        <v>14.903707663046585</v>
      </c>
      <c r="BB249" s="20">
        <v>14.903707663046585</v>
      </c>
      <c r="BC249" s="20">
        <v>14.903707663046585</v>
      </c>
      <c r="BD249" s="20">
        <v>14.903707663046585</v>
      </c>
      <c r="BE249" s="20">
        <v>14.903707663046585</v>
      </c>
      <c r="BF249" s="20">
        <v>14.903707663046585</v>
      </c>
      <c r="BG249" s="20">
        <v>14.903707663046585</v>
      </c>
      <c r="BH249" s="20">
        <v>14.903707663046585</v>
      </c>
      <c r="BI249" s="20">
        <v>14.903707663046585</v>
      </c>
      <c r="BJ249" s="20">
        <v>14.903707663046585</v>
      </c>
      <c r="BK249" s="20">
        <v>14.903707663046585</v>
      </c>
      <c r="BL249" s="20">
        <v>14.903707663046585</v>
      </c>
      <c r="BM249" s="20">
        <v>14.903707663046585</v>
      </c>
    </row>
    <row r="250" spans="1:65">
      <c r="A250" s="22">
        <v>0.20000000000000101</v>
      </c>
      <c r="B250" s="20">
        <f ca="1"/>
        <v>4353.0669914732325</v>
      </c>
      <c r="C250" s="20" cm="1">
        <f t="array" ref="C250:AF250">$A250*Total_Maximum_Demand__MVA____Option_5_Winter_POE50</f>
        <v>9.0062222329620845</v>
      </c>
      <c r="D250" s="20">
        <v>12.487522528086963</v>
      </c>
      <c r="E250" s="20">
        <v>13.391871272716728</v>
      </c>
      <c r="F250" s="20">
        <v>9.1956942785758873</v>
      </c>
      <c r="G250" s="20">
        <v>9.3153455001216265</v>
      </c>
      <c r="H250" s="20">
        <v>9.5220624222058294</v>
      </c>
      <c r="I250" s="20">
        <v>9.9929296033553712</v>
      </c>
      <c r="J250" s="20">
        <v>10.307752529827972</v>
      </c>
      <c r="K250" s="20">
        <v>10.706979240127314</v>
      </c>
      <c r="L250" s="20">
        <v>10.913987693271734</v>
      </c>
      <c r="M250" s="20">
        <v>11.095828986555276</v>
      </c>
      <c r="N250" s="20">
        <v>10.759108523683356</v>
      </c>
      <c r="O250" s="20">
        <v>11.152768832580696</v>
      </c>
      <c r="P250" s="20">
        <v>11.771902769881939</v>
      </c>
      <c r="Q250" s="20">
        <v>11.301284314547216</v>
      </c>
      <c r="R250" s="20">
        <v>11.301284314547216</v>
      </c>
      <c r="S250" s="20">
        <v>11.301284314547216</v>
      </c>
      <c r="T250" s="20">
        <v>11.301284314547216</v>
      </c>
      <c r="U250" s="20">
        <v>11.301284314547216</v>
      </c>
      <c r="V250" s="20">
        <v>11.301284314547216</v>
      </c>
      <c r="W250" s="20">
        <v>11.301284314547216</v>
      </c>
      <c r="X250" s="20">
        <v>11.301284314547216</v>
      </c>
      <c r="Y250" s="20">
        <v>11.301284314547216</v>
      </c>
      <c r="Z250" s="20">
        <v>11.301284314547216</v>
      </c>
      <c r="AA250" s="20">
        <v>11.301284314547216</v>
      </c>
      <c r="AB250" s="20">
        <v>11.301284314547216</v>
      </c>
      <c r="AC250" s="20">
        <v>11.301284314547216</v>
      </c>
      <c r="AD250" s="20">
        <v>11.301284314547216</v>
      </c>
      <c r="AE250" s="20">
        <v>11.301284314547216</v>
      </c>
      <c r="AF250" s="20">
        <v>11.301284314547216</v>
      </c>
      <c r="AH250" s="22">
        <v>0.20000000000000101</v>
      </c>
      <c r="AI250" s="20">
        <f ca="1"/>
        <v>4353.0669914732325</v>
      </c>
      <c r="AJ250" s="20" cm="1">
        <f t="array" ref="AJ250:BM250">$AH250*Total_Maximum_Demand__MVA____Option_5_Winter_POE10</f>
        <v>9.6395555860665887</v>
      </c>
      <c r="AK250" s="20">
        <v>13.076949567093287</v>
      </c>
      <c r="AL250" s="20">
        <v>14.016623939185191</v>
      </c>
      <c r="AM250" s="20">
        <v>9.8116764501314275</v>
      </c>
      <c r="AN250" s="20">
        <v>9.9033933710533706</v>
      </c>
      <c r="AO250" s="20">
        <v>10.105618490696253</v>
      </c>
      <c r="AP250" s="20">
        <v>10.583851657163754</v>
      </c>
      <c r="AQ250" s="20">
        <v>10.844531520335593</v>
      </c>
      <c r="AR250" s="20">
        <v>11.341948165276637</v>
      </c>
      <c r="AS250" s="20">
        <v>12.854863308136943</v>
      </c>
      <c r="AT250" s="20">
        <v>11.606585804392358</v>
      </c>
      <c r="AU250" s="20">
        <v>11.362107362418</v>
      </c>
      <c r="AV250" s="20">
        <v>11.691077193566478</v>
      </c>
      <c r="AW250" s="20">
        <v>12.411053075745022</v>
      </c>
      <c r="AX250" s="20">
        <v>11.922966130437281</v>
      </c>
      <c r="AY250" s="20">
        <v>11.922966130437281</v>
      </c>
      <c r="AZ250" s="20">
        <v>11.922966130437281</v>
      </c>
      <c r="BA250" s="20">
        <v>11.922966130437281</v>
      </c>
      <c r="BB250" s="20">
        <v>11.922966130437281</v>
      </c>
      <c r="BC250" s="20">
        <v>11.922966130437281</v>
      </c>
      <c r="BD250" s="20">
        <v>11.922966130437281</v>
      </c>
      <c r="BE250" s="20">
        <v>11.922966130437281</v>
      </c>
      <c r="BF250" s="20">
        <v>11.922966130437281</v>
      </c>
      <c r="BG250" s="20">
        <v>11.922966130437281</v>
      </c>
      <c r="BH250" s="20">
        <v>11.922966130437281</v>
      </c>
      <c r="BI250" s="20">
        <v>11.922966130437281</v>
      </c>
      <c r="BJ250" s="20">
        <v>11.922966130437281</v>
      </c>
      <c r="BK250" s="20">
        <v>11.922966130437281</v>
      </c>
      <c r="BL250" s="20">
        <v>11.922966130437281</v>
      </c>
      <c r="BM250" s="20">
        <v>11.922966130437281</v>
      </c>
    </row>
    <row r="251" spans="1:65">
      <c r="A251" s="22">
        <v>0.15000000000000099</v>
      </c>
      <c r="B251" s="20">
        <f ca="1"/>
        <v>4369.4129110834619</v>
      </c>
      <c r="C251" s="20" cm="1">
        <f t="array" ref="C251:AF251">$A251*Total_Maximum_Demand__MVA____Option_5_Winter_POE50</f>
        <v>6.7546666747215749</v>
      </c>
      <c r="D251" s="20">
        <v>9.3656418960652363</v>
      </c>
      <c r="E251" s="20">
        <v>10.043903454537562</v>
      </c>
      <c r="F251" s="20">
        <v>6.8967707089319257</v>
      </c>
      <c r="G251" s="20">
        <v>6.9865091250912315</v>
      </c>
      <c r="H251" s="20">
        <v>7.1415468166543832</v>
      </c>
      <c r="I251" s="20">
        <v>7.4946972025165408</v>
      </c>
      <c r="J251" s="20">
        <v>7.7308143973709909</v>
      </c>
      <c r="K251" s="20">
        <v>8.0302344300954971</v>
      </c>
      <c r="L251" s="20">
        <v>8.1854907699538142</v>
      </c>
      <c r="M251" s="20">
        <v>8.3218717399164692</v>
      </c>
      <c r="N251" s="20">
        <v>8.0693313927625283</v>
      </c>
      <c r="O251" s="20">
        <v>8.3645766244355357</v>
      </c>
      <c r="P251" s="20">
        <v>8.8289270774114676</v>
      </c>
      <c r="Q251" s="20">
        <v>8.4759632359104238</v>
      </c>
      <c r="R251" s="20">
        <v>8.4759632359104238</v>
      </c>
      <c r="S251" s="20">
        <v>8.4759632359104238</v>
      </c>
      <c r="T251" s="20">
        <v>8.4759632359104238</v>
      </c>
      <c r="U251" s="20">
        <v>8.4759632359104238</v>
      </c>
      <c r="V251" s="20">
        <v>8.4759632359104238</v>
      </c>
      <c r="W251" s="20">
        <v>8.4759632359104238</v>
      </c>
      <c r="X251" s="20">
        <v>8.4759632359104238</v>
      </c>
      <c r="Y251" s="20">
        <v>8.4759632359104238</v>
      </c>
      <c r="Z251" s="20">
        <v>8.4759632359104238</v>
      </c>
      <c r="AA251" s="20">
        <v>8.4759632359104238</v>
      </c>
      <c r="AB251" s="20">
        <v>8.4759632359104238</v>
      </c>
      <c r="AC251" s="20">
        <v>8.4759632359104238</v>
      </c>
      <c r="AD251" s="20">
        <v>8.4759632359104238</v>
      </c>
      <c r="AE251" s="20">
        <v>8.4759632359104238</v>
      </c>
      <c r="AF251" s="20">
        <v>8.4759632359104238</v>
      </c>
      <c r="AH251" s="22">
        <v>0.15000000000000099</v>
      </c>
      <c r="AI251" s="20">
        <f ca="1"/>
        <v>4369.4129110834619</v>
      </c>
      <c r="AJ251" s="20" cm="1">
        <f t="array" ref="AJ251:BM251">$AH251*Total_Maximum_Demand__MVA____Option_5_Winter_POE10</f>
        <v>7.2296666895499531</v>
      </c>
      <c r="AK251" s="20">
        <v>9.8077121753199794</v>
      </c>
      <c r="AL251" s="20">
        <v>10.51246795438891</v>
      </c>
      <c r="AM251" s="20">
        <v>7.3587573375985826</v>
      </c>
      <c r="AN251" s="20">
        <v>7.4275450282900399</v>
      </c>
      <c r="AO251" s="20">
        <v>7.5792138680222019</v>
      </c>
      <c r="AP251" s="20">
        <v>7.9378887428728273</v>
      </c>
      <c r="AQ251" s="20">
        <v>8.1333986402517091</v>
      </c>
      <c r="AR251" s="20">
        <v>8.5064611239574912</v>
      </c>
      <c r="AS251" s="20">
        <v>9.641147481102724</v>
      </c>
      <c r="AT251" s="20">
        <v>8.7049393532942823</v>
      </c>
      <c r="AU251" s="20">
        <v>8.5215805218135134</v>
      </c>
      <c r="AV251" s="20">
        <v>8.768307895174873</v>
      </c>
      <c r="AW251" s="20">
        <v>9.3082898068087818</v>
      </c>
      <c r="AX251" s="20">
        <v>8.9422245978279751</v>
      </c>
      <c r="AY251" s="20">
        <v>8.9422245978279751</v>
      </c>
      <c r="AZ251" s="20">
        <v>8.9422245978279751</v>
      </c>
      <c r="BA251" s="20">
        <v>8.9422245978279751</v>
      </c>
      <c r="BB251" s="20">
        <v>8.9422245978279751</v>
      </c>
      <c r="BC251" s="20">
        <v>8.9422245978279751</v>
      </c>
      <c r="BD251" s="20">
        <v>8.9422245978279751</v>
      </c>
      <c r="BE251" s="20">
        <v>8.9422245978279751</v>
      </c>
      <c r="BF251" s="20">
        <v>8.9422245978279751</v>
      </c>
      <c r="BG251" s="20">
        <v>8.9422245978279751</v>
      </c>
      <c r="BH251" s="20">
        <v>8.9422245978279751</v>
      </c>
      <c r="BI251" s="20">
        <v>8.9422245978279751</v>
      </c>
      <c r="BJ251" s="20">
        <v>8.9422245978279751</v>
      </c>
      <c r="BK251" s="20">
        <v>8.9422245978279751</v>
      </c>
      <c r="BL251" s="20">
        <v>8.9422245978279751</v>
      </c>
      <c r="BM251" s="20">
        <v>8.9422245978279751</v>
      </c>
    </row>
    <row r="252" spans="1:65">
      <c r="A252" s="22">
        <v>0.100000000000001</v>
      </c>
      <c r="B252" s="20">
        <f ca="1"/>
        <v>4378.6260657728635</v>
      </c>
      <c r="C252" s="20" cm="1">
        <f t="array" ref="C252:AF252">$A252*Total_Maximum_Demand__MVA____Option_5_Winter_POE50</f>
        <v>4.5031111164810653</v>
      </c>
      <c r="D252" s="20">
        <v>6.2437612640435125</v>
      </c>
      <c r="E252" s="20">
        <v>6.6959356363583966</v>
      </c>
      <c r="F252" s="20">
        <v>4.5978471392879658</v>
      </c>
      <c r="G252" s="20">
        <v>4.6576727500608373</v>
      </c>
      <c r="H252" s="20">
        <v>4.7610312111029378</v>
      </c>
      <c r="I252" s="20">
        <v>4.9964648016777113</v>
      </c>
      <c r="J252" s="20">
        <v>5.153876264914012</v>
      </c>
      <c r="K252" s="20">
        <v>5.3534896200636837</v>
      </c>
      <c r="L252" s="20">
        <v>5.4569938466358945</v>
      </c>
      <c r="M252" s="20">
        <v>5.5479144932776654</v>
      </c>
      <c r="N252" s="20">
        <v>5.3795542618417045</v>
      </c>
      <c r="O252" s="20">
        <v>5.5763844162903755</v>
      </c>
      <c r="P252" s="20">
        <v>5.8859513849409986</v>
      </c>
      <c r="Q252" s="20">
        <v>5.6506421572736354</v>
      </c>
      <c r="R252" s="20">
        <v>5.6506421572736354</v>
      </c>
      <c r="S252" s="20">
        <v>5.6506421572736354</v>
      </c>
      <c r="T252" s="20">
        <v>5.6506421572736354</v>
      </c>
      <c r="U252" s="20">
        <v>5.6506421572736354</v>
      </c>
      <c r="V252" s="20">
        <v>5.6506421572736354</v>
      </c>
      <c r="W252" s="20">
        <v>5.6506421572736354</v>
      </c>
      <c r="X252" s="20">
        <v>5.6506421572736354</v>
      </c>
      <c r="Y252" s="20">
        <v>5.6506421572736354</v>
      </c>
      <c r="Z252" s="20">
        <v>5.6506421572736354</v>
      </c>
      <c r="AA252" s="20">
        <v>5.6506421572736354</v>
      </c>
      <c r="AB252" s="20">
        <v>5.6506421572736354</v>
      </c>
      <c r="AC252" s="20">
        <v>5.6506421572736354</v>
      </c>
      <c r="AD252" s="20">
        <v>5.6506421572736354</v>
      </c>
      <c r="AE252" s="20">
        <v>5.6506421572736354</v>
      </c>
      <c r="AF252" s="20">
        <v>5.6506421572736354</v>
      </c>
      <c r="AH252" s="22">
        <v>0.100000000000001</v>
      </c>
      <c r="AI252" s="20">
        <f ca="1"/>
        <v>4378.6260657728635</v>
      </c>
      <c r="AJ252" s="20" cm="1">
        <f t="array" ref="AJ252:BM252">$AH252*Total_Maximum_Demand__MVA____Option_5_Winter_POE10</f>
        <v>4.8197777930333183</v>
      </c>
      <c r="AK252" s="20">
        <v>6.5384747835466754</v>
      </c>
      <c r="AL252" s="20">
        <v>7.008311969592631</v>
      </c>
      <c r="AM252" s="20">
        <v>4.9058382250657386</v>
      </c>
      <c r="AN252" s="20">
        <v>4.9516966855267102</v>
      </c>
      <c r="AO252" s="20">
        <v>5.0528092453481515</v>
      </c>
      <c r="AP252" s="20">
        <v>5.2919258285819035</v>
      </c>
      <c r="AQ252" s="20">
        <v>5.4222657601678241</v>
      </c>
      <c r="AR252" s="20">
        <v>5.670974082638347</v>
      </c>
      <c r="AS252" s="20">
        <v>6.4274316540685046</v>
      </c>
      <c r="AT252" s="20">
        <v>5.8032929021962074</v>
      </c>
      <c r="AU252" s="20">
        <v>5.6810536812090282</v>
      </c>
      <c r="AV252" s="20">
        <v>5.8455385967832685</v>
      </c>
      <c r="AW252" s="20">
        <v>6.2055265378725419</v>
      </c>
      <c r="AX252" s="20">
        <v>5.9614830652186699</v>
      </c>
      <c r="AY252" s="20">
        <v>5.9614830652186699</v>
      </c>
      <c r="AZ252" s="20">
        <v>5.9614830652186699</v>
      </c>
      <c r="BA252" s="20">
        <v>5.9614830652186699</v>
      </c>
      <c r="BB252" s="20">
        <v>5.9614830652186699</v>
      </c>
      <c r="BC252" s="20">
        <v>5.9614830652186699</v>
      </c>
      <c r="BD252" s="20">
        <v>5.9614830652186699</v>
      </c>
      <c r="BE252" s="20">
        <v>5.9614830652186699</v>
      </c>
      <c r="BF252" s="20">
        <v>5.9614830652186699</v>
      </c>
      <c r="BG252" s="20">
        <v>5.9614830652186699</v>
      </c>
      <c r="BH252" s="20">
        <v>5.9614830652186699</v>
      </c>
      <c r="BI252" s="20">
        <v>5.9614830652186699</v>
      </c>
      <c r="BJ252" s="20">
        <v>5.9614830652186699</v>
      </c>
      <c r="BK252" s="20">
        <v>5.9614830652186699</v>
      </c>
      <c r="BL252" s="20">
        <v>5.9614830652186699</v>
      </c>
      <c r="BM252" s="20">
        <v>5.9614830652186699</v>
      </c>
    </row>
    <row r="253" spans="1:65">
      <c r="A253" s="22">
        <v>5.0000000000001002E-2</v>
      </c>
      <c r="B253" s="20">
        <f ca="1"/>
        <v>4391.7028014610469</v>
      </c>
      <c r="C253" s="20" cm="1">
        <f t="array" ref="C253:AF253">$A253*Total_Maximum_Demand__MVA____Option_5_Winter_POE50</f>
        <v>2.2515555582405549</v>
      </c>
      <c r="D253" s="20">
        <v>3.1218806320217873</v>
      </c>
      <c r="E253" s="20">
        <v>3.3479678181792321</v>
      </c>
      <c r="F253" s="20">
        <v>2.298923569644006</v>
      </c>
      <c r="G253" s="20">
        <v>2.3288363750304417</v>
      </c>
      <c r="H253" s="20">
        <v>2.3805156055514929</v>
      </c>
      <c r="I253" s="20">
        <v>2.4982324008388805</v>
      </c>
      <c r="J253" s="20">
        <v>2.5769381324570317</v>
      </c>
      <c r="K253" s="20">
        <v>2.6767448100318685</v>
      </c>
      <c r="L253" s="20">
        <v>2.7284969233179743</v>
      </c>
      <c r="M253" s="20">
        <v>2.7739572466388602</v>
      </c>
      <c r="N253" s="20">
        <v>2.6897771309208793</v>
      </c>
      <c r="O253" s="20">
        <v>2.7881922081452157</v>
      </c>
      <c r="P253" s="20">
        <v>2.9429756924705286</v>
      </c>
      <c r="Q253" s="20">
        <v>2.8253210786368461</v>
      </c>
      <c r="R253" s="20">
        <v>2.8253210786368461</v>
      </c>
      <c r="S253" s="20">
        <v>2.8253210786368461</v>
      </c>
      <c r="T253" s="20">
        <v>2.8253210786368461</v>
      </c>
      <c r="U253" s="20">
        <v>2.8253210786368461</v>
      </c>
      <c r="V253" s="20">
        <v>2.8253210786368461</v>
      </c>
      <c r="W253" s="20">
        <v>2.8253210786368461</v>
      </c>
      <c r="X253" s="20">
        <v>2.8253210786368461</v>
      </c>
      <c r="Y253" s="20">
        <v>2.8253210786368461</v>
      </c>
      <c r="Z253" s="20">
        <v>2.8253210786368461</v>
      </c>
      <c r="AA253" s="20">
        <v>2.8253210786368461</v>
      </c>
      <c r="AB253" s="20">
        <v>2.8253210786368461</v>
      </c>
      <c r="AC253" s="20">
        <v>2.8253210786368461</v>
      </c>
      <c r="AD253" s="20">
        <v>2.8253210786368461</v>
      </c>
      <c r="AE253" s="20">
        <v>2.8253210786368461</v>
      </c>
      <c r="AF253" s="20">
        <v>2.8253210786368461</v>
      </c>
      <c r="AH253" s="22">
        <v>5.0000000000001002E-2</v>
      </c>
      <c r="AI253" s="20">
        <f ca="1"/>
        <v>4391.7028014610469</v>
      </c>
      <c r="AJ253" s="20" cm="1">
        <f t="array" ref="AJ253:BM253">$AH253*Total_Maximum_Demand__MVA____Option_5_Winter_POE10</f>
        <v>2.4098888965166831</v>
      </c>
      <c r="AK253" s="20">
        <v>3.2692373917733706</v>
      </c>
      <c r="AL253" s="20">
        <v>3.5041559847963506</v>
      </c>
      <c r="AM253" s="20">
        <v>2.4529191125328937</v>
      </c>
      <c r="AN253" s="20">
        <v>2.47584834276338</v>
      </c>
      <c r="AO253" s="20">
        <v>2.526404622674101</v>
      </c>
      <c r="AP253" s="20">
        <v>2.645962914290978</v>
      </c>
      <c r="AQ253" s="20">
        <v>2.7111328800839392</v>
      </c>
      <c r="AR253" s="20">
        <v>2.8354870413192019</v>
      </c>
      <c r="AS253" s="20">
        <v>3.2137158270342843</v>
      </c>
      <c r="AT253" s="20">
        <v>2.901646451098133</v>
      </c>
      <c r="AU253" s="20">
        <v>2.8405268406045425</v>
      </c>
      <c r="AV253" s="20">
        <v>2.9227692983916636</v>
      </c>
      <c r="AW253" s="20">
        <v>3.1027632689363021</v>
      </c>
      <c r="AX253" s="20">
        <v>2.9807415326093647</v>
      </c>
      <c r="AY253" s="20">
        <v>2.9807415326093647</v>
      </c>
      <c r="AZ253" s="20">
        <v>2.9807415326093647</v>
      </c>
      <c r="BA253" s="20">
        <v>2.9807415326093647</v>
      </c>
      <c r="BB253" s="20">
        <v>2.9807415326093647</v>
      </c>
      <c r="BC253" s="20">
        <v>2.9807415326093647</v>
      </c>
      <c r="BD253" s="20">
        <v>2.9807415326093647</v>
      </c>
      <c r="BE253" s="20">
        <v>2.9807415326093647</v>
      </c>
      <c r="BF253" s="20">
        <v>2.9807415326093647</v>
      </c>
      <c r="BG253" s="20">
        <v>2.9807415326093647</v>
      </c>
      <c r="BH253" s="20">
        <v>2.9807415326093647</v>
      </c>
      <c r="BI253" s="20">
        <v>2.9807415326093647</v>
      </c>
      <c r="BJ253" s="20">
        <v>2.9807415326093647</v>
      </c>
      <c r="BK253" s="20">
        <v>2.9807415326093647</v>
      </c>
      <c r="BL253" s="20">
        <v>2.9807415326093647</v>
      </c>
      <c r="BM253" s="20">
        <v>2.9807415326093647</v>
      </c>
    </row>
    <row r="254" spans="1:65">
      <c r="A254" s="22">
        <v>9.9920072216264108E-16</v>
      </c>
      <c r="B254" s="20">
        <f ca="1"/>
        <v>4391.7028014610469</v>
      </c>
      <c r="C254" s="20" cm="1">
        <f t="array" ref="C254:AF254">$A254*Total_Maximum_Demand__MVA____Option_5_Winter_POE50</f>
        <v>4.4995118795664521E-14</v>
      </c>
      <c r="D254" s="20">
        <v>6.2387707640433396E-14</v>
      </c>
      <c r="E254" s="20">
        <v>6.6905837234038068E-14</v>
      </c>
      <c r="F254" s="20">
        <v>4.594172181969923E-14</v>
      </c>
      <c r="G254" s="20">
        <v>4.6539499754579962E-14</v>
      </c>
      <c r="H254" s="20">
        <v>4.7572258243728816E-14</v>
      </c>
      <c r="I254" s="20">
        <v>4.9924712380965361E-14</v>
      </c>
      <c r="J254" s="20">
        <v>5.1497568858389241E-14</v>
      </c>
      <c r="K254" s="20">
        <v>5.349210694457782E-14</v>
      </c>
      <c r="L254" s="20">
        <v>5.4526321923956196E-14</v>
      </c>
      <c r="M254" s="20">
        <v>5.5434801681795703E-14</v>
      </c>
      <c r="N254" s="20">
        <v>5.375254503345291E-14</v>
      </c>
      <c r="O254" s="20">
        <v>5.5719273358137852E-14</v>
      </c>
      <c r="P254" s="20">
        <v>5.8812468744471842E-14</v>
      </c>
      <c r="Q254" s="20">
        <v>5.6461257242304245E-14</v>
      </c>
      <c r="R254" s="20">
        <v>5.6461257242304245E-14</v>
      </c>
      <c r="S254" s="20">
        <v>5.6461257242304245E-14</v>
      </c>
      <c r="T254" s="20">
        <v>5.6461257242304245E-14</v>
      </c>
      <c r="U254" s="20">
        <v>5.6461257242304245E-14</v>
      </c>
      <c r="V254" s="20">
        <v>5.6461257242304245E-14</v>
      </c>
      <c r="W254" s="20">
        <v>5.6461257242304245E-14</v>
      </c>
      <c r="X254" s="20">
        <v>5.6461257242304245E-14</v>
      </c>
      <c r="Y254" s="20">
        <v>5.6461257242304245E-14</v>
      </c>
      <c r="Z254" s="20">
        <v>5.6461257242304245E-14</v>
      </c>
      <c r="AA254" s="20">
        <v>5.6461257242304245E-14</v>
      </c>
      <c r="AB254" s="20">
        <v>5.6461257242304245E-14</v>
      </c>
      <c r="AC254" s="20">
        <v>5.6461257242304245E-14</v>
      </c>
      <c r="AD254" s="20">
        <v>5.6461257242304245E-14</v>
      </c>
      <c r="AE254" s="20">
        <v>5.6461257242304245E-14</v>
      </c>
      <c r="AF254" s="20">
        <v>5.6461257242304245E-14</v>
      </c>
      <c r="AH254" s="22">
        <v>9.9920072216264108E-16</v>
      </c>
      <c r="AI254" s="20">
        <f ca="1"/>
        <v>4391.7028014610469</v>
      </c>
      <c r="AJ254" s="20" cm="1">
        <f t="array" ref="AJ254:BM254">$AH254*Total_Maximum_Demand__MVA____Option_5_Winter_POE10</f>
        <v>4.8159254514623037E-14</v>
      </c>
      <c r="AK254" s="20">
        <v>6.5332487255619911E-14</v>
      </c>
      <c r="AL254" s="20">
        <v>7.0027103811579673E-14</v>
      </c>
      <c r="AM254" s="20">
        <v>4.9019170972987257E-14</v>
      </c>
      <c r="AN254" s="20">
        <v>4.947738904108595E-14</v>
      </c>
      <c r="AO254" s="20">
        <v>5.0487706469018921E-14</v>
      </c>
      <c r="AP254" s="20">
        <v>5.2876961095501176E-14</v>
      </c>
      <c r="AQ254" s="20">
        <v>5.4179318633173973E-14</v>
      </c>
      <c r="AR254" s="20">
        <v>5.6664413987378E-14</v>
      </c>
      <c r="AS254" s="20">
        <v>6.4222943503962032E-14</v>
      </c>
      <c r="AT254" s="20">
        <v>5.7986544587957222E-14</v>
      </c>
      <c r="AU254" s="20">
        <v>5.6765129409087344E-14</v>
      </c>
      <c r="AV254" s="20">
        <v>5.8408663873353747E-14</v>
      </c>
      <c r="AW254" s="20">
        <v>6.2005665980416159E-14</v>
      </c>
      <c r="AX254" s="20">
        <v>5.9567181839267907E-14</v>
      </c>
      <c r="AY254" s="20">
        <v>5.9567181839267907E-14</v>
      </c>
      <c r="AZ254" s="20">
        <v>5.9567181839267907E-14</v>
      </c>
      <c r="BA254" s="20">
        <v>5.9567181839267907E-14</v>
      </c>
      <c r="BB254" s="20">
        <v>5.9567181839267907E-14</v>
      </c>
      <c r="BC254" s="20">
        <v>5.9567181839267907E-14</v>
      </c>
      <c r="BD254" s="20">
        <v>5.9567181839267907E-14</v>
      </c>
      <c r="BE254" s="20">
        <v>5.9567181839267907E-14</v>
      </c>
      <c r="BF254" s="20">
        <v>5.9567181839267907E-14</v>
      </c>
      <c r="BG254" s="20">
        <v>5.9567181839267907E-14</v>
      </c>
      <c r="BH254" s="20">
        <v>5.9567181839267907E-14</v>
      </c>
      <c r="BI254" s="20">
        <v>5.9567181839267907E-14</v>
      </c>
      <c r="BJ254" s="20">
        <v>5.9567181839267907E-14</v>
      </c>
      <c r="BK254" s="20">
        <v>5.9567181839267907E-14</v>
      </c>
      <c r="BL254" s="20">
        <v>5.9567181839267907E-14</v>
      </c>
      <c r="BM254" s="20">
        <v>5.9567181839267907E-14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51.1620994208401</v>
      </c>
      <c r="D259" s="20">
        <v>67.920999846250893</v>
      </c>
      <c r="E259" s="20">
        <v>72.482699730982205</v>
      </c>
      <c r="F259" s="20">
        <v>50.599846666782895</v>
      </c>
      <c r="G259" s="20">
        <v>50.594950376017493</v>
      </c>
      <c r="H259" s="20">
        <v>51.114843150471003</v>
      </c>
      <c r="I259" s="20">
        <v>51.685345932640104</v>
      </c>
      <c r="J259" s="20">
        <v>52.856604927434503</v>
      </c>
      <c r="K259" s="20">
        <v>53.698253148285403</v>
      </c>
      <c r="L259" s="20">
        <v>54.154817928489294</v>
      </c>
      <c r="M259" s="20">
        <v>54.654077508649095</v>
      </c>
      <c r="N259" s="20">
        <v>55.111123848480105</v>
      </c>
      <c r="O259" s="20">
        <v>55.9370061009529</v>
      </c>
      <c r="P259" s="20">
        <v>56.962067389125096</v>
      </c>
      <c r="Q259" s="20">
        <v>56.890417347586393</v>
      </c>
      <c r="R259" s="20">
        <v>56.890417347586393</v>
      </c>
      <c r="S259" s="20">
        <v>56.890417347586393</v>
      </c>
      <c r="T259" s="20">
        <v>56.890417347586393</v>
      </c>
      <c r="U259" s="20">
        <v>56.890417347586393</v>
      </c>
      <c r="V259" s="20">
        <v>56.890417347586393</v>
      </c>
      <c r="W259" s="20">
        <v>56.890417347586393</v>
      </c>
      <c r="X259" s="20">
        <v>56.890417347586393</v>
      </c>
      <c r="Y259" s="20">
        <v>56.890417347586393</v>
      </c>
      <c r="Z259" s="20">
        <v>56.890417347586393</v>
      </c>
      <c r="AA259" s="20">
        <v>56.890417347586393</v>
      </c>
      <c r="AB259" s="20">
        <v>56.890417347586393</v>
      </c>
      <c r="AC259" s="20">
        <v>56.890417347586393</v>
      </c>
      <c r="AD259" s="20">
        <v>56.890417347586393</v>
      </c>
      <c r="AE259" s="20">
        <v>56.890417347586393</v>
      </c>
      <c r="AF259" s="20">
        <v>56.890417347586393</v>
      </c>
      <c r="AG259" s="20"/>
      <c r="AH259" s="22" cm="1">
        <f t="array" ref="AH259:AH282">Percent_MD</f>
        <v>1</v>
      </c>
      <c r="AI259" s="20" cm="1">
        <f t="array" aca="1" ref="AI259:AI282" ca="1">Summer___MD___Hours</f>
        <v>0</v>
      </c>
      <c r="AJ259" s="20" cm="1">
        <f t="array" ref="AJ259:BM259">$AH259*Total_Maximum_Demand__MVA____Option_5_Summer_POE10</f>
        <v>57.028169206781797</v>
      </c>
      <c r="AK259" s="20">
        <v>73.820698151019798</v>
      </c>
      <c r="AL259" s="20">
        <v>78.214544026396197</v>
      </c>
      <c r="AM259" s="20">
        <v>56.200809098795588</v>
      </c>
      <c r="AN259" s="20">
        <v>56.219430061220891</v>
      </c>
      <c r="AO259" s="20">
        <v>56.66991080121791</v>
      </c>
      <c r="AP259" s="20">
        <v>57.859487396904797</v>
      </c>
      <c r="AQ259" s="20">
        <v>58.655240033379499</v>
      </c>
      <c r="AR259" s="20">
        <v>59.434620729364099</v>
      </c>
      <c r="AS259" s="20">
        <v>60.34624792587509</v>
      </c>
      <c r="AT259" s="20">
        <v>61.190562302890001</v>
      </c>
      <c r="AU259" s="20">
        <v>62.010612526140704</v>
      </c>
      <c r="AV259" s="20">
        <v>62.103650750875502</v>
      </c>
      <c r="AW259" s="20">
        <v>63.060881450221999</v>
      </c>
      <c r="AX259" s="20">
        <v>62.334061690674588</v>
      </c>
      <c r="AY259" s="20">
        <v>62.334061690674588</v>
      </c>
      <c r="AZ259" s="20">
        <v>62.334061690674588</v>
      </c>
      <c r="BA259" s="20">
        <v>62.334061690674588</v>
      </c>
      <c r="BB259" s="20">
        <v>62.334061690674588</v>
      </c>
      <c r="BC259" s="20">
        <v>62.334061690674588</v>
      </c>
      <c r="BD259" s="20">
        <v>62.334061690674588</v>
      </c>
      <c r="BE259" s="20">
        <v>62.334061690674588</v>
      </c>
      <c r="BF259" s="20">
        <v>62.334061690674588</v>
      </c>
      <c r="BG259" s="20">
        <v>62.334061690674588</v>
      </c>
      <c r="BH259" s="20">
        <v>62.334061690674588</v>
      </c>
      <c r="BI259" s="20">
        <v>62.334061690674588</v>
      </c>
      <c r="BJ259" s="20">
        <v>62.334061690674588</v>
      </c>
      <c r="BK259" s="20">
        <v>62.334061690674588</v>
      </c>
      <c r="BL259" s="20">
        <v>62.334061690674588</v>
      </c>
      <c r="BM259" s="20">
        <v>62.334061690674588</v>
      </c>
    </row>
    <row r="260" spans="1:65">
      <c r="A260" s="22">
        <v>0.99</v>
      </c>
      <c r="B260" s="20">
        <f ca="1"/>
        <v>0</v>
      </c>
      <c r="C260" s="20" cm="1">
        <f t="array" ref="C260:AF260">$A260*Total_Maximum_Demand__MVA____Option_5_Summer_POE50</f>
        <v>50.6504784266317</v>
      </c>
      <c r="D260" s="20">
        <v>67.241789847788382</v>
      </c>
      <c r="E260" s="20">
        <v>71.757872733672386</v>
      </c>
      <c r="F260" s="20">
        <v>50.093848200115069</v>
      </c>
      <c r="G260" s="20">
        <v>50.089000872257316</v>
      </c>
      <c r="H260" s="20">
        <v>50.603694718966295</v>
      </c>
      <c r="I260" s="20">
        <v>51.168492473313705</v>
      </c>
      <c r="J260" s="20">
        <v>52.328038878160157</v>
      </c>
      <c r="K260" s="20">
        <v>53.161270616802547</v>
      </c>
      <c r="L260" s="20">
        <v>53.613269749204399</v>
      </c>
      <c r="M260" s="20">
        <v>54.107536733562604</v>
      </c>
      <c r="N260" s="20">
        <v>54.560012609995304</v>
      </c>
      <c r="O260" s="20">
        <v>55.377636039943368</v>
      </c>
      <c r="P260" s="20">
        <v>56.392446715233845</v>
      </c>
      <c r="Q260" s="20">
        <v>56.321513174110528</v>
      </c>
      <c r="R260" s="20">
        <v>56.321513174110528</v>
      </c>
      <c r="S260" s="20">
        <v>56.321513174110528</v>
      </c>
      <c r="T260" s="20">
        <v>56.321513174110528</v>
      </c>
      <c r="U260" s="20">
        <v>56.321513174110528</v>
      </c>
      <c r="V260" s="20">
        <v>56.321513174110528</v>
      </c>
      <c r="W260" s="20">
        <v>56.321513174110528</v>
      </c>
      <c r="X260" s="20">
        <v>56.321513174110528</v>
      </c>
      <c r="Y260" s="20">
        <v>56.321513174110528</v>
      </c>
      <c r="Z260" s="20">
        <v>56.321513174110528</v>
      </c>
      <c r="AA260" s="20">
        <v>56.321513174110528</v>
      </c>
      <c r="AB260" s="20">
        <v>56.321513174110528</v>
      </c>
      <c r="AC260" s="20">
        <v>56.321513174110528</v>
      </c>
      <c r="AD260" s="20">
        <v>56.321513174110528</v>
      </c>
      <c r="AE260" s="20">
        <v>56.321513174110528</v>
      </c>
      <c r="AF260" s="20">
        <v>56.321513174110528</v>
      </c>
      <c r="AG260" s="20"/>
      <c r="AH260" s="22">
        <v>0.99</v>
      </c>
      <c r="AI260" s="20">
        <f ca="1"/>
        <v>1.5126571379369724</v>
      </c>
      <c r="AJ260" s="20" cm="1">
        <f t="array" ref="AJ260:BM260">$AH260*Total_Maximum_Demand__MVA____Option_5_Summer_POE10</f>
        <v>56.457887514713981</v>
      </c>
      <c r="AK260" s="20">
        <v>73.082491169509595</v>
      </c>
      <c r="AL260" s="20">
        <v>77.432398586132237</v>
      </c>
      <c r="AM260" s="20">
        <v>55.638801007807629</v>
      </c>
      <c r="AN260" s="20">
        <v>55.657235760608678</v>
      </c>
      <c r="AO260" s="20">
        <v>56.103211693205729</v>
      </c>
      <c r="AP260" s="20">
        <v>57.280892522935751</v>
      </c>
      <c r="AQ260" s="20">
        <v>58.068687633045705</v>
      </c>
      <c r="AR260" s="20">
        <v>58.840274522070459</v>
      </c>
      <c r="AS260" s="20">
        <v>59.742785446616338</v>
      </c>
      <c r="AT260" s="20">
        <v>60.578656679861098</v>
      </c>
      <c r="AU260" s="20">
        <v>61.390506400879296</v>
      </c>
      <c r="AV260" s="20">
        <v>61.482614243366747</v>
      </c>
      <c r="AW260" s="20">
        <v>62.430272635719781</v>
      </c>
      <c r="AX260" s="20">
        <v>61.710721073767843</v>
      </c>
      <c r="AY260" s="20">
        <v>61.710721073767843</v>
      </c>
      <c r="AZ260" s="20">
        <v>61.710721073767843</v>
      </c>
      <c r="BA260" s="20">
        <v>61.710721073767843</v>
      </c>
      <c r="BB260" s="20">
        <v>61.710721073767843</v>
      </c>
      <c r="BC260" s="20">
        <v>61.710721073767843</v>
      </c>
      <c r="BD260" s="20">
        <v>61.710721073767843</v>
      </c>
      <c r="BE260" s="20">
        <v>61.710721073767843</v>
      </c>
      <c r="BF260" s="20">
        <v>61.710721073767843</v>
      </c>
      <c r="BG260" s="20">
        <v>61.710721073767843</v>
      </c>
      <c r="BH260" s="20">
        <v>61.710721073767843</v>
      </c>
      <c r="BI260" s="20">
        <v>61.710721073767843</v>
      </c>
      <c r="BJ260" s="20">
        <v>61.710721073767843</v>
      </c>
      <c r="BK260" s="20">
        <v>61.710721073767843</v>
      </c>
      <c r="BL260" s="20">
        <v>61.710721073767843</v>
      </c>
      <c r="BM260" s="20">
        <v>61.710721073767843</v>
      </c>
    </row>
    <row r="261" spans="1:65">
      <c r="A261" s="22">
        <v>0.98</v>
      </c>
      <c r="B261" s="20">
        <f ca="1"/>
        <v>0</v>
      </c>
      <c r="C261" s="20" cm="1">
        <f t="array" ref="C261:AF261">$A261*Total_Maximum_Demand__MVA____Option_5_Summer_POE50</f>
        <v>50.138857432423301</v>
      </c>
      <c r="D261" s="20">
        <v>66.562579849325871</v>
      </c>
      <c r="E261" s="20">
        <v>71.033045736362553</v>
      </c>
      <c r="F261" s="20">
        <v>49.587849733447236</v>
      </c>
      <c r="G261" s="20">
        <v>49.583051368497145</v>
      </c>
      <c r="H261" s="20">
        <v>50.09254628746158</v>
      </c>
      <c r="I261" s="20">
        <v>50.6516390139873</v>
      </c>
      <c r="J261" s="20">
        <v>51.799472828885811</v>
      </c>
      <c r="K261" s="20">
        <v>52.624288085319691</v>
      </c>
      <c r="L261" s="20">
        <v>53.071721569919504</v>
      </c>
      <c r="M261" s="20">
        <v>53.560995958476113</v>
      </c>
      <c r="N261" s="20">
        <v>54.008901371510504</v>
      </c>
      <c r="O261" s="20">
        <v>54.818265978933837</v>
      </c>
      <c r="P261" s="20">
        <v>55.822826041342594</v>
      </c>
      <c r="Q261" s="20">
        <v>55.752609000634664</v>
      </c>
      <c r="R261" s="20">
        <v>55.752609000634664</v>
      </c>
      <c r="S261" s="20">
        <v>55.752609000634664</v>
      </c>
      <c r="T261" s="20">
        <v>55.752609000634664</v>
      </c>
      <c r="U261" s="20">
        <v>55.752609000634664</v>
      </c>
      <c r="V261" s="20">
        <v>55.752609000634664</v>
      </c>
      <c r="W261" s="20">
        <v>55.752609000634664</v>
      </c>
      <c r="X261" s="20">
        <v>55.752609000634664</v>
      </c>
      <c r="Y261" s="20">
        <v>55.752609000634664</v>
      </c>
      <c r="Z261" s="20">
        <v>55.752609000634664</v>
      </c>
      <c r="AA261" s="20">
        <v>55.752609000634664</v>
      </c>
      <c r="AB261" s="20">
        <v>55.752609000634664</v>
      </c>
      <c r="AC261" s="20">
        <v>55.752609000634664</v>
      </c>
      <c r="AD261" s="20">
        <v>55.752609000634664</v>
      </c>
      <c r="AE261" s="20">
        <v>55.752609000634664</v>
      </c>
      <c r="AF261" s="20">
        <v>55.752609000634664</v>
      </c>
      <c r="AG261" s="20"/>
      <c r="AH261" s="22">
        <v>0.98</v>
      </c>
      <c r="AI261" s="20">
        <f ca="1"/>
        <v>2.2689857069054589</v>
      </c>
      <c r="AJ261" s="20" cm="1">
        <f t="array" ref="AJ261:BM261">$AH261*Total_Maximum_Demand__MVA____Option_5_Summer_POE10</f>
        <v>55.887605822646158</v>
      </c>
      <c r="AK261" s="20">
        <v>72.344284187999406</v>
      </c>
      <c r="AL261" s="20">
        <v>76.650253145868277</v>
      </c>
      <c r="AM261" s="20">
        <v>55.076792916819677</v>
      </c>
      <c r="AN261" s="20">
        <v>55.095041459996473</v>
      </c>
      <c r="AO261" s="20">
        <v>55.536512585193549</v>
      </c>
      <c r="AP261" s="20">
        <v>56.702297648966699</v>
      </c>
      <c r="AQ261" s="20">
        <v>57.482135232711911</v>
      </c>
      <c r="AR261" s="20">
        <v>58.245928314776819</v>
      </c>
      <c r="AS261" s="20">
        <v>59.139322967357586</v>
      </c>
      <c r="AT261" s="20">
        <v>59.966751056832202</v>
      </c>
      <c r="AU261" s="20">
        <v>60.770400275617888</v>
      </c>
      <c r="AV261" s="20">
        <v>60.861577735857992</v>
      </c>
      <c r="AW261" s="20">
        <v>61.799663821217557</v>
      </c>
      <c r="AX261" s="20">
        <v>61.087380456861098</v>
      </c>
      <c r="AY261" s="20">
        <v>61.087380456861098</v>
      </c>
      <c r="AZ261" s="20">
        <v>61.087380456861098</v>
      </c>
      <c r="BA261" s="20">
        <v>61.087380456861098</v>
      </c>
      <c r="BB261" s="20">
        <v>61.087380456861098</v>
      </c>
      <c r="BC261" s="20">
        <v>61.087380456861098</v>
      </c>
      <c r="BD261" s="20">
        <v>61.087380456861098</v>
      </c>
      <c r="BE261" s="20">
        <v>61.087380456861098</v>
      </c>
      <c r="BF261" s="20">
        <v>61.087380456861098</v>
      </c>
      <c r="BG261" s="20">
        <v>61.087380456861098</v>
      </c>
      <c r="BH261" s="20">
        <v>61.087380456861098</v>
      </c>
      <c r="BI261" s="20">
        <v>61.087380456861098</v>
      </c>
      <c r="BJ261" s="20">
        <v>61.087380456861098</v>
      </c>
      <c r="BK261" s="20">
        <v>61.087380456861098</v>
      </c>
      <c r="BL261" s="20">
        <v>61.087380456861098</v>
      </c>
      <c r="BM261" s="20">
        <v>61.087380456861098</v>
      </c>
    </row>
    <row r="262" spans="1:65">
      <c r="A262" s="22">
        <v>0.97</v>
      </c>
      <c r="B262" s="20">
        <f ca="1"/>
        <v>0.37816428448424311</v>
      </c>
      <c r="C262" s="20" cm="1">
        <f t="array" ref="C262:AF262">$A262*Total_Maximum_Demand__MVA____Option_5_Summer_POE50</f>
        <v>49.627236438214894</v>
      </c>
      <c r="D262" s="20">
        <v>65.88336985086336</v>
      </c>
      <c r="E262" s="20">
        <v>70.308218739052734</v>
      </c>
      <c r="F262" s="20">
        <v>49.08185126677941</v>
      </c>
      <c r="G262" s="20">
        <v>49.077101864736967</v>
      </c>
      <c r="H262" s="20">
        <v>49.581397855956872</v>
      </c>
      <c r="I262" s="20">
        <v>50.134785554660901</v>
      </c>
      <c r="J262" s="20">
        <v>51.270906779611465</v>
      </c>
      <c r="K262" s="20">
        <v>52.087305553836842</v>
      </c>
      <c r="L262" s="20">
        <v>52.530173390634616</v>
      </c>
      <c r="M262" s="20">
        <v>53.014455183389622</v>
      </c>
      <c r="N262" s="20">
        <v>53.457790133025703</v>
      </c>
      <c r="O262" s="20">
        <v>54.258895917924313</v>
      </c>
      <c r="P262" s="20">
        <v>55.253205367451343</v>
      </c>
      <c r="Q262" s="20">
        <v>55.183704827158799</v>
      </c>
      <c r="R262" s="20">
        <v>55.183704827158799</v>
      </c>
      <c r="S262" s="20">
        <v>55.183704827158799</v>
      </c>
      <c r="T262" s="20">
        <v>55.183704827158799</v>
      </c>
      <c r="U262" s="20">
        <v>55.183704827158799</v>
      </c>
      <c r="V262" s="20">
        <v>55.183704827158799</v>
      </c>
      <c r="W262" s="20">
        <v>55.183704827158799</v>
      </c>
      <c r="X262" s="20">
        <v>55.183704827158799</v>
      </c>
      <c r="Y262" s="20">
        <v>55.183704827158799</v>
      </c>
      <c r="Z262" s="20">
        <v>55.183704827158799</v>
      </c>
      <c r="AA262" s="20">
        <v>55.183704827158799</v>
      </c>
      <c r="AB262" s="20">
        <v>55.183704827158799</v>
      </c>
      <c r="AC262" s="20">
        <v>55.183704827158799</v>
      </c>
      <c r="AD262" s="20">
        <v>55.183704827158799</v>
      </c>
      <c r="AE262" s="20">
        <v>55.183704827158799</v>
      </c>
      <c r="AF262" s="20">
        <v>55.183704827158799</v>
      </c>
      <c r="AG262" s="20"/>
      <c r="AH262" s="22">
        <v>0.97</v>
      </c>
      <c r="AI262" s="20">
        <f ca="1"/>
        <v>3.7816428448424322</v>
      </c>
      <c r="AJ262" s="20" cm="1">
        <f t="array" ref="AJ262:BM262">$AH262*Total_Maximum_Demand__MVA____Option_5_Summer_POE10</f>
        <v>55.317324130578342</v>
      </c>
      <c r="AK262" s="20">
        <v>71.606077206489203</v>
      </c>
      <c r="AL262" s="20">
        <v>75.868107705604302</v>
      </c>
      <c r="AM262" s="20">
        <v>54.514784825831718</v>
      </c>
      <c r="AN262" s="20">
        <v>54.532847159384261</v>
      </c>
      <c r="AO262" s="20">
        <v>54.969813477181368</v>
      </c>
      <c r="AP262" s="20">
        <v>56.123702774997653</v>
      </c>
      <c r="AQ262" s="20">
        <v>56.895582832378111</v>
      </c>
      <c r="AR262" s="20">
        <v>57.651582107483172</v>
      </c>
      <c r="AS262" s="20">
        <v>58.535860488098834</v>
      </c>
      <c r="AT262" s="20">
        <v>59.354845433803298</v>
      </c>
      <c r="AU262" s="20">
        <v>60.15029415035648</v>
      </c>
      <c r="AV262" s="20">
        <v>60.240541228349237</v>
      </c>
      <c r="AW262" s="20">
        <v>61.16905500671534</v>
      </c>
      <c r="AX262" s="20">
        <v>60.464039839954346</v>
      </c>
      <c r="AY262" s="20">
        <v>60.464039839954346</v>
      </c>
      <c r="AZ262" s="20">
        <v>60.464039839954346</v>
      </c>
      <c r="BA262" s="20">
        <v>60.464039839954346</v>
      </c>
      <c r="BB262" s="20">
        <v>60.464039839954346</v>
      </c>
      <c r="BC262" s="20">
        <v>60.464039839954346</v>
      </c>
      <c r="BD262" s="20">
        <v>60.464039839954346</v>
      </c>
      <c r="BE262" s="20">
        <v>60.464039839954346</v>
      </c>
      <c r="BF262" s="20">
        <v>60.464039839954346</v>
      </c>
      <c r="BG262" s="20">
        <v>60.464039839954346</v>
      </c>
      <c r="BH262" s="20">
        <v>60.464039839954346</v>
      </c>
      <c r="BI262" s="20">
        <v>60.464039839954346</v>
      </c>
      <c r="BJ262" s="20">
        <v>60.464039839954346</v>
      </c>
      <c r="BK262" s="20">
        <v>60.464039839954346</v>
      </c>
      <c r="BL262" s="20">
        <v>60.464039839954346</v>
      </c>
      <c r="BM262" s="20">
        <v>60.464039839954346</v>
      </c>
    </row>
    <row r="263" spans="1:65">
      <c r="A263" s="22">
        <v>0.95</v>
      </c>
      <c r="B263" s="20">
        <f ca="1"/>
        <v>2.2689857069054589</v>
      </c>
      <c r="C263" s="20" cm="1">
        <f t="array" ref="C263:AF263">$A263*Total_Maximum_Demand__MVA____Option_5_Summer_POE50</f>
        <v>48.603994449798094</v>
      </c>
      <c r="D263" s="20">
        <v>64.524949853938352</v>
      </c>
      <c r="E263" s="20">
        <v>68.858564744433096</v>
      </c>
      <c r="F263" s="20">
        <v>48.06985433344375</v>
      </c>
      <c r="G263" s="20">
        <v>48.065202857216619</v>
      </c>
      <c r="H263" s="20">
        <v>48.55910099294745</v>
      </c>
      <c r="I263" s="20">
        <v>49.101078636008097</v>
      </c>
      <c r="J263" s="20">
        <v>50.213774681062773</v>
      </c>
      <c r="K263" s="20">
        <v>51.01334049087113</v>
      </c>
      <c r="L263" s="20">
        <v>51.447077032064826</v>
      </c>
      <c r="M263" s="20">
        <v>51.921373633216639</v>
      </c>
      <c r="N263" s="20">
        <v>52.355567656056095</v>
      </c>
      <c r="O263" s="20">
        <v>53.140155795905251</v>
      </c>
      <c r="P263" s="20">
        <v>54.113964019668842</v>
      </c>
      <c r="Q263" s="20">
        <v>54.04589648020707</v>
      </c>
      <c r="R263" s="20">
        <v>54.04589648020707</v>
      </c>
      <c r="S263" s="20">
        <v>54.04589648020707</v>
      </c>
      <c r="T263" s="20">
        <v>54.04589648020707</v>
      </c>
      <c r="U263" s="20">
        <v>54.04589648020707</v>
      </c>
      <c r="V263" s="20">
        <v>54.04589648020707</v>
      </c>
      <c r="W263" s="20">
        <v>54.04589648020707</v>
      </c>
      <c r="X263" s="20">
        <v>54.04589648020707</v>
      </c>
      <c r="Y263" s="20">
        <v>54.04589648020707</v>
      </c>
      <c r="Z263" s="20">
        <v>54.04589648020707</v>
      </c>
      <c r="AA263" s="20">
        <v>54.04589648020707</v>
      </c>
      <c r="AB263" s="20">
        <v>54.04589648020707</v>
      </c>
      <c r="AC263" s="20">
        <v>54.04589648020707</v>
      </c>
      <c r="AD263" s="20">
        <v>54.04589648020707</v>
      </c>
      <c r="AE263" s="20">
        <v>54.04589648020707</v>
      </c>
      <c r="AF263" s="20">
        <v>54.04589648020707</v>
      </c>
      <c r="AG263" s="20"/>
      <c r="AH263" s="22">
        <v>0.95</v>
      </c>
      <c r="AI263" s="20">
        <f ca="1"/>
        <v>6.0506285517478897</v>
      </c>
      <c r="AJ263" s="20" cm="1">
        <f t="array" ref="AJ263:BM263">$AH263*Total_Maximum_Demand__MVA____Option_5_Summer_POE10</f>
        <v>54.176760746442703</v>
      </c>
      <c r="AK263" s="20">
        <v>70.129663243468798</v>
      </c>
      <c r="AL263" s="20">
        <v>74.303816825076382</v>
      </c>
      <c r="AM263" s="20">
        <v>53.390768643855807</v>
      </c>
      <c r="AN263" s="20">
        <v>53.408458558159843</v>
      </c>
      <c r="AO263" s="20">
        <v>53.836415261157015</v>
      </c>
      <c r="AP263" s="20">
        <v>54.966513027059555</v>
      </c>
      <c r="AQ263" s="20">
        <v>55.722478031710523</v>
      </c>
      <c r="AR263" s="20">
        <v>56.462889692895892</v>
      </c>
      <c r="AS263" s="20">
        <v>57.328935529581337</v>
      </c>
      <c r="AT263" s="20">
        <v>58.131034187745499</v>
      </c>
      <c r="AU263" s="20">
        <v>58.910081899833663</v>
      </c>
      <c r="AV263" s="20">
        <v>58.998468213331726</v>
      </c>
      <c r="AW263" s="20">
        <v>59.907837377710898</v>
      </c>
      <c r="AX263" s="20">
        <v>59.217358606140856</v>
      </c>
      <c r="AY263" s="20">
        <v>59.217358606140856</v>
      </c>
      <c r="AZ263" s="20">
        <v>59.217358606140856</v>
      </c>
      <c r="BA263" s="20">
        <v>59.217358606140856</v>
      </c>
      <c r="BB263" s="20">
        <v>59.217358606140856</v>
      </c>
      <c r="BC263" s="20">
        <v>59.217358606140856</v>
      </c>
      <c r="BD263" s="20">
        <v>59.217358606140856</v>
      </c>
      <c r="BE263" s="20">
        <v>59.217358606140856</v>
      </c>
      <c r="BF263" s="20">
        <v>59.217358606140856</v>
      </c>
      <c r="BG263" s="20">
        <v>59.217358606140856</v>
      </c>
      <c r="BH263" s="20">
        <v>59.217358606140856</v>
      </c>
      <c r="BI263" s="20">
        <v>59.217358606140856</v>
      </c>
      <c r="BJ263" s="20">
        <v>59.217358606140856</v>
      </c>
      <c r="BK263" s="20">
        <v>59.217358606140856</v>
      </c>
      <c r="BL263" s="20">
        <v>59.217358606140856</v>
      </c>
      <c r="BM263" s="20">
        <v>59.217358606140856</v>
      </c>
    </row>
    <row r="264" spans="1:65">
      <c r="A264" s="22">
        <v>0.9</v>
      </c>
      <c r="B264" s="20">
        <f ca="1"/>
        <v>5.6724642672636474</v>
      </c>
      <c r="C264" s="20" cm="1">
        <f t="array" ref="C264:AF264">$A264*Total_Maximum_Demand__MVA____Option_5_Summer_POE50</f>
        <v>46.045889478756088</v>
      </c>
      <c r="D264" s="20">
        <v>61.128899861625804</v>
      </c>
      <c r="E264" s="20">
        <v>65.234429757883987</v>
      </c>
      <c r="F264" s="20">
        <v>45.539862000104605</v>
      </c>
      <c r="G264" s="20">
        <v>45.535455338415744</v>
      </c>
      <c r="H264" s="20">
        <v>46.003358835423903</v>
      </c>
      <c r="I264" s="20">
        <v>46.516811339376098</v>
      </c>
      <c r="J264" s="20">
        <v>47.570944434691057</v>
      </c>
      <c r="K264" s="20">
        <v>48.328427833456864</v>
      </c>
      <c r="L264" s="20">
        <v>48.739336135640364</v>
      </c>
      <c r="M264" s="20">
        <v>49.18866975778419</v>
      </c>
      <c r="N264" s="20">
        <v>49.600011463632093</v>
      </c>
      <c r="O264" s="20">
        <v>50.34330549085761</v>
      </c>
      <c r="P264" s="20">
        <v>51.265860650212588</v>
      </c>
      <c r="Q264" s="20">
        <v>51.201375612827754</v>
      </c>
      <c r="R264" s="20">
        <v>51.201375612827754</v>
      </c>
      <c r="S264" s="20">
        <v>51.201375612827754</v>
      </c>
      <c r="T264" s="20">
        <v>51.201375612827754</v>
      </c>
      <c r="U264" s="20">
        <v>51.201375612827754</v>
      </c>
      <c r="V264" s="20">
        <v>51.201375612827754</v>
      </c>
      <c r="W264" s="20">
        <v>51.201375612827754</v>
      </c>
      <c r="X264" s="20">
        <v>51.201375612827754</v>
      </c>
      <c r="Y264" s="20">
        <v>51.201375612827754</v>
      </c>
      <c r="Z264" s="20">
        <v>51.201375612827754</v>
      </c>
      <c r="AA264" s="20">
        <v>51.201375612827754</v>
      </c>
      <c r="AB264" s="20">
        <v>51.201375612827754</v>
      </c>
      <c r="AC264" s="20">
        <v>51.201375612827754</v>
      </c>
      <c r="AD264" s="20">
        <v>51.201375612827754</v>
      </c>
      <c r="AE264" s="20">
        <v>51.201375612827754</v>
      </c>
      <c r="AF264" s="20">
        <v>51.201375612827754</v>
      </c>
      <c r="AG264" s="20"/>
      <c r="AH264" s="22">
        <v>0.9</v>
      </c>
      <c r="AI264" s="20">
        <f ca="1"/>
        <v>16.261064232822449</v>
      </c>
      <c r="AJ264" s="20" cm="1">
        <f t="array" ref="AJ264:BM264">$AH264*Total_Maximum_Demand__MVA____Option_5_Summer_POE10</f>
        <v>51.325352286103616</v>
      </c>
      <c r="AK264" s="20">
        <v>66.438628335917826</v>
      </c>
      <c r="AL264" s="20">
        <v>70.39308962375658</v>
      </c>
      <c r="AM264" s="20">
        <v>50.580728188916034</v>
      </c>
      <c r="AN264" s="20">
        <v>50.597487055098803</v>
      </c>
      <c r="AO264" s="20">
        <v>51.00291972109612</v>
      </c>
      <c r="AP264" s="20">
        <v>52.073538657214321</v>
      </c>
      <c r="AQ264" s="20">
        <v>52.789716030041554</v>
      </c>
      <c r="AR264" s="20">
        <v>53.491158656427693</v>
      </c>
      <c r="AS264" s="20">
        <v>54.311623133287583</v>
      </c>
      <c r="AT264" s="20">
        <v>55.071506072601004</v>
      </c>
      <c r="AU264" s="20">
        <v>55.809551273526637</v>
      </c>
      <c r="AV264" s="20">
        <v>55.893285675787951</v>
      </c>
      <c r="AW264" s="20">
        <v>56.754793305199797</v>
      </c>
      <c r="AX264" s="20">
        <v>56.100655521607131</v>
      </c>
      <c r="AY264" s="20">
        <v>56.100655521607131</v>
      </c>
      <c r="AZ264" s="20">
        <v>56.100655521607131</v>
      </c>
      <c r="BA264" s="20">
        <v>56.100655521607131</v>
      </c>
      <c r="BB264" s="20">
        <v>56.100655521607131</v>
      </c>
      <c r="BC264" s="20">
        <v>56.100655521607131</v>
      </c>
      <c r="BD264" s="20">
        <v>56.100655521607131</v>
      </c>
      <c r="BE264" s="20">
        <v>56.100655521607131</v>
      </c>
      <c r="BF264" s="20">
        <v>56.100655521607131</v>
      </c>
      <c r="BG264" s="20">
        <v>56.100655521607131</v>
      </c>
      <c r="BH264" s="20">
        <v>56.100655521607131</v>
      </c>
      <c r="BI264" s="20">
        <v>56.100655521607131</v>
      </c>
      <c r="BJ264" s="20">
        <v>56.100655521607131</v>
      </c>
      <c r="BK264" s="20">
        <v>56.100655521607131</v>
      </c>
      <c r="BL264" s="20">
        <v>56.100655521607131</v>
      </c>
      <c r="BM264" s="20">
        <v>56.100655521607131</v>
      </c>
    </row>
    <row r="265" spans="1:65">
      <c r="A265" s="22">
        <v>0.85</v>
      </c>
      <c r="B265" s="20">
        <f ca="1"/>
        <v>15.882899948338205</v>
      </c>
      <c r="C265" s="20" cm="1">
        <f t="array" ref="C265:AF265">$A265*Total_Maximum_Demand__MVA____Option_5_Summer_POE50</f>
        <v>43.487784507714082</v>
      </c>
      <c r="D265" s="20">
        <v>57.732849869313256</v>
      </c>
      <c r="E265" s="20">
        <v>61.610294771334871</v>
      </c>
      <c r="F265" s="20">
        <v>43.009869666765461</v>
      </c>
      <c r="G265" s="20">
        <v>43.005707819614869</v>
      </c>
      <c r="H265" s="20">
        <v>43.447616677900349</v>
      </c>
      <c r="I265" s="20">
        <v>43.932544042744084</v>
      </c>
      <c r="J265" s="20">
        <v>44.928114188319327</v>
      </c>
      <c r="K265" s="20">
        <v>45.643515176042591</v>
      </c>
      <c r="L265" s="20">
        <v>46.031595239215896</v>
      </c>
      <c r="M265" s="20">
        <v>46.455965882351727</v>
      </c>
      <c r="N265" s="20">
        <v>46.844455271208091</v>
      </c>
      <c r="O265" s="20">
        <v>47.546455185809961</v>
      </c>
      <c r="P265" s="20">
        <v>48.417757280756334</v>
      </c>
      <c r="Q265" s="20">
        <v>48.35685474544843</v>
      </c>
      <c r="R265" s="20">
        <v>48.35685474544843</v>
      </c>
      <c r="S265" s="20">
        <v>48.35685474544843</v>
      </c>
      <c r="T265" s="20">
        <v>48.35685474544843</v>
      </c>
      <c r="U265" s="20">
        <v>48.35685474544843</v>
      </c>
      <c r="V265" s="20">
        <v>48.35685474544843</v>
      </c>
      <c r="W265" s="20">
        <v>48.35685474544843</v>
      </c>
      <c r="X265" s="20">
        <v>48.35685474544843</v>
      </c>
      <c r="Y265" s="20">
        <v>48.35685474544843</v>
      </c>
      <c r="Z265" s="20">
        <v>48.35685474544843</v>
      </c>
      <c r="AA265" s="20">
        <v>48.35685474544843</v>
      </c>
      <c r="AB265" s="20">
        <v>48.35685474544843</v>
      </c>
      <c r="AC265" s="20">
        <v>48.35685474544843</v>
      </c>
      <c r="AD265" s="20">
        <v>48.35685474544843</v>
      </c>
      <c r="AE265" s="20">
        <v>48.35685474544843</v>
      </c>
      <c r="AF265" s="20">
        <v>48.35685474544843</v>
      </c>
      <c r="AG265" s="20"/>
      <c r="AH265" s="22">
        <v>0.85</v>
      </c>
      <c r="AI265" s="20">
        <f ca="1"/>
        <v>26.471499913897006</v>
      </c>
      <c r="AJ265" s="20" cm="1">
        <f t="array" ref="AJ265:BM265">$AH265*Total_Maximum_Demand__MVA____Option_5_Summer_POE10</f>
        <v>48.473943825764529</v>
      </c>
      <c r="AK265" s="20">
        <v>62.747593428366827</v>
      </c>
      <c r="AL265" s="20">
        <v>66.482362422436765</v>
      </c>
      <c r="AM265" s="20">
        <v>47.770687733976246</v>
      </c>
      <c r="AN265" s="20">
        <v>47.786515552037756</v>
      </c>
      <c r="AO265" s="20">
        <v>48.169424181035225</v>
      </c>
      <c r="AP265" s="20">
        <v>49.180564287369073</v>
      </c>
      <c r="AQ265" s="20">
        <v>49.85695402837257</v>
      </c>
      <c r="AR265" s="20">
        <v>50.51942761995948</v>
      </c>
      <c r="AS265" s="20">
        <v>51.294310736993829</v>
      </c>
      <c r="AT265" s="20">
        <v>52.011977957456502</v>
      </c>
      <c r="AU265" s="20">
        <v>52.709020647219596</v>
      </c>
      <c r="AV265" s="20">
        <v>52.788103138244175</v>
      </c>
      <c r="AW265" s="20">
        <v>53.601749232688697</v>
      </c>
      <c r="AX265" s="20">
        <v>52.983952437073398</v>
      </c>
      <c r="AY265" s="20">
        <v>52.983952437073398</v>
      </c>
      <c r="AZ265" s="20">
        <v>52.983952437073398</v>
      </c>
      <c r="BA265" s="20">
        <v>52.983952437073398</v>
      </c>
      <c r="BB265" s="20">
        <v>52.983952437073398</v>
      </c>
      <c r="BC265" s="20">
        <v>52.983952437073398</v>
      </c>
      <c r="BD265" s="20">
        <v>52.983952437073398</v>
      </c>
      <c r="BE265" s="20">
        <v>52.983952437073398</v>
      </c>
      <c r="BF265" s="20">
        <v>52.983952437073398</v>
      </c>
      <c r="BG265" s="20">
        <v>52.983952437073398</v>
      </c>
      <c r="BH265" s="20">
        <v>52.983952437073398</v>
      </c>
      <c r="BI265" s="20">
        <v>52.983952437073398</v>
      </c>
      <c r="BJ265" s="20">
        <v>52.983952437073398</v>
      </c>
      <c r="BK265" s="20">
        <v>52.983952437073398</v>
      </c>
      <c r="BL265" s="20">
        <v>52.983952437073398</v>
      </c>
      <c r="BM265" s="20">
        <v>52.983952437073398</v>
      </c>
    </row>
    <row r="266" spans="1:65">
      <c r="A266" s="22">
        <v>0.8</v>
      </c>
      <c r="B266" s="20">
        <f ca="1"/>
        <v>31.009471327707921</v>
      </c>
      <c r="C266" s="20" cm="1">
        <f t="array" ref="C266:AF266">$A266*Total_Maximum_Demand__MVA____Option_5_Summer_POE50</f>
        <v>40.929679536672083</v>
      </c>
      <c r="D266" s="20">
        <v>54.336799877000715</v>
      </c>
      <c r="E266" s="20">
        <v>57.986159784785769</v>
      </c>
      <c r="F266" s="20">
        <v>40.479877333426316</v>
      </c>
      <c r="G266" s="20">
        <v>40.475960300813995</v>
      </c>
      <c r="H266" s="20">
        <v>40.891874520376803</v>
      </c>
      <c r="I266" s="20">
        <v>41.348276746112084</v>
      </c>
      <c r="J266" s="20">
        <v>42.285283941947604</v>
      </c>
      <c r="K266" s="20">
        <v>42.958602518628325</v>
      </c>
      <c r="L266" s="20">
        <v>43.323854342791435</v>
      </c>
      <c r="M266" s="20">
        <v>43.723262006919278</v>
      </c>
      <c r="N266" s="20">
        <v>44.088899078784088</v>
      </c>
      <c r="O266" s="20">
        <v>44.74960488076232</v>
      </c>
      <c r="P266" s="20">
        <v>45.56965391130008</v>
      </c>
      <c r="Q266" s="20">
        <v>45.512333878069114</v>
      </c>
      <c r="R266" s="20">
        <v>45.512333878069114</v>
      </c>
      <c r="S266" s="20">
        <v>45.512333878069114</v>
      </c>
      <c r="T266" s="20">
        <v>45.512333878069114</v>
      </c>
      <c r="U266" s="20">
        <v>45.512333878069114</v>
      </c>
      <c r="V266" s="20">
        <v>45.512333878069114</v>
      </c>
      <c r="W266" s="20">
        <v>45.512333878069114</v>
      </c>
      <c r="X266" s="20">
        <v>45.512333878069114</v>
      </c>
      <c r="Y266" s="20">
        <v>45.512333878069114</v>
      </c>
      <c r="Z266" s="20">
        <v>45.512333878069114</v>
      </c>
      <c r="AA266" s="20">
        <v>45.512333878069114</v>
      </c>
      <c r="AB266" s="20">
        <v>45.512333878069114</v>
      </c>
      <c r="AC266" s="20">
        <v>45.512333878069114</v>
      </c>
      <c r="AD266" s="20">
        <v>45.512333878069114</v>
      </c>
      <c r="AE266" s="20">
        <v>45.512333878069114</v>
      </c>
      <c r="AF266" s="20">
        <v>45.512333878069114</v>
      </c>
      <c r="AG266" s="20"/>
      <c r="AH266" s="22">
        <v>0.8</v>
      </c>
      <c r="AI266" s="20">
        <f ca="1"/>
        <v>34.034785603581859</v>
      </c>
      <c r="AJ266" s="20" cm="1">
        <f t="array" ref="AJ266:BM266">$AH266*Total_Maximum_Demand__MVA____Option_5_Summer_POE10</f>
        <v>45.622535365425442</v>
      </c>
      <c r="AK266" s="20">
        <v>59.056558520815841</v>
      </c>
      <c r="AL266" s="20">
        <v>62.571635221116964</v>
      </c>
      <c r="AM266" s="20">
        <v>44.960647279036472</v>
      </c>
      <c r="AN266" s="20">
        <v>44.975544048976715</v>
      </c>
      <c r="AO266" s="20">
        <v>45.335928640974331</v>
      </c>
      <c r="AP266" s="20">
        <v>46.287589917523839</v>
      </c>
      <c r="AQ266" s="20">
        <v>46.924192026703601</v>
      </c>
      <c r="AR266" s="20">
        <v>47.54769658349128</v>
      </c>
      <c r="AS266" s="20">
        <v>48.276998340700075</v>
      </c>
      <c r="AT266" s="20">
        <v>48.952449842312006</v>
      </c>
      <c r="AU266" s="20">
        <v>49.608490020912569</v>
      </c>
      <c r="AV266" s="20">
        <v>49.682920600700406</v>
      </c>
      <c r="AW266" s="20">
        <v>50.448705160177603</v>
      </c>
      <c r="AX266" s="20">
        <v>49.867249352539673</v>
      </c>
      <c r="AY266" s="20">
        <v>49.867249352539673</v>
      </c>
      <c r="AZ266" s="20">
        <v>49.867249352539673</v>
      </c>
      <c r="BA266" s="20">
        <v>49.867249352539673</v>
      </c>
      <c r="BB266" s="20">
        <v>49.867249352539673</v>
      </c>
      <c r="BC266" s="20">
        <v>49.867249352539673</v>
      </c>
      <c r="BD266" s="20">
        <v>49.867249352539673</v>
      </c>
      <c r="BE266" s="20">
        <v>49.867249352539673</v>
      </c>
      <c r="BF266" s="20">
        <v>49.867249352539673</v>
      </c>
      <c r="BG266" s="20">
        <v>49.867249352539673</v>
      </c>
      <c r="BH266" s="20">
        <v>49.867249352539673</v>
      </c>
      <c r="BI266" s="20">
        <v>49.867249352539673</v>
      </c>
      <c r="BJ266" s="20">
        <v>49.867249352539673</v>
      </c>
      <c r="BK266" s="20">
        <v>49.867249352539673</v>
      </c>
      <c r="BL266" s="20">
        <v>49.867249352539673</v>
      </c>
      <c r="BM266" s="20">
        <v>49.867249352539673</v>
      </c>
    </row>
    <row r="267" spans="1:65">
      <c r="A267" s="22">
        <v>0.75</v>
      </c>
      <c r="B267" s="20">
        <f ca="1"/>
        <v>72.985706905459182</v>
      </c>
      <c r="C267" s="20" cm="1">
        <f t="array" ref="C267:AF267">$A267*Total_Maximum_Demand__MVA____Option_5_Summer_POE50</f>
        <v>38.371574565630077</v>
      </c>
      <c r="D267" s="20">
        <v>50.940749884688174</v>
      </c>
      <c r="E267" s="20">
        <v>54.362024798236654</v>
      </c>
      <c r="F267" s="20">
        <v>37.949885000087171</v>
      </c>
      <c r="G267" s="20">
        <v>37.94621278201312</v>
      </c>
      <c r="H267" s="20">
        <v>38.336132362853249</v>
      </c>
      <c r="I267" s="20">
        <v>38.764009449480078</v>
      </c>
      <c r="J267" s="20">
        <v>39.642453695575881</v>
      </c>
      <c r="K267" s="20">
        <v>40.273689861214052</v>
      </c>
      <c r="L267" s="20">
        <v>40.616113446366967</v>
      </c>
      <c r="M267" s="20">
        <v>40.990558131486821</v>
      </c>
      <c r="N267" s="20">
        <v>41.333342886360079</v>
      </c>
      <c r="O267" s="20">
        <v>41.952754575714678</v>
      </c>
      <c r="P267" s="20">
        <v>42.721550541843825</v>
      </c>
      <c r="Q267" s="20">
        <v>42.667813010689798</v>
      </c>
      <c r="R267" s="20">
        <v>42.667813010689798</v>
      </c>
      <c r="S267" s="20">
        <v>42.667813010689798</v>
      </c>
      <c r="T267" s="20">
        <v>42.667813010689798</v>
      </c>
      <c r="U267" s="20">
        <v>42.667813010689798</v>
      </c>
      <c r="V267" s="20">
        <v>42.667813010689798</v>
      </c>
      <c r="W267" s="20">
        <v>42.667813010689798</v>
      </c>
      <c r="X267" s="20">
        <v>42.667813010689798</v>
      </c>
      <c r="Y267" s="20">
        <v>42.667813010689798</v>
      </c>
      <c r="Z267" s="20">
        <v>42.667813010689798</v>
      </c>
      <c r="AA267" s="20">
        <v>42.667813010689798</v>
      </c>
      <c r="AB267" s="20">
        <v>42.667813010689798</v>
      </c>
      <c r="AC267" s="20">
        <v>42.667813010689798</v>
      </c>
      <c r="AD267" s="20">
        <v>42.667813010689798</v>
      </c>
      <c r="AE267" s="20">
        <v>42.667813010689798</v>
      </c>
      <c r="AF267" s="20">
        <v>42.667813010689798</v>
      </c>
      <c r="AG267" s="20"/>
      <c r="AH267" s="22">
        <v>0.75</v>
      </c>
      <c r="AI267" s="20">
        <f ca="1"/>
        <v>48.405028413983239</v>
      </c>
      <c r="AJ267" s="20" cm="1">
        <f t="array" ref="AJ267:BM267">$AH267*Total_Maximum_Demand__MVA____Option_5_Summer_POE10</f>
        <v>42.771126905086348</v>
      </c>
      <c r="AK267" s="20">
        <v>55.365523613264848</v>
      </c>
      <c r="AL267" s="20">
        <v>58.660908019797148</v>
      </c>
      <c r="AM267" s="20">
        <v>42.150606824096691</v>
      </c>
      <c r="AN267" s="20">
        <v>42.164572545915668</v>
      </c>
      <c r="AO267" s="20">
        <v>42.502433100913436</v>
      </c>
      <c r="AP267" s="20">
        <v>43.394615547678598</v>
      </c>
      <c r="AQ267" s="20">
        <v>43.991430025034624</v>
      </c>
      <c r="AR267" s="20">
        <v>44.575965547023074</v>
      </c>
      <c r="AS267" s="20">
        <v>45.259685944406314</v>
      </c>
      <c r="AT267" s="20">
        <v>45.892921727167504</v>
      </c>
      <c r="AU267" s="20">
        <v>46.507959394605528</v>
      </c>
      <c r="AV267" s="20">
        <v>46.57773806315663</v>
      </c>
      <c r="AW267" s="20">
        <v>47.295661087666502</v>
      </c>
      <c r="AX267" s="20">
        <v>46.750546268005941</v>
      </c>
      <c r="AY267" s="20">
        <v>46.750546268005941</v>
      </c>
      <c r="AZ267" s="20">
        <v>46.750546268005941</v>
      </c>
      <c r="BA267" s="20">
        <v>46.750546268005941</v>
      </c>
      <c r="BB267" s="20">
        <v>46.750546268005941</v>
      </c>
      <c r="BC267" s="20">
        <v>46.750546268005941</v>
      </c>
      <c r="BD267" s="20">
        <v>46.750546268005941</v>
      </c>
      <c r="BE267" s="20">
        <v>46.750546268005941</v>
      </c>
      <c r="BF267" s="20">
        <v>46.750546268005941</v>
      </c>
      <c r="BG267" s="20">
        <v>46.750546268005941</v>
      </c>
      <c r="BH267" s="20">
        <v>46.750546268005941</v>
      </c>
      <c r="BI267" s="20">
        <v>46.750546268005941</v>
      </c>
      <c r="BJ267" s="20">
        <v>46.750546268005941</v>
      </c>
      <c r="BK267" s="20">
        <v>46.750546268005941</v>
      </c>
      <c r="BL267" s="20">
        <v>46.750546268005941</v>
      </c>
      <c r="BM267" s="20">
        <v>46.750546268005941</v>
      </c>
    </row>
    <row r="268" spans="1:65">
      <c r="A268" s="22">
        <v>0.7</v>
      </c>
      <c r="B268" s="20">
        <f ca="1"/>
        <v>150.50938522472873</v>
      </c>
      <c r="C268" s="20" cm="1">
        <f t="array" ref="C268:AF268">$A268*Total_Maximum_Demand__MVA____Option_5_Summer_POE50</f>
        <v>35.813469594588071</v>
      </c>
      <c r="D268" s="20">
        <v>47.544699892375625</v>
      </c>
      <c r="E268" s="20">
        <v>50.737889811687538</v>
      </c>
      <c r="F268" s="20">
        <v>35.419892666748026</v>
      </c>
      <c r="G268" s="20">
        <v>35.416465263212245</v>
      </c>
      <c r="H268" s="20">
        <v>35.780390205329702</v>
      </c>
      <c r="I268" s="20">
        <v>36.179742152848071</v>
      </c>
      <c r="J268" s="20">
        <v>36.999623449204151</v>
      </c>
      <c r="K268" s="20">
        <v>37.588777203799779</v>
      </c>
      <c r="L268" s="20">
        <v>37.908372549942506</v>
      </c>
      <c r="M268" s="20">
        <v>38.257854256054365</v>
      </c>
      <c r="N268" s="20">
        <v>38.577786693936069</v>
      </c>
      <c r="O268" s="20">
        <v>39.15590427066703</v>
      </c>
      <c r="P268" s="20">
        <v>39.873447172387564</v>
      </c>
      <c r="Q268" s="20">
        <v>39.823292143310475</v>
      </c>
      <c r="R268" s="20">
        <v>39.823292143310475</v>
      </c>
      <c r="S268" s="20">
        <v>39.823292143310475</v>
      </c>
      <c r="T268" s="20">
        <v>39.823292143310475</v>
      </c>
      <c r="U268" s="20">
        <v>39.823292143310475</v>
      </c>
      <c r="V268" s="20">
        <v>39.823292143310475</v>
      </c>
      <c r="W268" s="20">
        <v>39.823292143310475</v>
      </c>
      <c r="X268" s="20">
        <v>39.823292143310475</v>
      </c>
      <c r="Y268" s="20">
        <v>39.823292143310475</v>
      </c>
      <c r="Z268" s="20">
        <v>39.823292143310475</v>
      </c>
      <c r="AA268" s="20">
        <v>39.823292143310475</v>
      </c>
      <c r="AB268" s="20">
        <v>39.823292143310475</v>
      </c>
      <c r="AC268" s="20">
        <v>39.823292143310475</v>
      </c>
      <c r="AD268" s="20">
        <v>39.823292143310475</v>
      </c>
      <c r="AE268" s="20">
        <v>39.823292143310475</v>
      </c>
      <c r="AF268" s="20">
        <v>39.823292143310475</v>
      </c>
      <c r="AG268" s="20"/>
      <c r="AH268" s="22">
        <v>0.7</v>
      </c>
      <c r="AI268" s="20">
        <f ca="1"/>
        <v>76.389185465817334</v>
      </c>
      <c r="AJ268" s="20" cm="1">
        <f t="array" ref="AJ268:BM268">$AH268*Total_Maximum_Demand__MVA____Option_5_Summer_POE10</f>
        <v>39.919718444747254</v>
      </c>
      <c r="AK268" s="20">
        <v>51.674488705713856</v>
      </c>
      <c r="AL268" s="20">
        <v>54.750180818477332</v>
      </c>
      <c r="AM268" s="20">
        <v>39.34056636915691</v>
      </c>
      <c r="AN268" s="20">
        <v>39.353601042854621</v>
      </c>
      <c r="AO268" s="20">
        <v>39.668937560852534</v>
      </c>
      <c r="AP268" s="20">
        <v>40.501641177833356</v>
      </c>
      <c r="AQ268" s="20">
        <v>41.058668023365648</v>
      </c>
      <c r="AR268" s="20">
        <v>41.604234510554868</v>
      </c>
      <c r="AS268" s="20">
        <v>42.24237354811256</v>
      </c>
      <c r="AT268" s="20">
        <v>42.833393612022995</v>
      </c>
      <c r="AU268" s="20">
        <v>43.407428768298487</v>
      </c>
      <c r="AV268" s="20">
        <v>43.472555525612847</v>
      </c>
      <c r="AW268" s="20">
        <v>44.142617015155395</v>
      </c>
      <c r="AX268" s="20">
        <v>43.633843183472209</v>
      </c>
      <c r="AY268" s="20">
        <v>43.633843183472209</v>
      </c>
      <c r="AZ268" s="20">
        <v>43.633843183472209</v>
      </c>
      <c r="BA268" s="20">
        <v>43.633843183472209</v>
      </c>
      <c r="BB268" s="20">
        <v>43.633843183472209</v>
      </c>
      <c r="BC268" s="20">
        <v>43.633843183472209</v>
      </c>
      <c r="BD268" s="20">
        <v>43.633843183472209</v>
      </c>
      <c r="BE268" s="20">
        <v>43.633843183472209</v>
      </c>
      <c r="BF268" s="20">
        <v>43.633843183472209</v>
      </c>
      <c r="BG268" s="20">
        <v>43.633843183472209</v>
      </c>
      <c r="BH268" s="20">
        <v>43.633843183472209</v>
      </c>
      <c r="BI268" s="20">
        <v>43.633843183472209</v>
      </c>
      <c r="BJ268" s="20">
        <v>43.633843183472209</v>
      </c>
      <c r="BK268" s="20">
        <v>43.633843183472209</v>
      </c>
      <c r="BL268" s="20">
        <v>43.633843183472209</v>
      </c>
      <c r="BM268" s="20">
        <v>43.633843183472209</v>
      </c>
    </row>
    <row r="269" spans="1:65">
      <c r="A269" s="22">
        <v>0.65</v>
      </c>
      <c r="B269" s="20">
        <f ca="1"/>
        <v>359.63423454451441</v>
      </c>
      <c r="C269" s="20" cm="1">
        <f t="array" ref="C269:AF269">$A269*Total_Maximum_Demand__MVA____Option_5_Summer_POE50</f>
        <v>33.255364623546065</v>
      </c>
      <c r="D269" s="20">
        <v>44.148649900063084</v>
      </c>
      <c r="E269" s="20">
        <v>47.113754825138436</v>
      </c>
      <c r="F269" s="20">
        <v>32.889900333408882</v>
      </c>
      <c r="G269" s="20">
        <v>32.886717744411371</v>
      </c>
      <c r="H269" s="20">
        <v>33.224648047806156</v>
      </c>
      <c r="I269" s="20">
        <v>33.595474856216072</v>
      </c>
      <c r="J269" s="20">
        <v>34.356793202832428</v>
      </c>
      <c r="K269" s="20">
        <v>34.903864546385513</v>
      </c>
      <c r="L269" s="20">
        <v>35.200631653518045</v>
      </c>
      <c r="M269" s="20">
        <v>35.525150380621916</v>
      </c>
      <c r="N269" s="20">
        <v>35.822230501512067</v>
      </c>
      <c r="O269" s="20">
        <v>36.359053965619388</v>
      </c>
      <c r="P269" s="20">
        <v>37.02534380293131</v>
      </c>
      <c r="Q269" s="20">
        <v>36.978771275931159</v>
      </c>
      <c r="R269" s="20">
        <v>36.978771275931159</v>
      </c>
      <c r="S269" s="20">
        <v>36.978771275931159</v>
      </c>
      <c r="T269" s="20">
        <v>36.978771275931159</v>
      </c>
      <c r="U269" s="20">
        <v>36.978771275931159</v>
      </c>
      <c r="V269" s="20">
        <v>36.978771275931159</v>
      </c>
      <c r="W269" s="20">
        <v>36.978771275931159</v>
      </c>
      <c r="X269" s="20">
        <v>36.978771275931159</v>
      </c>
      <c r="Y269" s="20">
        <v>36.978771275931159</v>
      </c>
      <c r="Z269" s="20">
        <v>36.978771275931159</v>
      </c>
      <c r="AA269" s="20">
        <v>36.978771275931159</v>
      </c>
      <c r="AB269" s="20">
        <v>36.978771275931159</v>
      </c>
      <c r="AC269" s="20">
        <v>36.978771275931159</v>
      </c>
      <c r="AD269" s="20">
        <v>36.978771275931159</v>
      </c>
      <c r="AE269" s="20">
        <v>36.978771275931159</v>
      </c>
      <c r="AF269" s="20">
        <v>36.978771275931159</v>
      </c>
      <c r="AG269" s="20"/>
      <c r="AH269" s="22">
        <v>0.65</v>
      </c>
      <c r="AI269" s="20">
        <f ca="1"/>
        <v>114.20561391424124</v>
      </c>
      <c r="AJ269" s="20" cm="1">
        <f t="array" ref="AJ269:BM269">$AH269*Total_Maximum_Demand__MVA____Option_5_Summer_POE10</f>
        <v>37.068309984408167</v>
      </c>
      <c r="AK269" s="20">
        <v>47.98345379816287</v>
      </c>
      <c r="AL269" s="20">
        <v>50.839453617157531</v>
      </c>
      <c r="AM269" s="20">
        <v>36.530525914217137</v>
      </c>
      <c r="AN269" s="20">
        <v>36.54262953979358</v>
      </c>
      <c r="AO269" s="20">
        <v>36.835442020791639</v>
      </c>
      <c r="AP269" s="20">
        <v>37.608666807988122</v>
      </c>
      <c r="AQ269" s="20">
        <v>38.125906021696679</v>
      </c>
      <c r="AR269" s="20">
        <v>38.632503474086668</v>
      </c>
      <c r="AS269" s="20">
        <v>39.225061151818807</v>
      </c>
      <c r="AT269" s="20">
        <v>39.7738654968785</v>
      </c>
      <c r="AU269" s="20">
        <v>40.306898141991461</v>
      </c>
      <c r="AV269" s="20">
        <v>40.367372988069079</v>
      </c>
      <c r="AW269" s="20">
        <v>40.989572942644301</v>
      </c>
      <c r="AX269" s="20">
        <v>40.517140098938484</v>
      </c>
      <c r="AY269" s="20">
        <v>40.517140098938484</v>
      </c>
      <c r="AZ269" s="20">
        <v>40.517140098938484</v>
      </c>
      <c r="BA269" s="20">
        <v>40.517140098938484</v>
      </c>
      <c r="BB269" s="20">
        <v>40.517140098938484</v>
      </c>
      <c r="BC269" s="20">
        <v>40.517140098938484</v>
      </c>
      <c r="BD269" s="20">
        <v>40.517140098938484</v>
      </c>
      <c r="BE269" s="20">
        <v>40.517140098938484</v>
      </c>
      <c r="BF269" s="20">
        <v>40.517140098938484</v>
      </c>
      <c r="BG269" s="20">
        <v>40.517140098938484</v>
      </c>
      <c r="BH269" s="20">
        <v>40.517140098938484</v>
      </c>
      <c r="BI269" s="20">
        <v>40.517140098938484</v>
      </c>
      <c r="BJ269" s="20">
        <v>40.517140098938484</v>
      </c>
      <c r="BK269" s="20">
        <v>40.517140098938484</v>
      </c>
      <c r="BL269" s="20">
        <v>40.517140098938484</v>
      </c>
      <c r="BM269" s="20">
        <v>40.517140098938484</v>
      </c>
    </row>
    <row r="270" spans="1:65">
      <c r="A270" s="22">
        <v>0.6</v>
      </c>
      <c r="B270" s="20">
        <f ca="1"/>
        <v>689.77165489926449</v>
      </c>
      <c r="C270" s="20" cm="1">
        <f t="array" ref="C270:AF270">$A270*Total_Maximum_Demand__MVA____Option_5_Summer_POE50</f>
        <v>30.697259652504059</v>
      </c>
      <c r="D270" s="20">
        <v>40.752599907750536</v>
      </c>
      <c r="E270" s="20">
        <v>43.48961983858932</v>
      </c>
      <c r="F270" s="20">
        <v>30.359908000069737</v>
      </c>
      <c r="G270" s="20">
        <v>30.356970225610496</v>
      </c>
      <c r="H270" s="20">
        <v>30.668905890282602</v>
      </c>
      <c r="I270" s="20">
        <v>31.011207559584061</v>
      </c>
      <c r="J270" s="20">
        <v>31.713962956460701</v>
      </c>
      <c r="K270" s="20">
        <v>32.21895188897124</v>
      </c>
      <c r="L270" s="20">
        <v>32.492890757093576</v>
      </c>
      <c r="M270" s="20">
        <v>32.792446505189453</v>
      </c>
      <c r="N270" s="20">
        <v>33.066674309088064</v>
      </c>
      <c r="O270" s="20">
        <v>33.56220366057174</v>
      </c>
      <c r="P270" s="20">
        <v>34.177240433475056</v>
      </c>
      <c r="Q270" s="20">
        <v>34.134250408551836</v>
      </c>
      <c r="R270" s="20">
        <v>34.134250408551836</v>
      </c>
      <c r="S270" s="20">
        <v>34.134250408551836</v>
      </c>
      <c r="T270" s="20">
        <v>34.134250408551836</v>
      </c>
      <c r="U270" s="20">
        <v>34.134250408551836</v>
      </c>
      <c r="V270" s="20">
        <v>34.134250408551836</v>
      </c>
      <c r="W270" s="20">
        <v>34.134250408551836</v>
      </c>
      <c r="X270" s="20">
        <v>34.134250408551836</v>
      </c>
      <c r="Y270" s="20">
        <v>34.134250408551836</v>
      </c>
      <c r="Z270" s="20">
        <v>34.134250408551836</v>
      </c>
      <c r="AA270" s="20">
        <v>34.134250408551836</v>
      </c>
      <c r="AB270" s="20">
        <v>34.134250408551836</v>
      </c>
      <c r="AC270" s="20">
        <v>34.134250408551836</v>
      </c>
      <c r="AD270" s="20">
        <v>34.134250408551836</v>
      </c>
      <c r="AE270" s="20">
        <v>34.134250408551836</v>
      </c>
      <c r="AF270" s="20">
        <v>34.134250408551836</v>
      </c>
      <c r="AG270" s="20"/>
      <c r="AH270" s="22">
        <v>0.6</v>
      </c>
      <c r="AI270" s="20">
        <f ca="1"/>
        <v>178.11537799207929</v>
      </c>
      <c r="AJ270" s="20" cm="1">
        <f t="array" ref="AJ270:BM270">$AH270*Total_Maximum_Demand__MVA____Option_5_Summer_POE10</f>
        <v>34.21690152406908</v>
      </c>
      <c r="AK270" s="20">
        <v>44.292418890611877</v>
      </c>
      <c r="AL270" s="20">
        <v>46.928726415837716</v>
      </c>
      <c r="AM270" s="20">
        <v>33.720485459277349</v>
      </c>
      <c r="AN270" s="20">
        <v>33.731658036732533</v>
      </c>
      <c r="AO270" s="20">
        <v>34.001946480730744</v>
      </c>
      <c r="AP270" s="20">
        <v>34.715692438142874</v>
      </c>
      <c r="AQ270" s="20">
        <v>35.193144020027695</v>
      </c>
      <c r="AR270" s="20">
        <v>35.660772437618455</v>
      </c>
      <c r="AS270" s="20">
        <v>36.207748755525053</v>
      </c>
      <c r="AT270" s="20">
        <v>36.714337381733998</v>
      </c>
      <c r="AU270" s="20">
        <v>37.20636751568442</v>
      </c>
      <c r="AV270" s="20">
        <v>37.262190450525303</v>
      </c>
      <c r="AW270" s="20">
        <v>37.836528870133201</v>
      </c>
      <c r="AX270" s="20">
        <v>37.400437014404751</v>
      </c>
      <c r="AY270" s="20">
        <v>37.400437014404751</v>
      </c>
      <c r="AZ270" s="20">
        <v>37.400437014404751</v>
      </c>
      <c r="BA270" s="20">
        <v>37.400437014404751</v>
      </c>
      <c r="BB270" s="20">
        <v>37.400437014404751</v>
      </c>
      <c r="BC270" s="20">
        <v>37.400437014404751</v>
      </c>
      <c r="BD270" s="20">
        <v>37.400437014404751</v>
      </c>
      <c r="BE270" s="20">
        <v>37.400437014404751</v>
      </c>
      <c r="BF270" s="20">
        <v>37.400437014404751</v>
      </c>
      <c r="BG270" s="20">
        <v>37.400437014404751</v>
      </c>
      <c r="BH270" s="20">
        <v>37.400437014404751</v>
      </c>
      <c r="BI270" s="20">
        <v>37.400437014404751</v>
      </c>
      <c r="BJ270" s="20">
        <v>37.400437014404751</v>
      </c>
      <c r="BK270" s="20">
        <v>37.400437014404751</v>
      </c>
      <c r="BL270" s="20">
        <v>37.400437014404751</v>
      </c>
      <c r="BM270" s="20">
        <v>37.400437014404751</v>
      </c>
    </row>
    <row r="271" spans="1:65">
      <c r="A271" s="22">
        <v>0.55000000000000104</v>
      </c>
      <c r="B271" s="20">
        <f ca="1"/>
        <v>1095.5419321509021</v>
      </c>
      <c r="C271" s="20" cm="1">
        <f t="array" ref="C271:AF271">$A271*Total_Maximum_Demand__MVA____Option_5_Summer_POE50</f>
        <v>28.139154681462109</v>
      </c>
      <c r="D271" s="20">
        <v>37.356549915438059</v>
      </c>
      <c r="E271" s="20">
        <v>39.865484852040289</v>
      </c>
      <c r="F271" s="20">
        <v>27.829915666730646</v>
      </c>
      <c r="G271" s="20">
        <v>27.827222706809675</v>
      </c>
      <c r="H271" s="20">
        <v>28.113163732759105</v>
      </c>
      <c r="I271" s="20">
        <v>28.426940262952112</v>
      </c>
      <c r="J271" s="20">
        <v>29.071132710089032</v>
      </c>
      <c r="K271" s="20">
        <v>29.534039231557028</v>
      </c>
      <c r="L271" s="20">
        <v>29.785149860669168</v>
      </c>
      <c r="M271" s="20">
        <v>30.059742629757061</v>
      </c>
      <c r="N271" s="20">
        <v>30.311118116664115</v>
      </c>
      <c r="O271" s="20">
        <v>30.765353355524152</v>
      </c>
      <c r="P271" s="20">
        <v>31.329137064018862</v>
      </c>
      <c r="Q271" s="20">
        <v>31.289729541172576</v>
      </c>
      <c r="R271" s="20">
        <v>31.289729541172576</v>
      </c>
      <c r="S271" s="20">
        <v>31.289729541172576</v>
      </c>
      <c r="T271" s="20">
        <v>31.289729541172576</v>
      </c>
      <c r="U271" s="20">
        <v>31.289729541172576</v>
      </c>
      <c r="V271" s="20">
        <v>31.289729541172576</v>
      </c>
      <c r="W271" s="20">
        <v>31.289729541172576</v>
      </c>
      <c r="X271" s="20">
        <v>31.289729541172576</v>
      </c>
      <c r="Y271" s="20">
        <v>31.289729541172576</v>
      </c>
      <c r="Z271" s="20">
        <v>31.289729541172576</v>
      </c>
      <c r="AA271" s="20">
        <v>31.289729541172576</v>
      </c>
      <c r="AB271" s="20">
        <v>31.289729541172576</v>
      </c>
      <c r="AC271" s="20">
        <v>31.289729541172576</v>
      </c>
      <c r="AD271" s="20">
        <v>31.289729541172576</v>
      </c>
      <c r="AE271" s="20">
        <v>31.289729541172576</v>
      </c>
      <c r="AF271" s="20">
        <v>31.289729541172576</v>
      </c>
      <c r="AG271" s="20"/>
      <c r="AH271" s="22">
        <v>0.55000000000000104</v>
      </c>
      <c r="AI271" s="20">
        <f ca="1"/>
        <v>311.60737041501801</v>
      </c>
      <c r="AJ271" s="20" cm="1">
        <f t="array" ref="AJ271:BM271">$AH271*Total_Maximum_Demand__MVA____Option_5_Summer_POE10</f>
        <v>31.36549306373005</v>
      </c>
      <c r="AK271" s="20">
        <v>40.601383983060963</v>
      </c>
      <c r="AL271" s="20">
        <v>43.017999214517992</v>
      </c>
      <c r="AM271" s="20">
        <v>30.910445004337632</v>
      </c>
      <c r="AN271" s="20">
        <v>30.92068653367155</v>
      </c>
      <c r="AO271" s="20">
        <v>31.16845094066991</v>
      </c>
      <c r="AP271" s="20">
        <v>31.8227180682977</v>
      </c>
      <c r="AQ271" s="20">
        <v>32.260382018358783</v>
      </c>
      <c r="AR271" s="20">
        <v>32.68904140115032</v>
      </c>
      <c r="AS271" s="20">
        <v>33.190436359231363</v>
      </c>
      <c r="AT271" s="20">
        <v>33.654809266589567</v>
      </c>
      <c r="AU271" s="20">
        <v>34.10583688937745</v>
      </c>
      <c r="AV271" s="20">
        <v>34.157007912981591</v>
      </c>
      <c r="AW271" s="20">
        <v>34.683484797622164</v>
      </c>
      <c r="AX271" s="20">
        <v>34.28373392987109</v>
      </c>
      <c r="AY271" s="20">
        <v>34.28373392987109</v>
      </c>
      <c r="AZ271" s="20">
        <v>34.28373392987109</v>
      </c>
      <c r="BA271" s="20">
        <v>34.28373392987109</v>
      </c>
      <c r="BB271" s="20">
        <v>34.28373392987109</v>
      </c>
      <c r="BC271" s="20">
        <v>34.28373392987109</v>
      </c>
      <c r="BD271" s="20">
        <v>34.28373392987109</v>
      </c>
      <c r="BE271" s="20">
        <v>34.28373392987109</v>
      </c>
      <c r="BF271" s="20">
        <v>34.28373392987109</v>
      </c>
      <c r="BG271" s="20">
        <v>34.28373392987109</v>
      </c>
      <c r="BH271" s="20">
        <v>34.28373392987109</v>
      </c>
      <c r="BI271" s="20">
        <v>34.28373392987109</v>
      </c>
      <c r="BJ271" s="20">
        <v>34.28373392987109</v>
      </c>
      <c r="BK271" s="20">
        <v>34.28373392987109</v>
      </c>
      <c r="BL271" s="20">
        <v>34.28373392987109</v>
      </c>
      <c r="BM271" s="20">
        <v>34.28373392987109</v>
      </c>
    </row>
    <row r="272" spans="1:65">
      <c r="A272" s="22">
        <v>0.500000000000001</v>
      </c>
      <c r="B272" s="20">
        <f ca="1"/>
        <v>1666.1918374375045</v>
      </c>
      <c r="C272" s="20" cm="1">
        <f t="array" ref="C272:AF272">$A272*Total_Maximum_Demand__MVA____Option_5_Summer_POE50</f>
        <v>25.5810497104201</v>
      </c>
      <c r="D272" s="20">
        <v>33.960499923125518</v>
      </c>
      <c r="E272" s="20">
        <v>36.241349865491173</v>
      </c>
      <c r="F272" s="20">
        <v>25.299923333391497</v>
      </c>
      <c r="G272" s="20">
        <v>25.297475188008796</v>
      </c>
      <c r="H272" s="20">
        <v>25.557421575235551</v>
      </c>
      <c r="I272" s="20">
        <v>25.842672966320105</v>
      </c>
      <c r="J272" s="20">
        <v>26.428302463717305</v>
      </c>
      <c r="K272" s="20">
        <v>26.849126574142755</v>
      </c>
      <c r="L272" s="20">
        <v>27.0774089642447</v>
      </c>
      <c r="M272" s="20">
        <v>27.327038754324601</v>
      </c>
      <c r="N272" s="20">
        <v>27.555561924240109</v>
      </c>
      <c r="O272" s="20">
        <v>27.968503050476507</v>
      </c>
      <c r="P272" s="20">
        <v>28.481033694562605</v>
      </c>
      <c r="Q272" s="20">
        <v>28.445208673793253</v>
      </c>
      <c r="R272" s="20">
        <v>28.445208673793253</v>
      </c>
      <c r="S272" s="20">
        <v>28.445208673793253</v>
      </c>
      <c r="T272" s="20">
        <v>28.445208673793253</v>
      </c>
      <c r="U272" s="20">
        <v>28.445208673793253</v>
      </c>
      <c r="V272" s="20">
        <v>28.445208673793253</v>
      </c>
      <c r="W272" s="20">
        <v>28.445208673793253</v>
      </c>
      <c r="X272" s="20">
        <v>28.445208673793253</v>
      </c>
      <c r="Y272" s="20">
        <v>28.445208673793253</v>
      </c>
      <c r="Z272" s="20">
        <v>28.445208673793253</v>
      </c>
      <c r="AA272" s="20">
        <v>28.445208673793253</v>
      </c>
      <c r="AB272" s="20">
        <v>28.445208673793253</v>
      </c>
      <c r="AC272" s="20">
        <v>28.445208673793253</v>
      </c>
      <c r="AD272" s="20">
        <v>28.445208673793253</v>
      </c>
      <c r="AE272" s="20">
        <v>28.445208673793253</v>
      </c>
      <c r="AF272" s="20">
        <v>28.445208673793253</v>
      </c>
      <c r="AG272" s="20"/>
      <c r="AH272" s="22">
        <v>0.500000000000001</v>
      </c>
      <c r="AI272" s="20">
        <f ca="1"/>
        <v>636.07232650249614</v>
      </c>
      <c r="AJ272" s="20" cm="1">
        <f t="array" ref="AJ272:BM272">$AH272*Total_Maximum_Demand__MVA____Option_5_Summer_POE10</f>
        <v>28.514084603390955</v>
      </c>
      <c r="AK272" s="20">
        <v>36.91034907550997</v>
      </c>
      <c r="AL272" s="20">
        <v>39.107272013198177</v>
      </c>
      <c r="AM272" s="20">
        <v>28.100404549397851</v>
      </c>
      <c r="AN272" s="20">
        <v>28.109715030610502</v>
      </c>
      <c r="AO272" s="20">
        <v>28.334955400609012</v>
      </c>
      <c r="AP272" s="20">
        <v>28.929743698452455</v>
      </c>
      <c r="AQ272" s="20">
        <v>29.327620016689806</v>
      </c>
      <c r="AR272" s="20">
        <v>29.71731036468211</v>
      </c>
      <c r="AS272" s="20">
        <v>30.173123962937606</v>
      </c>
      <c r="AT272" s="20">
        <v>30.595281151445061</v>
      </c>
      <c r="AU272" s="20">
        <v>31.005306263070413</v>
      </c>
      <c r="AV272" s="20">
        <v>31.051825375437812</v>
      </c>
      <c r="AW272" s="20">
        <v>31.530440725111063</v>
      </c>
      <c r="AX272" s="20">
        <v>31.167030845337358</v>
      </c>
      <c r="AY272" s="20">
        <v>31.167030845337358</v>
      </c>
      <c r="AZ272" s="20">
        <v>31.167030845337358</v>
      </c>
      <c r="BA272" s="20">
        <v>31.167030845337358</v>
      </c>
      <c r="BB272" s="20">
        <v>31.167030845337358</v>
      </c>
      <c r="BC272" s="20">
        <v>31.167030845337358</v>
      </c>
      <c r="BD272" s="20">
        <v>31.167030845337358</v>
      </c>
      <c r="BE272" s="20">
        <v>31.167030845337358</v>
      </c>
      <c r="BF272" s="20">
        <v>31.167030845337358</v>
      </c>
      <c r="BG272" s="20">
        <v>31.167030845337358</v>
      </c>
      <c r="BH272" s="20">
        <v>31.167030845337358</v>
      </c>
      <c r="BI272" s="20">
        <v>31.167030845337358</v>
      </c>
      <c r="BJ272" s="20">
        <v>31.167030845337358</v>
      </c>
      <c r="BK272" s="20">
        <v>31.167030845337358</v>
      </c>
      <c r="BL272" s="20">
        <v>31.167030845337358</v>
      </c>
      <c r="BM272" s="20">
        <v>31.167030845337358</v>
      </c>
    </row>
    <row r="273" spans="1:65">
      <c r="A273" s="22">
        <v>0.45000000000000101</v>
      </c>
      <c r="B273" s="20">
        <f ca="1"/>
        <v>2506.0947132770302</v>
      </c>
      <c r="C273" s="20" cm="1">
        <f t="array" ref="C273:AF273">$A273*Total_Maximum_Demand__MVA____Option_5_Summer_POE50</f>
        <v>23.022944739378097</v>
      </c>
      <c r="D273" s="20">
        <v>30.56444993081297</v>
      </c>
      <c r="E273" s="20">
        <v>32.617214878942065</v>
      </c>
      <c r="F273" s="20">
        <v>22.769931000052352</v>
      </c>
      <c r="G273" s="20">
        <v>22.767727669207922</v>
      </c>
      <c r="H273" s="20">
        <v>23.001679417712005</v>
      </c>
      <c r="I273" s="20">
        <v>23.258405669688099</v>
      </c>
      <c r="J273" s="20">
        <v>23.785472217345578</v>
      </c>
      <c r="K273" s="20">
        <v>24.164213916728485</v>
      </c>
      <c r="L273" s="20">
        <v>24.369668067820236</v>
      </c>
      <c r="M273" s="20">
        <v>24.594334878892148</v>
      </c>
      <c r="N273" s="20">
        <v>24.800005731816103</v>
      </c>
      <c r="O273" s="20">
        <v>25.171652745428862</v>
      </c>
      <c r="P273" s="20">
        <v>25.632930325106351</v>
      </c>
      <c r="Q273" s="20">
        <v>25.600687806413934</v>
      </c>
      <c r="R273" s="20">
        <v>25.600687806413934</v>
      </c>
      <c r="S273" s="20">
        <v>25.600687806413934</v>
      </c>
      <c r="T273" s="20">
        <v>25.600687806413934</v>
      </c>
      <c r="U273" s="20">
        <v>25.600687806413934</v>
      </c>
      <c r="V273" s="20">
        <v>25.600687806413934</v>
      </c>
      <c r="W273" s="20">
        <v>25.600687806413934</v>
      </c>
      <c r="X273" s="20">
        <v>25.600687806413934</v>
      </c>
      <c r="Y273" s="20">
        <v>25.600687806413934</v>
      </c>
      <c r="Z273" s="20">
        <v>25.600687806413934</v>
      </c>
      <c r="AA273" s="20">
        <v>25.600687806413934</v>
      </c>
      <c r="AB273" s="20">
        <v>25.600687806413934</v>
      </c>
      <c r="AC273" s="20">
        <v>25.600687806413934</v>
      </c>
      <c r="AD273" s="20">
        <v>25.600687806413934</v>
      </c>
      <c r="AE273" s="20">
        <v>25.600687806413934</v>
      </c>
      <c r="AF273" s="20">
        <v>25.600687806413934</v>
      </c>
      <c r="AG273" s="20"/>
      <c r="AH273" s="22">
        <v>0.45000000000000101</v>
      </c>
      <c r="AI273" s="20">
        <f ca="1"/>
        <v>1179.4944033063869</v>
      </c>
      <c r="AJ273" s="20" cm="1">
        <f t="array" ref="AJ273:BM273">$AH273*Total_Maximum_Demand__MVA____Option_5_Summer_POE10</f>
        <v>25.662676143051865</v>
      </c>
      <c r="AK273" s="20">
        <v>33.219314167958984</v>
      </c>
      <c r="AL273" s="20">
        <v>35.196544811878368</v>
      </c>
      <c r="AM273" s="20">
        <v>25.29036409445807</v>
      </c>
      <c r="AN273" s="20">
        <v>25.298743527549458</v>
      </c>
      <c r="AO273" s="20">
        <v>25.501459860548117</v>
      </c>
      <c r="AP273" s="20">
        <v>26.036769328607217</v>
      </c>
      <c r="AQ273" s="20">
        <v>26.394858015020834</v>
      </c>
      <c r="AR273" s="20">
        <v>26.745579328213903</v>
      </c>
      <c r="AS273" s="20">
        <v>27.155811566643852</v>
      </c>
      <c r="AT273" s="20">
        <v>27.535753036300562</v>
      </c>
      <c r="AU273" s="20">
        <v>27.904775636763379</v>
      </c>
      <c r="AV273" s="20">
        <v>27.946642837894039</v>
      </c>
      <c r="AW273" s="20">
        <v>28.377396652599963</v>
      </c>
      <c r="AX273" s="20">
        <v>28.050327760803629</v>
      </c>
      <c r="AY273" s="20">
        <v>28.050327760803629</v>
      </c>
      <c r="AZ273" s="20">
        <v>28.050327760803629</v>
      </c>
      <c r="BA273" s="20">
        <v>28.050327760803629</v>
      </c>
      <c r="BB273" s="20">
        <v>28.050327760803629</v>
      </c>
      <c r="BC273" s="20">
        <v>28.050327760803629</v>
      </c>
      <c r="BD273" s="20">
        <v>28.050327760803629</v>
      </c>
      <c r="BE273" s="20">
        <v>28.050327760803629</v>
      </c>
      <c r="BF273" s="20">
        <v>28.050327760803629</v>
      </c>
      <c r="BG273" s="20">
        <v>28.050327760803629</v>
      </c>
      <c r="BH273" s="20">
        <v>28.050327760803629</v>
      </c>
      <c r="BI273" s="20">
        <v>28.050327760803629</v>
      </c>
      <c r="BJ273" s="20">
        <v>28.050327760803629</v>
      </c>
      <c r="BK273" s="20">
        <v>28.050327760803629</v>
      </c>
      <c r="BL273" s="20">
        <v>28.050327760803629</v>
      </c>
      <c r="BM273" s="20">
        <v>28.050327760803629</v>
      </c>
    </row>
    <row r="274" spans="1:65">
      <c r="A274" s="22">
        <v>0.40000000000000102</v>
      </c>
      <c r="B274" s="20">
        <f ca="1"/>
        <v>3164.478732564382</v>
      </c>
      <c r="C274" s="20" cm="1">
        <f t="array" ref="C274:AF274">$A274*Total_Maximum_Demand__MVA____Option_5_Summer_POE50</f>
        <v>20.464839768336091</v>
      </c>
      <c r="D274" s="20">
        <v>27.168399938500428</v>
      </c>
      <c r="E274" s="20">
        <v>28.993079892392956</v>
      </c>
      <c r="F274" s="20">
        <v>20.239938666713211</v>
      </c>
      <c r="G274" s="20">
        <v>20.237980150407051</v>
      </c>
      <c r="H274" s="20">
        <v>20.445937260188455</v>
      </c>
      <c r="I274" s="20">
        <v>20.674138373056095</v>
      </c>
      <c r="J274" s="20">
        <v>21.142641970973855</v>
      </c>
      <c r="K274" s="20">
        <v>21.479301259314216</v>
      </c>
      <c r="L274" s="20">
        <v>21.661927171395774</v>
      </c>
      <c r="M274" s="20">
        <v>21.861631003459696</v>
      </c>
      <c r="N274" s="20">
        <v>22.044449539392097</v>
      </c>
      <c r="O274" s="20">
        <v>22.374802440381217</v>
      </c>
      <c r="P274" s="20">
        <v>22.784826955650097</v>
      </c>
      <c r="Q274" s="20">
        <v>22.756166939034614</v>
      </c>
      <c r="R274" s="20">
        <v>22.756166939034614</v>
      </c>
      <c r="S274" s="20">
        <v>22.756166939034614</v>
      </c>
      <c r="T274" s="20">
        <v>22.756166939034614</v>
      </c>
      <c r="U274" s="20">
        <v>22.756166939034614</v>
      </c>
      <c r="V274" s="20">
        <v>22.756166939034614</v>
      </c>
      <c r="W274" s="20">
        <v>22.756166939034614</v>
      </c>
      <c r="X274" s="20">
        <v>22.756166939034614</v>
      </c>
      <c r="Y274" s="20">
        <v>22.756166939034614</v>
      </c>
      <c r="Z274" s="20">
        <v>22.756166939034614</v>
      </c>
      <c r="AA274" s="20">
        <v>22.756166939034614</v>
      </c>
      <c r="AB274" s="20">
        <v>22.756166939034614</v>
      </c>
      <c r="AC274" s="20">
        <v>22.756166939034614</v>
      </c>
      <c r="AD274" s="20">
        <v>22.756166939034614</v>
      </c>
      <c r="AE274" s="20">
        <v>22.756166939034614</v>
      </c>
      <c r="AF274" s="20">
        <v>22.756166939034614</v>
      </c>
      <c r="AG274" s="20"/>
      <c r="AH274" s="22">
        <v>0.40000000000000102</v>
      </c>
      <c r="AI274" s="20">
        <f ca="1"/>
        <v>1808.3816084035498</v>
      </c>
      <c r="AJ274" s="20" cm="1">
        <f t="array" ref="AJ274:BM274">$AH274*Total_Maximum_Demand__MVA____Option_5_Summer_POE10</f>
        <v>22.811267682712778</v>
      </c>
      <c r="AK274" s="20">
        <v>29.528279260407995</v>
      </c>
      <c r="AL274" s="20">
        <v>31.28581761055856</v>
      </c>
      <c r="AM274" s="20">
        <v>22.480323639518293</v>
      </c>
      <c r="AN274" s="20">
        <v>22.487772024488415</v>
      </c>
      <c r="AO274" s="20">
        <v>22.667964320487222</v>
      </c>
      <c r="AP274" s="20">
        <v>23.143794958761976</v>
      </c>
      <c r="AQ274" s="20">
        <v>23.462096013351861</v>
      </c>
      <c r="AR274" s="20">
        <v>23.773848291745701</v>
      </c>
      <c r="AS274" s="20">
        <v>24.138499170350098</v>
      </c>
      <c r="AT274" s="20">
        <v>24.476224921156064</v>
      </c>
      <c r="AU274" s="20">
        <v>24.804245010456345</v>
      </c>
      <c r="AV274" s="20">
        <v>24.841460300350263</v>
      </c>
      <c r="AW274" s="20">
        <v>25.224352580088865</v>
      </c>
      <c r="AX274" s="20">
        <v>24.933624676269901</v>
      </c>
      <c r="AY274" s="20">
        <v>24.933624676269901</v>
      </c>
      <c r="AZ274" s="20">
        <v>24.933624676269901</v>
      </c>
      <c r="BA274" s="20">
        <v>24.933624676269901</v>
      </c>
      <c r="BB274" s="20">
        <v>24.933624676269901</v>
      </c>
      <c r="BC274" s="20">
        <v>24.933624676269901</v>
      </c>
      <c r="BD274" s="20">
        <v>24.933624676269901</v>
      </c>
      <c r="BE274" s="20">
        <v>24.933624676269901</v>
      </c>
      <c r="BF274" s="20">
        <v>24.933624676269901</v>
      </c>
      <c r="BG274" s="20">
        <v>24.933624676269901</v>
      </c>
      <c r="BH274" s="20">
        <v>24.933624676269901</v>
      </c>
      <c r="BI274" s="20">
        <v>24.933624676269901</v>
      </c>
      <c r="BJ274" s="20">
        <v>24.933624676269901</v>
      </c>
      <c r="BK274" s="20">
        <v>24.933624676269901</v>
      </c>
      <c r="BL274" s="20">
        <v>24.933624676269901</v>
      </c>
      <c r="BM274" s="20">
        <v>24.933624676269901</v>
      </c>
    </row>
    <row r="275" spans="1:65">
      <c r="A275" s="22">
        <v>0.35000000000000098</v>
      </c>
      <c r="B275" s="20">
        <f ca="1"/>
        <v>3551.3407955919301</v>
      </c>
      <c r="C275" s="20" cm="1">
        <f t="array" ref="C275:AF275">$A275*Total_Maximum_Demand__MVA____Option_5_Summer_POE50</f>
        <v>17.906734797294085</v>
      </c>
      <c r="D275" s="20">
        <v>23.77234994618788</v>
      </c>
      <c r="E275" s="20">
        <v>25.368944905843843</v>
      </c>
      <c r="F275" s="20">
        <v>17.709946333374063</v>
      </c>
      <c r="G275" s="20">
        <v>17.708232631606172</v>
      </c>
      <c r="H275" s="20">
        <v>17.890195102664901</v>
      </c>
      <c r="I275" s="20">
        <v>18.089871076424085</v>
      </c>
      <c r="J275" s="20">
        <v>18.499811724602129</v>
      </c>
      <c r="K275" s="20">
        <v>18.794388601899943</v>
      </c>
      <c r="L275" s="20">
        <v>18.954186274971306</v>
      </c>
      <c r="M275" s="20">
        <v>19.128927128027236</v>
      </c>
      <c r="N275" s="20">
        <v>19.288893346968091</v>
      </c>
      <c r="O275" s="20">
        <v>19.577952135333568</v>
      </c>
      <c r="P275" s="20">
        <v>19.936723586193839</v>
      </c>
      <c r="Q275" s="20">
        <v>19.911646071655294</v>
      </c>
      <c r="R275" s="20">
        <v>19.911646071655294</v>
      </c>
      <c r="S275" s="20">
        <v>19.911646071655294</v>
      </c>
      <c r="T275" s="20">
        <v>19.911646071655294</v>
      </c>
      <c r="U275" s="20">
        <v>19.911646071655294</v>
      </c>
      <c r="V275" s="20">
        <v>19.911646071655294</v>
      </c>
      <c r="W275" s="20">
        <v>19.911646071655294</v>
      </c>
      <c r="X275" s="20">
        <v>19.911646071655294</v>
      </c>
      <c r="Y275" s="20">
        <v>19.911646071655294</v>
      </c>
      <c r="Z275" s="20">
        <v>19.911646071655294</v>
      </c>
      <c r="AA275" s="20">
        <v>19.911646071655294</v>
      </c>
      <c r="AB275" s="20">
        <v>19.911646071655294</v>
      </c>
      <c r="AC275" s="20">
        <v>19.911646071655294</v>
      </c>
      <c r="AD275" s="20">
        <v>19.911646071655294</v>
      </c>
      <c r="AE275" s="20">
        <v>19.911646071655294</v>
      </c>
      <c r="AF275" s="20">
        <v>19.911646071655294</v>
      </c>
      <c r="AG275" s="20"/>
      <c r="AH275" s="22">
        <v>0.35000000000000098</v>
      </c>
      <c r="AI275" s="20">
        <f ca="1"/>
        <v>2779.1293266747716</v>
      </c>
      <c r="AJ275" s="20" cm="1">
        <f t="array" ref="AJ275:BM275">$AH275*Total_Maximum_Demand__MVA____Option_5_Summer_POE10</f>
        <v>19.959859222373684</v>
      </c>
      <c r="AK275" s="20">
        <v>25.837244352857002</v>
      </c>
      <c r="AL275" s="20">
        <v>27.375090409238744</v>
      </c>
      <c r="AM275" s="20">
        <v>19.670283184578512</v>
      </c>
      <c r="AN275" s="20">
        <v>19.676800521427367</v>
      </c>
      <c r="AO275" s="20">
        <v>19.834468780426324</v>
      </c>
      <c r="AP275" s="20">
        <v>20.250820588916735</v>
      </c>
      <c r="AQ275" s="20">
        <v>20.529334011682881</v>
      </c>
      <c r="AR275" s="20">
        <v>20.802117255277494</v>
      </c>
      <c r="AS275" s="20">
        <v>21.121186774056341</v>
      </c>
      <c r="AT275" s="20">
        <v>21.416696806011561</v>
      </c>
      <c r="AU275" s="20">
        <v>21.703714384149308</v>
      </c>
      <c r="AV275" s="20">
        <v>21.736277762806488</v>
      </c>
      <c r="AW275" s="20">
        <v>22.071308507577761</v>
      </c>
      <c r="AX275" s="20">
        <v>21.816921591736168</v>
      </c>
      <c r="AY275" s="20">
        <v>21.816921591736168</v>
      </c>
      <c r="AZ275" s="20">
        <v>21.816921591736168</v>
      </c>
      <c r="BA275" s="20">
        <v>21.816921591736168</v>
      </c>
      <c r="BB275" s="20">
        <v>21.816921591736168</v>
      </c>
      <c r="BC275" s="20">
        <v>21.816921591736168</v>
      </c>
      <c r="BD275" s="20">
        <v>21.816921591736168</v>
      </c>
      <c r="BE275" s="20">
        <v>21.816921591736168</v>
      </c>
      <c r="BF275" s="20">
        <v>21.816921591736168</v>
      </c>
      <c r="BG275" s="20">
        <v>21.816921591736168</v>
      </c>
      <c r="BH275" s="20">
        <v>21.816921591736168</v>
      </c>
      <c r="BI275" s="20">
        <v>21.816921591736168</v>
      </c>
      <c r="BJ275" s="20">
        <v>21.816921591736168</v>
      </c>
      <c r="BK275" s="20">
        <v>21.816921591736168</v>
      </c>
      <c r="BL275" s="20">
        <v>21.816921591736168</v>
      </c>
      <c r="BM275" s="20">
        <v>21.816921591736168</v>
      </c>
    </row>
    <row r="276" spans="1:65">
      <c r="A276" s="22">
        <v>0.30000000000000099</v>
      </c>
      <c r="B276" s="20">
        <f ca="1"/>
        <v>3758.9529877738692</v>
      </c>
      <c r="C276" s="20" cm="1">
        <f t="array" ref="C276:AF276">$A276*Total_Maximum_Demand__MVA____Option_5_Summer_POE50</f>
        <v>15.348629826252081</v>
      </c>
      <c r="D276" s="20">
        <v>20.376299953875336</v>
      </c>
      <c r="E276" s="20">
        <v>21.744809919294735</v>
      </c>
      <c r="F276" s="20">
        <v>15.179954000034918</v>
      </c>
      <c r="G276" s="20">
        <v>15.178485112805298</v>
      </c>
      <c r="H276" s="20">
        <v>15.334452945141351</v>
      </c>
      <c r="I276" s="20">
        <v>15.505603779792082</v>
      </c>
      <c r="J276" s="20">
        <v>15.856981478230404</v>
      </c>
      <c r="K276" s="20">
        <v>16.109475944485673</v>
      </c>
      <c r="L276" s="20">
        <v>16.246445378546841</v>
      </c>
      <c r="M276" s="20">
        <v>16.396223252594783</v>
      </c>
      <c r="N276" s="20">
        <v>16.533337154544085</v>
      </c>
      <c r="O276" s="20">
        <v>16.781101830285927</v>
      </c>
      <c r="P276" s="20">
        <v>17.088620216737585</v>
      </c>
      <c r="Q276" s="20">
        <v>17.067125204275975</v>
      </c>
      <c r="R276" s="20">
        <v>17.067125204275975</v>
      </c>
      <c r="S276" s="20">
        <v>17.067125204275975</v>
      </c>
      <c r="T276" s="20">
        <v>17.067125204275975</v>
      </c>
      <c r="U276" s="20">
        <v>17.067125204275975</v>
      </c>
      <c r="V276" s="20">
        <v>17.067125204275975</v>
      </c>
      <c r="W276" s="20">
        <v>17.067125204275975</v>
      </c>
      <c r="X276" s="20">
        <v>17.067125204275975</v>
      </c>
      <c r="Y276" s="20">
        <v>17.067125204275975</v>
      </c>
      <c r="Z276" s="20">
        <v>17.067125204275975</v>
      </c>
      <c r="AA276" s="20">
        <v>17.067125204275975</v>
      </c>
      <c r="AB276" s="20">
        <v>17.067125204275975</v>
      </c>
      <c r="AC276" s="20">
        <v>17.067125204275975</v>
      </c>
      <c r="AD276" s="20">
        <v>17.067125204275975</v>
      </c>
      <c r="AE276" s="20">
        <v>17.067125204275975</v>
      </c>
      <c r="AF276" s="20">
        <v>17.067125204275975</v>
      </c>
      <c r="AG276" s="20"/>
      <c r="AH276" s="22">
        <v>0.30000000000000099</v>
      </c>
      <c r="AI276" s="20">
        <f ca="1"/>
        <v>3814.1649733085928</v>
      </c>
      <c r="AJ276" s="20" cm="1">
        <f t="array" ref="AJ276:BM276">$AH276*Total_Maximum_Demand__MVA____Option_5_Summer_POE10</f>
        <v>17.108450762034597</v>
      </c>
      <c r="AK276" s="20">
        <v>22.146209445306013</v>
      </c>
      <c r="AL276" s="20">
        <v>23.464363207918936</v>
      </c>
      <c r="AM276" s="20">
        <v>16.860242729638731</v>
      </c>
      <c r="AN276" s="20">
        <v>16.865829018366323</v>
      </c>
      <c r="AO276" s="20">
        <v>17.000973240365429</v>
      </c>
      <c r="AP276" s="20">
        <v>17.357846219071497</v>
      </c>
      <c r="AQ276" s="20">
        <v>17.596572010013908</v>
      </c>
      <c r="AR276" s="20">
        <v>17.830386218809288</v>
      </c>
      <c r="AS276" s="20">
        <v>18.103874377762587</v>
      </c>
      <c r="AT276" s="20">
        <v>18.357168690867059</v>
      </c>
      <c r="AU276" s="20">
        <v>18.603183757842274</v>
      </c>
      <c r="AV276" s="20">
        <v>18.631095225262712</v>
      </c>
      <c r="AW276" s="20">
        <v>18.918264435066661</v>
      </c>
      <c r="AX276" s="20">
        <v>18.70021850720244</v>
      </c>
      <c r="AY276" s="20">
        <v>18.70021850720244</v>
      </c>
      <c r="AZ276" s="20">
        <v>18.70021850720244</v>
      </c>
      <c r="BA276" s="20">
        <v>18.70021850720244</v>
      </c>
      <c r="BB276" s="20">
        <v>18.70021850720244</v>
      </c>
      <c r="BC276" s="20">
        <v>18.70021850720244</v>
      </c>
      <c r="BD276" s="20">
        <v>18.70021850720244</v>
      </c>
      <c r="BE276" s="20">
        <v>18.70021850720244</v>
      </c>
      <c r="BF276" s="20">
        <v>18.70021850720244</v>
      </c>
      <c r="BG276" s="20">
        <v>18.70021850720244</v>
      </c>
      <c r="BH276" s="20">
        <v>18.70021850720244</v>
      </c>
      <c r="BI276" s="20">
        <v>18.70021850720244</v>
      </c>
      <c r="BJ276" s="20">
        <v>18.70021850720244</v>
      </c>
      <c r="BK276" s="20">
        <v>18.70021850720244</v>
      </c>
      <c r="BL276" s="20">
        <v>18.70021850720244</v>
      </c>
      <c r="BM276" s="20">
        <v>18.70021850720244</v>
      </c>
    </row>
    <row r="277" spans="1:65">
      <c r="A277" s="22">
        <v>0.250000000000001</v>
      </c>
      <c r="B277" s="20">
        <f ca="1"/>
        <v>3926.4797658004613</v>
      </c>
      <c r="C277" s="20" cm="1">
        <f t="array" ref="C277:AF277">$A277*Total_Maximum_Demand__MVA____Option_5_Summer_POE50</f>
        <v>12.790524855210077</v>
      </c>
      <c r="D277" s="20">
        <v>16.980249961562791</v>
      </c>
      <c r="E277" s="20">
        <v>18.120674932745622</v>
      </c>
      <c r="F277" s="20">
        <v>12.649961666695773</v>
      </c>
      <c r="G277" s="20">
        <v>12.648737594004423</v>
      </c>
      <c r="H277" s="20">
        <v>12.778710787617802</v>
      </c>
      <c r="I277" s="20">
        <v>12.921336483160077</v>
      </c>
      <c r="J277" s="20">
        <v>13.214151231858679</v>
      </c>
      <c r="K277" s="20">
        <v>13.424563287071404</v>
      </c>
      <c r="L277" s="20">
        <v>13.538704482122377</v>
      </c>
      <c r="M277" s="20">
        <v>13.663519377162329</v>
      </c>
      <c r="N277" s="20">
        <v>13.777780962120081</v>
      </c>
      <c r="O277" s="20">
        <v>13.98425152523828</v>
      </c>
      <c r="P277" s="20">
        <v>14.240516847281331</v>
      </c>
      <c r="Q277" s="20">
        <v>14.222604336896655</v>
      </c>
      <c r="R277" s="20">
        <v>14.222604336896655</v>
      </c>
      <c r="S277" s="20">
        <v>14.222604336896655</v>
      </c>
      <c r="T277" s="20">
        <v>14.222604336896655</v>
      </c>
      <c r="U277" s="20">
        <v>14.222604336896655</v>
      </c>
      <c r="V277" s="20">
        <v>14.222604336896655</v>
      </c>
      <c r="W277" s="20">
        <v>14.222604336896655</v>
      </c>
      <c r="X277" s="20">
        <v>14.222604336896655</v>
      </c>
      <c r="Y277" s="20">
        <v>14.222604336896655</v>
      </c>
      <c r="Z277" s="20">
        <v>14.222604336896655</v>
      </c>
      <c r="AA277" s="20">
        <v>14.222604336896655</v>
      </c>
      <c r="AB277" s="20">
        <v>14.222604336896655</v>
      </c>
      <c r="AC277" s="20">
        <v>14.222604336896655</v>
      </c>
      <c r="AD277" s="20">
        <v>14.222604336896655</v>
      </c>
      <c r="AE277" s="20">
        <v>14.222604336896655</v>
      </c>
      <c r="AF277" s="20">
        <v>14.222604336896655</v>
      </c>
      <c r="AG277" s="20"/>
      <c r="AH277" s="22">
        <v>0.250000000000001</v>
      </c>
      <c r="AI277" s="20">
        <f ca="1"/>
        <v>4166.9922507325437</v>
      </c>
      <c r="AJ277" s="20" cm="1">
        <f t="array" ref="AJ277:BM277">$AH277*Total_Maximum_Demand__MVA____Option_5_Summer_POE10</f>
        <v>14.257042301695506</v>
      </c>
      <c r="AK277" s="20">
        <v>18.455174537755024</v>
      </c>
      <c r="AL277" s="20">
        <v>19.553636006599127</v>
      </c>
      <c r="AM277" s="20">
        <v>14.050202274698954</v>
      </c>
      <c r="AN277" s="20">
        <v>14.054857515305279</v>
      </c>
      <c r="AO277" s="20">
        <v>14.167477700304534</v>
      </c>
      <c r="AP277" s="20">
        <v>14.464871849226258</v>
      </c>
      <c r="AQ277" s="20">
        <v>14.663810008344933</v>
      </c>
      <c r="AR277" s="20">
        <v>14.858655182341083</v>
      </c>
      <c r="AS277" s="20">
        <v>15.086561981468833</v>
      </c>
      <c r="AT277" s="20">
        <v>15.297640575722561</v>
      </c>
      <c r="AU277" s="20">
        <v>15.502653131535238</v>
      </c>
      <c r="AV277" s="20">
        <v>15.525912687718938</v>
      </c>
      <c r="AW277" s="20">
        <v>15.765220362555562</v>
      </c>
      <c r="AX277" s="20">
        <v>15.583515422668709</v>
      </c>
      <c r="AY277" s="20">
        <v>15.583515422668709</v>
      </c>
      <c r="AZ277" s="20">
        <v>15.583515422668709</v>
      </c>
      <c r="BA277" s="20">
        <v>15.583515422668709</v>
      </c>
      <c r="BB277" s="20">
        <v>15.583515422668709</v>
      </c>
      <c r="BC277" s="20">
        <v>15.583515422668709</v>
      </c>
      <c r="BD277" s="20">
        <v>15.583515422668709</v>
      </c>
      <c r="BE277" s="20">
        <v>15.583515422668709</v>
      </c>
      <c r="BF277" s="20">
        <v>15.583515422668709</v>
      </c>
      <c r="BG277" s="20">
        <v>15.583515422668709</v>
      </c>
      <c r="BH277" s="20">
        <v>15.583515422668709</v>
      </c>
      <c r="BI277" s="20">
        <v>15.583515422668709</v>
      </c>
      <c r="BJ277" s="20">
        <v>15.583515422668709</v>
      </c>
      <c r="BK277" s="20">
        <v>15.583515422668709</v>
      </c>
      <c r="BL277" s="20">
        <v>15.583515422668709</v>
      </c>
      <c r="BM277" s="20">
        <v>15.583515422668709</v>
      </c>
    </row>
    <row r="278" spans="1:65">
      <c r="A278" s="22">
        <v>0.20000000000000101</v>
      </c>
      <c r="B278" s="20">
        <f ca="1"/>
        <v>4050.5176511113468</v>
      </c>
      <c r="C278" s="20" cm="1">
        <f t="array" ref="C278:AF278">$A278*Total_Maximum_Demand__MVA____Option_5_Summer_POE50</f>
        <v>10.232419884168072</v>
      </c>
      <c r="D278" s="20">
        <v>13.584199969250248</v>
      </c>
      <c r="E278" s="20">
        <v>14.496539946196513</v>
      </c>
      <c r="F278" s="20">
        <v>10.119969333356631</v>
      </c>
      <c r="G278" s="20">
        <v>10.11899007520355</v>
      </c>
      <c r="H278" s="20">
        <v>10.222968630094252</v>
      </c>
      <c r="I278" s="20">
        <v>10.337069186528073</v>
      </c>
      <c r="J278" s="20">
        <v>10.571320985486954</v>
      </c>
      <c r="K278" s="20">
        <v>10.739650629657135</v>
      </c>
      <c r="L278" s="20">
        <v>10.830963585697914</v>
      </c>
      <c r="M278" s="20">
        <v>10.930815501729874</v>
      </c>
      <c r="N278" s="20">
        <v>11.022224769696077</v>
      </c>
      <c r="O278" s="20">
        <v>11.187401220190637</v>
      </c>
      <c r="P278" s="20">
        <v>11.392413477825077</v>
      </c>
      <c r="Q278" s="20">
        <v>11.378083469517335</v>
      </c>
      <c r="R278" s="20">
        <v>11.378083469517335</v>
      </c>
      <c r="S278" s="20">
        <v>11.378083469517335</v>
      </c>
      <c r="T278" s="20">
        <v>11.378083469517335</v>
      </c>
      <c r="U278" s="20">
        <v>11.378083469517335</v>
      </c>
      <c r="V278" s="20">
        <v>11.378083469517335</v>
      </c>
      <c r="W278" s="20">
        <v>11.378083469517335</v>
      </c>
      <c r="X278" s="20">
        <v>11.378083469517335</v>
      </c>
      <c r="Y278" s="20">
        <v>11.378083469517335</v>
      </c>
      <c r="Z278" s="20">
        <v>11.378083469517335</v>
      </c>
      <c r="AA278" s="20">
        <v>11.378083469517335</v>
      </c>
      <c r="AB278" s="20">
        <v>11.378083469517335</v>
      </c>
      <c r="AC278" s="20">
        <v>11.378083469517335</v>
      </c>
      <c r="AD278" s="20">
        <v>11.378083469517335</v>
      </c>
      <c r="AE278" s="20">
        <v>11.378083469517335</v>
      </c>
      <c r="AF278" s="20">
        <v>11.378083469517335</v>
      </c>
      <c r="AG278" s="20"/>
      <c r="AH278" s="22">
        <v>0.20000000000000101</v>
      </c>
      <c r="AI278" s="20">
        <f ca="1"/>
        <v>4282.7105217847729</v>
      </c>
      <c r="AJ278" s="20" cm="1">
        <f t="array" ref="AJ278:BM278">$AH278*Total_Maximum_Demand__MVA____Option_5_Summer_POE10</f>
        <v>11.405633841356417</v>
      </c>
      <c r="AK278" s="20">
        <v>14.764139630204035</v>
      </c>
      <c r="AL278" s="20">
        <v>15.642908805279319</v>
      </c>
      <c r="AM278" s="20">
        <v>11.240161819759175</v>
      </c>
      <c r="AN278" s="20">
        <v>11.243886012244236</v>
      </c>
      <c r="AO278" s="20">
        <v>11.333982160243639</v>
      </c>
      <c r="AP278" s="20">
        <v>11.571897479381018</v>
      </c>
      <c r="AQ278" s="20">
        <v>11.731048006675959</v>
      </c>
      <c r="AR278" s="20">
        <v>11.88692414587288</v>
      </c>
      <c r="AS278" s="20">
        <v>12.069249585175079</v>
      </c>
      <c r="AT278" s="20">
        <v>12.238112460578062</v>
      </c>
      <c r="AU278" s="20">
        <v>12.402122505228203</v>
      </c>
      <c r="AV278" s="20">
        <v>12.420730150175164</v>
      </c>
      <c r="AW278" s="20">
        <v>12.612176290044463</v>
      </c>
      <c r="AX278" s="20">
        <v>12.46681233813498</v>
      </c>
      <c r="AY278" s="20">
        <v>12.46681233813498</v>
      </c>
      <c r="AZ278" s="20">
        <v>12.46681233813498</v>
      </c>
      <c r="BA278" s="20">
        <v>12.46681233813498</v>
      </c>
      <c r="BB278" s="20">
        <v>12.46681233813498</v>
      </c>
      <c r="BC278" s="20">
        <v>12.46681233813498</v>
      </c>
      <c r="BD278" s="20">
        <v>12.46681233813498</v>
      </c>
      <c r="BE278" s="20">
        <v>12.46681233813498</v>
      </c>
      <c r="BF278" s="20">
        <v>12.46681233813498</v>
      </c>
      <c r="BG278" s="20">
        <v>12.46681233813498</v>
      </c>
      <c r="BH278" s="20">
        <v>12.46681233813498</v>
      </c>
      <c r="BI278" s="20">
        <v>12.46681233813498</v>
      </c>
      <c r="BJ278" s="20">
        <v>12.46681233813498</v>
      </c>
      <c r="BK278" s="20">
        <v>12.46681233813498</v>
      </c>
      <c r="BL278" s="20">
        <v>12.46681233813498</v>
      </c>
      <c r="BM278" s="20">
        <v>12.46681233813498</v>
      </c>
    </row>
    <row r="279" spans="1:65">
      <c r="A279" s="22">
        <v>0.15000000000000099</v>
      </c>
      <c r="B279" s="20">
        <f ca="1"/>
        <v>4152.6220079221366</v>
      </c>
      <c r="C279" s="20" cm="1">
        <f t="array" ref="C279:AF279">$A279*Total_Maximum_Demand__MVA____Option_5_Summer_POE50</f>
        <v>7.6743149131260662</v>
      </c>
      <c r="D279" s="20">
        <v>10.188149976937702</v>
      </c>
      <c r="E279" s="20">
        <v>10.872404959647403</v>
      </c>
      <c r="F279" s="20">
        <v>7.5899770000174849</v>
      </c>
      <c r="G279" s="20">
        <v>7.5892425564026746</v>
      </c>
      <c r="H279" s="20">
        <v>7.6672264725707011</v>
      </c>
      <c r="I279" s="20">
        <v>7.7528018898960669</v>
      </c>
      <c r="J279" s="20">
        <v>7.9284907391152277</v>
      </c>
      <c r="K279" s="20">
        <v>8.0547379722428634</v>
      </c>
      <c r="L279" s="20">
        <v>8.1232226892734474</v>
      </c>
      <c r="M279" s="20">
        <v>8.1981116262974183</v>
      </c>
      <c r="N279" s="20">
        <v>8.2666685772720712</v>
      </c>
      <c r="O279" s="20">
        <v>8.39055091514299</v>
      </c>
      <c r="P279" s="20">
        <v>8.5443101083688209</v>
      </c>
      <c r="Q279" s="20">
        <v>8.5335626021380158</v>
      </c>
      <c r="R279" s="20">
        <v>8.5335626021380158</v>
      </c>
      <c r="S279" s="20">
        <v>8.5335626021380158</v>
      </c>
      <c r="T279" s="20">
        <v>8.5335626021380158</v>
      </c>
      <c r="U279" s="20">
        <v>8.5335626021380158</v>
      </c>
      <c r="V279" s="20">
        <v>8.5335626021380158</v>
      </c>
      <c r="W279" s="20">
        <v>8.5335626021380158</v>
      </c>
      <c r="X279" s="20">
        <v>8.5335626021380158</v>
      </c>
      <c r="Y279" s="20">
        <v>8.5335626021380158</v>
      </c>
      <c r="Z279" s="20">
        <v>8.5335626021380158</v>
      </c>
      <c r="AA279" s="20">
        <v>8.5335626021380158</v>
      </c>
      <c r="AB279" s="20">
        <v>8.5335626021380158</v>
      </c>
      <c r="AC279" s="20">
        <v>8.5335626021380158</v>
      </c>
      <c r="AD279" s="20">
        <v>8.5335626021380158</v>
      </c>
      <c r="AE279" s="20">
        <v>8.5335626021380158</v>
      </c>
      <c r="AF279" s="20">
        <v>8.5335626021380158</v>
      </c>
      <c r="AG279" s="20"/>
      <c r="AH279" s="22">
        <v>0.15000000000000099</v>
      </c>
      <c r="AI279" s="20">
        <f ca="1"/>
        <v>4364.7721715178886</v>
      </c>
      <c r="AJ279" s="20" cm="1">
        <f t="array" ref="AJ279:BM279">$AH279*Total_Maximum_Demand__MVA____Option_5_Summer_POE10</f>
        <v>8.5542253810173268</v>
      </c>
      <c r="AK279" s="20">
        <v>11.073104722653042</v>
      </c>
      <c r="AL279" s="20">
        <v>11.732181603959507</v>
      </c>
      <c r="AM279" s="20">
        <v>8.430121364819394</v>
      </c>
      <c r="AN279" s="20">
        <v>8.4329145091831901</v>
      </c>
      <c r="AO279" s="20">
        <v>8.5004866201827429</v>
      </c>
      <c r="AP279" s="20">
        <v>8.6789231095357771</v>
      </c>
      <c r="AQ279" s="20">
        <v>8.7982860050069824</v>
      </c>
      <c r="AR279" s="20">
        <v>8.9151931094046741</v>
      </c>
      <c r="AS279" s="20">
        <v>9.0519371888813236</v>
      </c>
      <c r="AT279" s="20">
        <v>9.1785843454335616</v>
      </c>
      <c r="AU279" s="20">
        <v>9.3015918789211671</v>
      </c>
      <c r="AV279" s="20">
        <v>9.3155476126313879</v>
      </c>
      <c r="AW279" s="20">
        <v>9.4591322175333623</v>
      </c>
      <c r="AX279" s="20">
        <v>9.35010925360125</v>
      </c>
      <c r="AY279" s="20">
        <v>9.35010925360125</v>
      </c>
      <c r="AZ279" s="20">
        <v>9.35010925360125</v>
      </c>
      <c r="BA279" s="20">
        <v>9.35010925360125</v>
      </c>
      <c r="BB279" s="20">
        <v>9.35010925360125</v>
      </c>
      <c r="BC279" s="20">
        <v>9.35010925360125</v>
      </c>
      <c r="BD279" s="20">
        <v>9.35010925360125</v>
      </c>
      <c r="BE279" s="20">
        <v>9.35010925360125</v>
      </c>
      <c r="BF279" s="20">
        <v>9.35010925360125</v>
      </c>
      <c r="BG279" s="20">
        <v>9.35010925360125</v>
      </c>
      <c r="BH279" s="20">
        <v>9.35010925360125</v>
      </c>
      <c r="BI279" s="20">
        <v>9.35010925360125</v>
      </c>
      <c r="BJ279" s="20">
        <v>9.35010925360125</v>
      </c>
      <c r="BK279" s="20">
        <v>9.35010925360125</v>
      </c>
      <c r="BL279" s="20">
        <v>9.35010925360125</v>
      </c>
      <c r="BM279" s="20">
        <v>9.35010925360125</v>
      </c>
    </row>
    <row r="280" spans="1:65">
      <c r="A280" s="22">
        <v>0.100000000000001</v>
      </c>
      <c r="B280" s="20">
        <f ca="1"/>
        <v>4248.2975718966918</v>
      </c>
      <c r="C280" s="20" cm="1">
        <f t="array" ref="C280:AF280">$A280*Total_Maximum_Demand__MVA____Option_5_Summer_POE50</f>
        <v>5.116209942084061</v>
      </c>
      <c r="D280" s="20">
        <v>6.7920999846251577</v>
      </c>
      <c r="E280" s="20">
        <v>7.2482699730982931</v>
      </c>
      <c r="F280" s="20">
        <v>5.0599846666783401</v>
      </c>
      <c r="G280" s="20">
        <v>5.0594950376018</v>
      </c>
      <c r="H280" s="20">
        <v>5.1114843150471518</v>
      </c>
      <c r="I280" s="20">
        <v>5.1685345932640621</v>
      </c>
      <c r="J280" s="20">
        <v>5.2856604927435038</v>
      </c>
      <c r="K280" s="20">
        <v>5.3698253148285939</v>
      </c>
      <c r="L280" s="20">
        <v>5.4154817928489836</v>
      </c>
      <c r="M280" s="20">
        <v>5.4654077508649648</v>
      </c>
      <c r="N280" s="20">
        <v>5.5111123848480661</v>
      </c>
      <c r="O280" s="20">
        <v>5.5937006100953459</v>
      </c>
      <c r="P280" s="20">
        <v>5.6962067389125668</v>
      </c>
      <c r="Q280" s="20">
        <v>5.6890417347586961</v>
      </c>
      <c r="R280" s="20">
        <v>5.6890417347586961</v>
      </c>
      <c r="S280" s="20">
        <v>5.6890417347586961</v>
      </c>
      <c r="T280" s="20">
        <v>5.6890417347586961</v>
      </c>
      <c r="U280" s="20">
        <v>5.6890417347586961</v>
      </c>
      <c r="V280" s="20">
        <v>5.6890417347586961</v>
      </c>
      <c r="W280" s="20">
        <v>5.6890417347586961</v>
      </c>
      <c r="X280" s="20">
        <v>5.6890417347586961</v>
      </c>
      <c r="Y280" s="20">
        <v>5.6890417347586961</v>
      </c>
      <c r="Z280" s="20">
        <v>5.6890417347586961</v>
      </c>
      <c r="AA280" s="20">
        <v>5.6890417347586961</v>
      </c>
      <c r="AB280" s="20">
        <v>5.6890417347586961</v>
      </c>
      <c r="AC280" s="20">
        <v>5.6890417347586961</v>
      </c>
      <c r="AD280" s="20">
        <v>5.6890417347586961</v>
      </c>
      <c r="AE280" s="20">
        <v>5.6890417347586961</v>
      </c>
      <c r="AF280" s="20">
        <v>5.6890417347586961</v>
      </c>
      <c r="AG280" s="20"/>
      <c r="AH280" s="22">
        <v>0.100000000000001</v>
      </c>
      <c r="AI280" s="20">
        <f ca="1"/>
        <v>4391.6218357162816</v>
      </c>
      <c r="AJ280" s="20" cm="1">
        <f t="array" ref="AJ280:BM280">$AH280*Total_Maximum_Demand__MVA____Option_5_Summer_POE10</f>
        <v>5.7028169206782371</v>
      </c>
      <c r="AK280" s="20">
        <v>7.3820698151020538</v>
      </c>
      <c r="AL280" s="20">
        <v>7.8214544026396986</v>
      </c>
      <c r="AM280" s="20">
        <v>5.6200809098796149</v>
      </c>
      <c r="AN280" s="20">
        <v>5.6219430061221454</v>
      </c>
      <c r="AO280" s="20">
        <v>5.6669910801218482</v>
      </c>
      <c r="AP280" s="20">
        <v>5.7859487396905376</v>
      </c>
      <c r="AQ280" s="20">
        <v>5.8655240033380087</v>
      </c>
      <c r="AR280" s="20">
        <v>5.9434620729364696</v>
      </c>
      <c r="AS280" s="20">
        <v>6.0346247925875698</v>
      </c>
      <c r="AT280" s="20">
        <v>6.1190562302890612</v>
      </c>
      <c r="AU280" s="20">
        <v>6.2010612526141324</v>
      </c>
      <c r="AV280" s="20">
        <v>6.2103650750876129</v>
      </c>
      <c r="AW280" s="20">
        <v>6.3060881450222634</v>
      </c>
      <c r="AX280" s="20">
        <v>6.2334061690675213</v>
      </c>
      <c r="AY280" s="20">
        <v>6.2334061690675213</v>
      </c>
      <c r="AZ280" s="20">
        <v>6.2334061690675213</v>
      </c>
      <c r="BA280" s="20">
        <v>6.2334061690675213</v>
      </c>
      <c r="BB280" s="20">
        <v>6.2334061690675213</v>
      </c>
      <c r="BC280" s="20">
        <v>6.2334061690675213</v>
      </c>
      <c r="BD280" s="20">
        <v>6.2334061690675213</v>
      </c>
      <c r="BE280" s="20">
        <v>6.2334061690675213</v>
      </c>
      <c r="BF280" s="20">
        <v>6.2334061690675213</v>
      </c>
      <c r="BG280" s="20">
        <v>6.2334061690675213</v>
      </c>
      <c r="BH280" s="20">
        <v>6.2334061690675213</v>
      </c>
      <c r="BI280" s="20">
        <v>6.2334061690675213</v>
      </c>
      <c r="BJ280" s="20">
        <v>6.2334061690675213</v>
      </c>
      <c r="BK280" s="20">
        <v>6.2334061690675213</v>
      </c>
      <c r="BL280" s="20">
        <v>6.2334061690675213</v>
      </c>
      <c r="BM280" s="20">
        <v>6.2334061690675213</v>
      </c>
    </row>
    <row r="281" spans="1:65">
      <c r="A281" s="22">
        <v>5.0000000000001002E-2</v>
      </c>
      <c r="B281" s="20">
        <f ca="1"/>
        <v>4361.7468572420139</v>
      </c>
      <c r="C281" s="20" cm="1">
        <f t="array" ref="C281:AF281">$A281*Total_Maximum_Demand__MVA____Option_5_Summer_POE50</f>
        <v>2.5581049710420563</v>
      </c>
      <c r="D281" s="20">
        <v>3.3960499923126126</v>
      </c>
      <c r="E281" s="20">
        <v>3.624134986549183</v>
      </c>
      <c r="F281" s="20">
        <v>2.5299923333391954</v>
      </c>
      <c r="G281" s="20">
        <v>2.5297475188009253</v>
      </c>
      <c r="H281" s="20">
        <v>2.5557421575236012</v>
      </c>
      <c r="I281" s="20">
        <v>2.5842672966320568</v>
      </c>
      <c r="J281" s="20">
        <v>2.6428302463717781</v>
      </c>
      <c r="K281" s="20">
        <v>2.6849126574143241</v>
      </c>
      <c r="L281" s="20">
        <v>2.7077408964245189</v>
      </c>
      <c r="M281" s="20">
        <v>2.7327038754325095</v>
      </c>
      <c r="N281" s="20">
        <v>2.7555561924240606</v>
      </c>
      <c r="O281" s="20">
        <v>2.7968503050477009</v>
      </c>
      <c r="P281" s="20">
        <v>2.8481033694563118</v>
      </c>
      <c r="Q281" s="20">
        <v>2.8445208673793765</v>
      </c>
      <c r="R281" s="20">
        <v>2.8445208673793765</v>
      </c>
      <c r="S281" s="20">
        <v>2.8445208673793765</v>
      </c>
      <c r="T281" s="20">
        <v>2.8445208673793765</v>
      </c>
      <c r="U281" s="20">
        <v>2.8445208673793765</v>
      </c>
      <c r="V281" s="20">
        <v>2.8445208673793765</v>
      </c>
      <c r="W281" s="20">
        <v>2.8445208673793765</v>
      </c>
      <c r="X281" s="20">
        <v>2.8445208673793765</v>
      </c>
      <c r="Y281" s="20">
        <v>2.8445208673793765</v>
      </c>
      <c r="Z281" s="20">
        <v>2.8445208673793765</v>
      </c>
      <c r="AA281" s="20">
        <v>2.8445208673793765</v>
      </c>
      <c r="AB281" s="20">
        <v>2.8445208673793765</v>
      </c>
      <c r="AC281" s="20">
        <v>2.8445208673793765</v>
      </c>
      <c r="AD281" s="20">
        <v>2.8445208673793765</v>
      </c>
      <c r="AE281" s="20">
        <v>2.8445208673793765</v>
      </c>
      <c r="AF281" s="20">
        <v>2.8445208673793765</v>
      </c>
      <c r="AG281" s="20"/>
      <c r="AH281" s="22">
        <v>5.0000000000001002E-2</v>
      </c>
      <c r="AI281" s="20">
        <f ca="1"/>
        <v>4391.6218357162816</v>
      </c>
      <c r="AJ281" s="20" cm="1">
        <f t="array" ref="AJ281:BM281">$AH281*Total_Maximum_Demand__MVA____Option_5_Summer_POE10</f>
        <v>2.851408460339147</v>
      </c>
      <c r="AK281" s="20">
        <v>3.6910349075510638</v>
      </c>
      <c r="AL281" s="20">
        <v>3.9107272013198884</v>
      </c>
      <c r="AM281" s="20">
        <v>2.8100404549398359</v>
      </c>
      <c r="AN281" s="20">
        <v>2.8109715030611007</v>
      </c>
      <c r="AO281" s="20">
        <v>2.8334955400609521</v>
      </c>
      <c r="AP281" s="20">
        <v>2.8929743698452977</v>
      </c>
      <c r="AQ281" s="20">
        <v>2.9327620016690337</v>
      </c>
      <c r="AR281" s="20">
        <v>2.9717310364682645</v>
      </c>
      <c r="AS281" s="20">
        <v>3.0173123962938151</v>
      </c>
      <c r="AT281" s="20">
        <v>3.0595281151445612</v>
      </c>
      <c r="AU281" s="20">
        <v>3.1005306263070973</v>
      </c>
      <c r="AV281" s="20">
        <v>3.1051825375438376</v>
      </c>
      <c r="AW281" s="20">
        <v>3.1530440725111633</v>
      </c>
      <c r="AX281" s="20">
        <v>3.1167030845337917</v>
      </c>
      <c r="AY281" s="20">
        <v>3.1167030845337917</v>
      </c>
      <c r="AZ281" s="20">
        <v>3.1167030845337917</v>
      </c>
      <c r="BA281" s="20">
        <v>3.1167030845337917</v>
      </c>
      <c r="BB281" s="20">
        <v>3.1167030845337917</v>
      </c>
      <c r="BC281" s="20">
        <v>3.1167030845337917</v>
      </c>
      <c r="BD281" s="20">
        <v>3.1167030845337917</v>
      </c>
      <c r="BE281" s="20">
        <v>3.1167030845337917</v>
      </c>
      <c r="BF281" s="20">
        <v>3.1167030845337917</v>
      </c>
      <c r="BG281" s="20">
        <v>3.1167030845337917</v>
      </c>
      <c r="BH281" s="20">
        <v>3.1167030845337917</v>
      </c>
      <c r="BI281" s="20">
        <v>3.1167030845337917</v>
      </c>
      <c r="BJ281" s="20">
        <v>3.1167030845337917</v>
      </c>
      <c r="BK281" s="20">
        <v>3.1167030845337917</v>
      </c>
      <c r="BL281" s="20">
        <v>3.1167030845337917</v>
      </c>
      <c r="BM281" s="20">
        <v>3.1167030845337917</v>
      </c>
    </row>
    <row r="282" spans="1:65">
      <c r="A282" s="22">
        <v>9.9920072216264108E-16</v>
      </c>
      <c r="B282" s="20">
        <f ca="1"/>
        <v>4391.6218357162816</v>
      </c>
      <c r="C282" s="20" cm="1">
        <f t="array" ref="C282:AF282">$A282*Total_Maximum_Demand__MVA____Option_5_Summer_POE50</f>
        <v>5.1121206688660271E-14</v>
      </c>
      <c r="D282" s="20">
        <v>6.7866712096382524E-14</v>
      </c>
      <c r="E282" s="20">
        <v>7.2424765915495285E-14</v>
      </c>
      <c r="F282" s="20">
        <v>5.0559403330768375E-14</v>
      </c>
      <c r="G282" s="20">
        <v>5.0554510953499671E-14</v>
      </c>
      <c r="H282" s="20">
        <v>5.1073988189180752E-14</v>
      </c>
      <c r="I282" s="20">
        <v>5.1644034981119915E-14</v>
      </c>
      <c r="J282" s="20">
        <v>5.2814357814557969E-14</v>
      </c>
      <c r="K282" s="20">
        <v>5.3655333324639092E-14</v>
      </c>
      <c r="L282" s="20">
        <v>5.4111533182732842E-14</v>
      </c>
      <c r="M282" s="20">
        <v>5.4610393715775138E-14</v>
      </c>
      <c r="N282" s="20">
        <v>5.5067074748596071E-14</v>
      </c>
      <c r="O282" s="20">
        <v>5.5892296891688197E-14</v>
      </c>
      <c r="P282" s="20">
        <v>5.6916538871090823E-14</v>
      </c>
      <c r="Q282" s="20">
        <v>5.6844946097842374E-14</v>
      </c>
      <c r="R282" s="20">
        <v>5.6844946097842374E-14</v>
      </c>
      <c r="S282" s="20">
        <v>5.6844946097842374E-14</v>
      </c>
      <c r="T282" s="20">
        <v>5.6844946097842374E-14</v>
      </c>
      <c r="U282" s="20">
        <v>5.6844946097842374E-14</v>
      </c>
      <c r="V282" s="20">
        <v>5.6844946097842374E-14</v>
      </c>
      <c r="W282" s="20">
        <v>5.6844946097842374E-14</v>
      </c>
      <c r="X282" s="20">
        <v>5.6844946097842374E-14</v>
      </c>
      <c r="Y282" s="20">
        <v>5.6844946097842374E-14</v>
      </c>
      <c r="Z282" s="20">
        <v>5.6844946097842374E-14</v>
      </c>
      <c r="AA282" s="20">
        <v>5.6844946097842374E-14</v>
      </c>
      <c r="AB282" s="20">
        <v>5.6844946097842374E-14</v>
      </c>
      <c r="AC282" s="20">
        <v>5.6844946097842374E-14</v>
      </c>
      <c r="AD282" s="20">
        <v>5.6844946097842374E-14</v>
      </c>
      <c r="AE282" s="20">
        <v>5.6844946097842374E-14</v>
      </c>
      <c r="AF282" s="20">
        <v>5.6844946097842374E-14</v>
      </c>
      <c r="AG282" s="20"/>
      <c r="AH282" s="22">
        <v>9.9920072216264108E-16</v>
      </c>
      <c r="AI282" s="20">
        <f ca="1"/>
        <v>4391.6218357162816</v>
      </c>
      <c r="AJ282" s="20" cm="1">
        <f t="array" ref="AJ282:BM282">$AH282*Total_Maximum_Demand__MVA____Option_5_Summer_POE10</f>
        <v>5.6982587855029657E-14</v>
      </c>
      <c r="AK282" s="20">
        <v>7.376169490304932E-14</v>
      </c>
      <c r="AL282" s="20">
        <v>7.8152028874796763E-14</v>
      </c>
      <c r="AM282" s="20">
        <v>5.615588903764128E-14</v>
      </c>
      <c r="AN282" s="20">
        <v>5.6174495116744005E-14</v>
      </c>
      <c r="AO282" s="20">
        <v>5.6624615797469389E-14</v>
      </c>
      <c r="AP282" s="20">
        <v>5.7813241590947504E-14</v>
      </c>
      <c r="AQ282" s="20">
        <v>5.8608358199975856E-14</v>
      </c>
      <c r="AR282" s="20">
        <v>5.938711595424328E-14</v>
      </c>
      <c r="AS282" s="20">
        <v>6.0298014507340174E-14</v>
      </c>
      <c r="AT282" s="20">
        <v>6.1141654042585776E-14</v>
      </c>
      <c r="AU282" s="20">
        <v>6.1961048817867506E-14</v>
      </c>
      <c r="AV282" s="20">
        <v>6.2054012679211254E-14</v>
      </c>
      <c r="AW282" s="20">
        <v>6.3010478285274523E-14</v>
      </c>
      <c r="AX282" s="20">
        <v>6.2284239456652672E-14</v>
      </c>
      <c r="AY282" s="20">
        <v>6.2284239456652672E-14</v>
      </c>
      <c r="AZ282" s="20">
        <v>6.2284239456652672E-14</v>
      </c>
      <c r="BA282" s="20">
        <v>6.2284239456652672E-14</v>
      </c>
      <c r="BB282" s="20">
        <v>6.2284239456652672E-14</v>
      </c>
      <c r="BC282" s="20">
        <v>6.2284239456652672E-14</v>
      </c>
      <c r="BD282" s="20">
        <v>6.2284239456652672E-14</v>
      </c>
      <c r="BE282" s="20">
        <v>6.2284239456652672E-14</v>
      </c>
      <c r="BF282" s="20">
        <v>6.2284239456652672E-14</v>
      </c>
      <c r="BG282" s="20">
        <v>6.2284239456652672E-14</v>
      </c>
      <c r="BH282" s="20">
        <v>6.2284239456652672E-14</v>
      </c>
      <c r="BI282" s="20">
        <v>6.2284239456652672E-14</v>
      </c>
      <c r="BJ282" s="20">
        <v>6.2284239456652672E-14</v>
      </c>
      <c r="BK282" s="20">
        <v>6.2284239456652672E-14</v>
      </c>
      <c r="BL282" s="20">
        <v>6.2284239456652672E-14</v>
      </c>
      <c r="BM282" s="20">
        <v>6.2284239456652672E-14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45.031111164810198</v>
      </c>
      <c r="D287" s="20">
        <v>62.437612640434494</v>
      </c>
      <c r="E287" s="20">
        <v>66.959356363583296</v>
      </c>
      <c r="F287" s="20">
        <v>67.7284713928792</v>
      </c>
      <c r="G287" s="20">
        <v>68.326727500607902</v>
      </c>
      <c r="H287" s="20">
        <v>69.360312111028904</v>
      </c>
      <c r="I287" s="20">
        <v>71.714648016776607</v>
      </c>
      <c r="J287" s="20">
        <v>73.288762649139599</v>
      </c>
      <c r="K287" s="20">
        <v>75.284896200636297</v>
      </c>
      <c r="L287" s="20">
        <v>76.319938466358394</v>
      </c>
      <c r="M287" s="20">
        <v>77.229144932776094</v>
      </c>
      <c r="N287" s="20">
        <v>75.545542618416505</v>
      </c>
      <c r="O287" s="20">
        <v>77.513844162903197</v>
      </c>
      <c r="P287" s="20">
        <v>80.609513849409396</v>
      </c>
      <c r="Q287" s="20">
        <v>78.256421572735789</v>
      </c>
      <c r="R287" s="20">
        <v>78.256421572735789</v>
      </c>
      <c r="S287" s="20">
        <v>78.256421572735789</v>
      </c>
      <c r="T287" s="20">
        <v>78.256421572735789</v>
      </c>
      <c r="U287" s="20">
        <v>78.256421572735789</v>
      </c>
      <c r="V287" s="20">
        <v>78.256421572735789</v>
      </c>
      <c r="W287" s="20">
        <v>78.256421572735789</v>
      </c>
      <c r="X287" s="20">
        <v>78.256421572735789</v>
      </c>
      <c r="Y287" s="20">
        <v>78.256421572735789</v>
      </c>
      <c r="Z287" s="20">
        <v>78.256421572735789</v>
      </c>
      <c r="AA287" s="20">
        <v>78.256421572735789</v>
      </c>
      <c r="AB287" s="20">
        <v>78.256421572735789</v>
      </c>
      <c r="AC287" s="20">
        <v>78.256421572735789</v>
      </c>
      <c r="AD287" s="20">
        <v>78.256421572735789</v>
      </c>
      <c r="AE287" s="20">
        <v>78.256421572735789</v>
      </c>
      <c r="AF287" s="20">
        <v>78.256421572735789</v>
      </c>
      <c r="AH287" s="22" cm="1">
        <f t="array" ref="AH287:AH310">Percent_MD</f>
        <v>1</v>
      </c>
      <c r="AI287" s="20" cm="1">
        <f t="array" aca="1" ref="AI287:AI310" ca="1">Winter___MD___Hours</f>
        <v>0</v>
      </c>
      <c r="AJ287" s="20" cm="1">
        <f t="array" ref="AJ287:BM287">$AH287*Total_Maximum_Demand__MVA____Option_6_Winter_POE10</f>
        <v>48.197777930332698</v>
      </c>
      <c r="AK287" s="20">
        <v>65.384747835466101</v>
      </c>
      <c r="AL287" s="20">
        <v>70.083119695925603</v>
      </c>
      <c r="AM287" s="20">
        <v>70.808382250656891</v>
      </c>
      <c r="AN287" s="20">
        <v>71.266966855266602</v>
      </c>
      <c r="AO287" s="20">
        <v>72.278092453481008</v>
      </c>
      <c r="AP287" s="20">
        <v>74.669258285818501</v>
      </c>
      <c r="AQ287" s="20">
        <v>75.972657601677696</v>
      </c>
      <c r="AR287" s="20">
        <v>78.459740826382898</v>
      </c>
      <c r="AS287" s="20">
        <v>86.024316540684396</v>
      </c>
      <c r="AT287" s="20">
        <v>79.782929021961493</v>
      </c>
      <c r="AU287" s="20">
        <v>78.560536812089708</v>
      </c>
      <c r="AV287" s="20">
        <v>80.2053859678321</v>
      </c>
      <c r="AW287" s="20">
        <v>83.805265378724798</v>
      </c>
      <c r="AX287" s="20">
        <v>81.3648306521861</v>
      </c>
      <c r="AY287" s="20">
        <v>81.3648306521861</v>
      </c>
      <c r="AZ287" s="20">
        <v>81.3648306521861</v>
      </c>
      <c r="BA287" s="20">
        <v>81.3648306521861</v>
      </c>
      <c r="BB287" s="20">
        <v>81.3648306521861</v>
      </c>
      <c r="BC287" s="20">
        <v>81.3648306521861</v>
      </c>
      <c r="BD287" s="20">
        <v>81.3648306521861</v>
      </c>
      <c r="BE287" s="20">
        <v>81.3648306521861</v>
      </c>
      <c r="BF287" s="20">
        <v>81.3648306521861</v>
      </c>
      <c r="BG287" s="20">
        <v>81.3648306521861</v>
      </c>
      <c r="BH287" s="20">
        <v>81.3648306521861</v>
      </c>
      <c r="BI287" s="20">
        <v>81.3648306521861</v>
      </c>
      <c r="BJ287" s="20">
        <v>81.3648306521861</v>
      </c>
      <c r="BK287" s="20">
        <v>81.3648306521861</v>
      </c>
      <c r="BL287" s="20">
        <v>81.3648306521861</v>
      </c>
      <c r="BM287" s="20">
        <v>81.3648306521861</v>
      </c>
    </row>
    <row r="288" spans="1:65">
      <c r="A288" s="22">
        <v>0.99</v>
      </c>
      <c r="B288" s="20">
        <f ca="1"/>
        <v>1.4859926918392203</v>
      </c>
      <c r="C288" s="20" cm="1">
        <f t="array" ref="C288:AF288">$A288*Total_Maximum_Demand__MVA____Option_6_Winter_POE50</f>
        <v>44.580800053162093</v>
      </c>
      <c r="D288" s="20">
        <v>61.813236514030152</v>
      </c>
      <c r="E288" s="20">
        <v>66.289762799947468</v>
      </c>
      <c r="F288" s="20">
        <v>67.051186678950401</v>
      </c>
      <c r="G288" s="20">
        <v>67.643460225601828</v>
      </c>
      <c r="H288" s="20">
        <v>68.666708989918618</v>
      </c>
      <c r="I288" s="20">
        <v>70.997501536608837</v>
      </c>
      <c r="J288" s="20">
        <v>72.555875022648209</v>
      </c>
      <c r="K288" s="20">
        <v>74.532047238629929</v>
      </c>
      <c r="L288" s="20">
        <v>75.556739081694815</v>
      </c>
      <c r="M288" s="20">
        <v>76.456853483448327</v>
      </c>
      <c r="N288" s="20">
        <v>74.790087192232335</v>
      </c>
      <c r="O288" s="20">
        <v>76.738705721274158</v>
      </c>
      <c r="P288" s="20">
        <v>79.803418710915295</v>
      </c>
      <c r="Q288" s="20">
        <v>77.473857357008427</v>
      </c>
      <c r="R288" s="20">
        <v>77.473857357008427</v>
      </c>
      <c r="S288" s="20">
        <v>77.473857357008427</v>
      </c>
      <c r="T288" s="20">
        <v>77.473857357008427</v>
      </c>
      <c r="U288" s="20">
        <v>77.473857357008427</v>
      </c>
      <c r="V288" s="20">
        <v>77.473857357008427</v>
      </c>
      <c r="W288" s="20">
        <v>77.473857357008427</v>
      </c>
      <c r="X288" s="20">
        <v>77.473857357008427</v>
      </c>
      <c r="Y288" s="20">
        <v>77.473857357008427</v>
      </c>
      <c r="Z288" s="20">
        <v>77.473857357008427</v>
      </c>
      <c r="AA288" s="20">
        <v>77.473857357008427</v>
      </c>
      <c r="AB288" s="20">
        <v>77.473857357008427</v>
      </c>
      <c r="AC288" s="20">
        <v>77.473857357008427</v>
      </c>
      <c r="AD288" s="20">
        <v>77.473857357008427</v>
      </c>
      <c r="AE288" s="20">
        <v>77.473857357008427</v>
      </c>
      <c r="AF288" s="20">
        <v>77.473857357008427</v>
      </c>
      <c r="AH288" s="22">
        <v>0.99</v>
      </c>
      <c r="AI288" s="20">
        <f ca="1"/>
        <v>1.4859926918392203</v>
      </c>
      <c r="AJ288" s="20" cm="1">
        <f t="array" ref="AJ288:BM288">$AH288*Total_Maximum_Demand__MVA____Option_6_Winter_POE10</f>
        <v>47.71580015102937</v>
      </c>
      <c r="AK288" s="20">
        <v>64.730900357111437</v>
      </c>
      <c r="AL288" s="20">
        <v>69.382288498966346</v>
      </c>
      <c r="AM288" s="20">
        <v>70.100298428150325</v>
      </c>
      <c r="AN288" s="20">
        <v>70.554297186713939</v>
      </c>
      <c r="AO288" s="20">
        <v>71.555311528946191</v>
      </c>
      <c r="AP288" s="20">
        <v>73.922565702960313</v>
      </c>
      <c r="AQ288" s="20">
        <v>75.212931025660922</v>
      </c>
      <c r="AR288" s="20">
        <v>77.675143418119063</v>
      </c>
      <c r="AS288" s="20">
        <v>85.164073375277553</v>
      </c>
      <c r="AT288" s="20">
        <v>78.985099731741883</v>
      </c>
      <c r="AU288" s="20">
        <v>77.774931443968811</v>
      </c>
      <c r="AV288" s="20">
        <v>79.403332108153776</v>
      </c>
      <c r="AW288" s="20">
        <v>82.967212724937554</v>
      </c>
      <c r="AX288" s="20">
        <v>80.551182345664245</v>
      </c>
      <c r="AY288" s="20">
        <v>80.551182345664245</v>
      </c>
      <c r="AZ288" s="20">
        <v>80.551182345664245</v>
      </c>
      <c r="BA288" s="20">
        <v>80.551182345664245</v>
      </c>
      <c r="BB288" s="20">
        <v>80.551182345664245</v>
      </c>
      <c r="BC288" s="20">
        <v>80.551182345664245</v>
      </c>
      <c r="BD288" s="20">
        <v>80.551182345664245</v>
      </c>
      <c r="BE288" s="20">
        <v>80.551182345664245</v>
      </c>
      <c r="BF288" s="20">
        <v>80.551182345664245</v>
      </c>
      <c r="BG288" s="20">
        <v>80.551182345664245</v>
      </c>
      <c r="BH288" s="20">
        <v>80.551182345664245</v>
      </c>
      <c r="BI288" s="20">
        <v>80.551182345664245</v>
      </c>
      <c r="BJ288" s="20">
        <v>80.551182345664245</v>
      </c>
      <c r="BK288" s="20">
        <v>80.551182345664245</v>
      </c>
      <c r="BL288" s="20">
        <v>80.551182345664245</v>
      </c>
      <c r="BM288" s="20">
        <v>80.551182345664245</v>
      </c>
    </row>
    <row r="289" spans="1:65">
      <c r="A289" s="22">
        <v>0.98</v>
      </c>
      <c r="B289" s="20">
        <f ca="1"/>
        <v>3.2691839220462842</v>
      </c>
      <c r="C289" s="20" cm="1">
        <f t="array" ref="C289:AF289">$A289*Total_Maximum_Demand__MVA____Option_6_Winter_POE50</f>
        <v>44.130488941513995</v>
      </c>
      <c r="D289" s="20">
        <v>61.188860387625802</v>
      </c>
      <c r="E289" s="20">
        <v>65.620169236311625</v>
      </c>
      <c r="F289" s="20">
        <v>66.373901965021616</v>
      </c>
      <c r="G289" s="20">
        <v>66.96019295059574</v>
      </c>
      <c r="H289" s="20">
        <v>67.973105868808318</v>
      </c>
      <c r="I289" s="20">
        <v>70.280355056441067</v>
      </c>
      <c r="J289" s="20">
        <v>71.822987396156805</v>
      </c>
      <c r="K289" s="20">
        <v>73.779198276623575</v>
      </c>
      <c r="L289" s="20">
        <v>74.793539697031221</v>
      </c>
      <c r="M289" s="20">
        <v>75.684562034120574</v>
      </c>
      <c r="N289" s="20">
        <v>74.034631766048179</v>
      </c>
      <c r="O289" s="20">
        <v>75.963567279645133</v>
      </c>
      <c r="P289" s="20">
        <v>78.997323572421209</v>
      </c>
      <c r="Q289" s="20">
        <v>76.691293141281065</v>
      </c>
      <c r="R289" s="20">
        <v>76.691293141281065</v>
      </c>
      <c r="S289" s="20">
        <v>76.691293141281065</v>
      </c>
      <c r="T289" s="20">
        <v>76.691293141281065</v>
      </c>
      <c r="U289" s="20">
        <v>76.691293141281065</v>
      </c>
      <c r="V289" s="20">
        <v>76.691293141281065</v>
      </c>
      <c r="W289" s="20">
        <v>76.691293141281065</v>
      </c>
      <c r="X289" s="20">
        <v>76.691293141281065</v>
      </c>
      <c r="Y289" s="20">
        <v>76.691293141281065</v>
      </c>
      <c r="Z289" s="20">
        <v>76.691293141281065</v>
      </c>
      <c r="AA289" s="20">
        <v>76.691293141281065</v>
      </c>
      <c r="AB289" s="20">
        <v>76.691293141281065</v>
      </c>
      <c r="AC289" s="20">
        <v>76.691293141281065</v>
      </c>
      <c r="AD289" s="20">
        <v>76.691293141281065</v>
      </c>
      <c r="AE289" s="20">
        <v>76.691293141281065</v>
      </c>
      <c r="AF289" s="20">
        <v>76.691293141281065</v>
      </c>
      <c r="AH289" s="22">
        <v>0.98</v>
      </c>
      <c r="AI289" s="20">
        <f ca="1"/>
        <v>3.2691839220462842</v>
      </c>
      <c r="AJ289" s="20" cm="1">
        <f t="array" ref="AJ289:BM289">$AH289*Total_Maximum_Demand__MVA____Option_6_Winter_POE10</f>
        <v>47.233822371726042</v>
      </c>
      <c r="AK289" s="20">
        <v>64.077052878756774</v>
      </c>
      <c r="AL289" s="20">
        <v>68.68145730200709</v>
      </c>
      <c r="AM289" s="20">
        <v>69.392214605643758</v>
      </c>
      <c r="AN289" s="20">
        <v>69.841627518161275</v>
      </c>
      <c r="AO289" s="20">
        <v>70.832530604411389</v>
      </c>
      <c r="AP289" s="20">
        <v>73.175873120102125</v>
      </c>
      <c r="AQ289" s="20">
        <v>74.453204449644147</v>
      </c>
      <c r="AR289" s="20">
        <v>76.890546009855242</v>
      </c>
      <c r="AS289" s="20">
        <v>84.303830209870711</v>
      </c>
      <c r="AT289" s="20">
        <v>78.187270441522259</v>
      </c>
      <c r="AU289" s="20">
        <v>76.989326075847913</v>
      </c>
      <c r="AV289" s="20">
        <v>78.601278248475452</v>
      </c>
      <c r="AW289" s="20">
        <v>82.129160071150295</v>
      </c>
      <c r="AX289" s="20">
        <v>79.737534039142375</v>
      </c>
      <c r="AY289" s="20">
        <v>79.737534039142375</v>
      </c>
      <c r="AZ289" s="20">
        <v>79.737534039142375</v>
      </c>
      <c r="BA289" s="20">
        <v>79.737534039142375</v>
      </c>
      <c r="BB289" s="20">
        <v>79.737534039142375</v>
      </c>
      <c r="BC289" s="20">
        <v>79.737534039142375</v>
      </c>
      <c r="BD289" s="20">
        <v>79.737534039142375</v>
      </c>
      <c r="BE289" s="20">
        <v>79.737534039142375</v>
      </c>
      <c r="BF289" s="20">
        <v>79.737534039142375</v>
      </c>
      <c r="BG289" s="20">
        <v>79.737534039142375</v>
      </c>
      <c r="BH289" s="20">
        <v>79.737534039142375</v>
      </c>
      <c r="BI289" s="20">
        <v>79.737534039142375</v>
      </c>
      <c r="BJ289" s="20">
        <v>79.737534039142375</v>
      </c>
      <c r="BK289" s="20">
        <v>79.737534039142375</v>
      </c>
      <c r="BL289" s="20">
        <v>79.737534039142375</v>
      </c>
      <c r="BM289" s="20">
        <v>79.737534039142375</v>
      </c>
    </row>
    <row r="290" spans="1:65">
      <c r="A290" s="22">
        <v>0.97</v>
      </c>
      <c r="B290" s="20">
        <f ca="1"/>
        <v>6.8355663824604127</v>
      </c>
      <c r="C290" s="20" cm="1">
        <f t="array" ref="C290:AF290">$A290*Total_Maximum_Demand__MVA____Option_6_Winter_POE50</f>
        <v>43.68017782986589</v>
      </c>
      <c r="D290" s="20">
        <v>60.564484261221459</v>
      </c>
      <c r="E290" s="20">
        <v>64.950575672675797</v>
      </c>
      <c r="F290" s="20">
        <v>65.696617251092817</v>
      </c>
      <c r="G290" s="20">
        <v>66.276925675589666</v>
      </c>
      <c r="H290" s="20">
        <v>67.279502747698032</v>
      </c>
      <c r="I290" s="20">
        <v>69.563208576273311</v>
      </c>
      <c r="J290" s="20">
        <v>71.090099769665414</v>
      </c>
      <c r="K290" s="20">
        <v>73.026349314617207</v>
      </c>
      <c r="L290" s="20">
        <v>74.030340312367642</v>
      </c>
      <c r="M290" s="20">
        <v>74.912270584792807</v>
      </c>
      <c r="N290" s="20">
        <v>73.279176339864009</v>
      </c>
      <c r="O290" s="20">
        <v>75.188428838016094</v>
      </c>
      <c r="P290" s="20">
        <v>78.191228433927108</v>
      </c>
      <c r="Q290" s="20">
        <v>75.908728925553717</v>
      </c>
      <c r="R290" s="20">
        <v>75.908728925553717</v>
      </c>
      <c r="S290" s="20">
        <v>75.908728925553717</v>
      </c>
      <c r="T290" s="20">
        <v>75.908728925553717</v>
      </c>
      <c r="U290" s="20">
        <v>75.908728925553717</v>
      </c>
      <c r="V290" s="20">
        <v>75.908728925553717</v>
      </c>
      <c r="W290" s="20">
        <v>75.908728925553717</v>
      </c>
      <c r="X290" s="20">
        <v>75.908728925553717</v>
      </c>
      <c r="Y290" s="20">
        <v>75.908728925553717</v>
      </c>
      <c r="Z290" s="20">
        <v>75.908728925553717</v>
      </c>
      <c r="AA290" s="20">
        <v>75.908728925553717</v>
      </c>
      <c r="AB290" s="20">
        <v>75.908728925553717</v>
      </c>
      <c r="AC290" s="20">
        <v>75.908728925553717</v>
      </c>
      <c r="AD290" s="20">
        <v>75.908728925553717</v>
      </c>
      <c r="AE290" s="20">
        <v>75.908728925553717</v>
      </c>
      <c r="AF290" s="20">
        <v>75.908728925553717</v>
      </c>
      <c r="AH290" s="22">
        <v>0.97</v>
      </c>
      <c r="AI290" s="20">
        <f ca="1"/>
        <v>6.8355663824604127</v>
      </c>
      <c r="AJ290" s="20" cm="1">
        <f t="array" ref="AJ290:BM290">$AH290*Total_Maximum_Demand__MVA____Option_6_Winter_POE10</f>
        <v>46.751844592422714</v>
      </c>
      <c r="AK290" s="20">
        <v>63.423205400402118</v>
      </c>
      <c r="AL290" s="20">
        <v>67.980626105047833</v>
      </c>
      <c r="AM290" s="20">
        <v>68.684130783137178</v>
      </c>
      <c r="AN290" s="20">
        <v>69.128957849608597</v>
      </c>
      <c r="AO290" s="20">
        <v>70.109749679876572</v>
      </c>
      <c r="AP290" s="20">
        <v>72.429180537243937</v>
      </c>
      <c r="AQ290" s="20">
        <v>73.693477873627359</v>
      </c>
      <c r="AR290" s="20">
        <v>76.105948601591408</v>
      </c>
      <c r="AS290" s="20">
        <v>83.443587044463868</v>
      </c>
      <c r="AT290" s="20">
        <v>77.389441151302648</v>
      </c>
      <c r="AU290" s="20">
        <v>76.203720707727015</v>
      </c>
      <c r="AV290" s="20">
        <v>77.799224388797128</v>
      </c>
      <c r="AW290" s="20">
        <v>81.291107417363051</v>
      </c>
      <c r="AX290" s="20">
        <v>78.923885732620519</v>
      </c>
      <c r="AY290" s="20">
        <v>78.923885732620519</v>
      </c>
      <c r="AZ290" s="20">
        <v>78.923885732620519</v>
      </c>
      <c r="BA290" s="20">
        <v>78.923885732620519</v>
      </c>
      <c r="BB290" s="20">
        <v>78.923885732620519</v>
      </c>
      <c r="BC290" s="20">
        <v>78.923885732620519</v>
      </c>
      <c r="BD290" s="20">
        <v>78.923885732620519</v>
      </c>
      <c r="BE290" s="20">
        <v>78.923885732620519</v>
      </c>
      <c r="BF290" s="20">
        <v>78.923885732620519</v>
      </c>
      <c r="BG290" s="20">
        <v>78.923885732620519</v>
      </c>
      <c r="BH290" s="20">
        <v>78.923885732620519</v>
      </c>
      <c r="BI290" s="20">
        <v>78.923885732620519</v>
      </c>
      <c r="BJ290" s="20">
        <v>78.923885732620519</v>
      </c>
      <c r="BK290" s="20">
        <v>78.923885732620519</v>
      </c>
      <c r="BL290" s="20">
        <v>78.923885732620519</v>
      </c>
      <c r="BM290" s="20">
        <v>78.923885732620519</v>
      </c>
    </row>
    <row r="291" spans="1:65">
      <c r="A291" s="22">
        <v>0.95</v>
      </c>
      <c r="B291" s="20">
        <f ca="1"/>
        <v>17.534713763702822</v>
      </c>
      <c r="C291" s="20" cm="1">
        <f t="array" ref="C291:AF291">$A291*Total_Maximum_Demand__MVA____Option_6_Winter_POE50</f>
        <v>42.779555606569687</v>
      </c>
      <c r="D291" s="20">
        <v>59.315732008412766</v>
      </c>
      <c r="E291" s="20">
        <v>63.611388545404125</v>
      </c>
      <c r="F291" s="20">
        <v>64.342047823235234</v>
      </c>
      <c r="G291" s="20">
        <v>64.910391125577505</v>
      </c>
      <c r="H291" s="20">
        <v>65.892296505477461</v>
      </c>
      <c r="I291" s="20">
        <v>68.128915615937771</v>
      </c>
      <c r="J291" s="20">
        <v>69.62432451668262</v>
      </c>
      <c r="K291" s="20">
        <v>71.520651390604485</v>
      </c>
      <c r="L291" s="20">
        <v>72.503941543040469</v>
      </c>
      <c r="M291" s="20">
        <v>73.367687686137288</v>
      </c>
      <c r="N291" s="20">
        <v>71.768265487495682</v>
      </c>
      <c r="O291" s="20">
        <v>73.63815195475803</v>
      </c>
      <c r="P291" s="20">
        <v>76.579038156938921</v>
      </c>
      <c r="Q291" s="20">
        <v>74.343600494098993</v>
      </c>
      <c r="R291" s="20">
        <v>74.343600494098993</v>
      </c>
      <c r="S291" s="20">
        <v>74.343600494098993</v>
      </c>
      <c r="T291" s="20">
        <v>74.343600494098993</v>
      </c>
      <c r="U291" s="20">
        <v>74.343600494098993</v>
      </c>
      <c r="V291" s="20">
        <v>74.343600494098993</v>
      </c>
      <c r="W291" s="20">
        <v>74.343600494098993</v>
      </c>
      <c r="X291" s="20">
        <v>74.343600494098993</v>
      </c>
      <c r="Y291" s="20">
        <v>74.343600494098993</v>
      </c>
      <c r="Z291" s="20">
        <v>74.343600494098993</v>
      </c>
      <c r="AA291" s="20">
        <v>74.343600494098993</v>
      </c>
      <c r="AB291" s="20">
        <v>74.343600494098993</v>
      </c>
      <c r="AC291" s="20">
        <v>74.343600494098993</v>
      </c>
      <c r="AD291" s="20">
        <v>74.343600494098993</v>
      </c>
      <c r="AE291" s="20">
        <v>74.343600494098993</v>
      </c>
      <c r="AF291" s="20">
        <v>74.343600494098993</v>
      </c>
      <c r="AH291" s="22">
        <v>0.95</v>
      </c>
      <c r="AI291" s="20">
        <f ca="1"/>
        <v>17.534713763702822</v>
      </c>
      <c r="AJ291" s="20" cm="1">
        <f t="array" ref="AJ291:BM291">$AH291*Total_Maximum_Demand__MVA____Option_6_Winter_POE10</f>
        <v>45.787889033816064</v>
      </c>
      <c r="AK291" s="20">
        <v>62.115510443692791</v>
      </c>
      <c r="AL291" s="20">
        <v>66.578963711129319</v>
      </c>
      <c r="AM291" s="20">
        <v>67.267963138124045</v>
      </c>
      <c r="AN291" s="20">
        <v>67.703618512503269</v>
      </c>
      <c r="AO291" s="20">
        <v>68.664187830806952</v>
      </c>
      <c r="AP291" s="20">
        <v>70.935795371527576</v>
      </c>
      <c r="AQ291" s="20">
        <v>72.17402472159381</v>
      </c>
      <c r="AR291" s="20">
        <v>74.536753785063752</v>
      </c>
      <c r="AS291" s="20">
        <v>81.723100713650169</v>
      </c>
      <c r="AT291" s="20">
        <v>75.793782570863414</v>
      </c>
      <c r="AU291" s="20">
        <v>74.63250997148522</v>
      </c>
      <c r="AV291" s="20">
        <v>76.195116669440495</v>
      </c>
      <c r="AW291" s="20">
        <v>79.615002109788549</v>
      </c>
      <c r="AX291" s="20">
        <v>77.296589119576794</v>
      </c>
      <c r="AY291" s="20">
        <v>77.296589119576794</v>
      </c>
      <c r="AZ291" s="20">
        <v>77.296589119576794</v>
      </c>
      <c r="BA291" s="20">
        <v>77.296589119576794</v>
      </c>
      <c r="BB291" s="20">
        <v>77.296589119576794</v>
      </c>
      <c r="BC291" s="20">
        <v>77.296589119576794</v>
      </c>
      <c r="BD291" s="20">
        <v>77.296589119576794</v>
      </c>
      <c r="BE291" s="20">
        <v>77.296589119576794</v>
      </c>
      <c r="BF291" s="20">
        <v>77.296589119576794</v>
      </c>
      <c r="BG291" s="20">
        <v>77.296589119576794</v>
      </c>
      <c r="BH291" s="20">
        <v>77.296589119576794</v>
      </c>
      <c r="BI291" s="20">
        <v>77.296589119576794</v>
      </c>
      <c r="BJ291" s="20">
        <v>77.296589119576794</v>
      </c>
      <c r="BK291" s="20">
        <v>77.296589119576794</v>
      </c>
      <c r="BL291" s="20">
        <v>77.296589119576794</v>
      </c>
      <c r="BM291" s="20">
        <v>77.296589119576794</v>
      </c>
    </row>
    <row r="292" spans="1:65">
      <c r="A292" s="22">
        <v>0.9</v>
      </c>
      <c r="B292" s="20">
        <f ca="1"/>
        <v>78.757612667478497</v>
      </c>
      <c r="C292" s="20" cm="1">
        <f t="array" ref="C292:AF292">$A292*Total_Maximum_Demand__MVA____Option_6_Winter_POE50</f>
        <v>40.528000048329183</v>
      </c>
      <c r="D292" s="20">
        <v>56.193851376391045</v>
      </c>
      <c r="E292" s="20">
        <v>60.263420727224968</v>
      </c>
      <c r="F292" s="20">
        <v>60.955624253591282</v>
      </c>
      <c r="G292" s="20">
        <v>61.494054750547114</v>
      </c>
      <c r="H292" s="20">
        <v>62.424280899926018</v>
      </c>
      <c r="I292" s="20">
        <v>64.543183215098949</v>
      </c>
      <c r="J292" s="20">
        <v>65.959886384225641</v>
      </c>
      <c r="K292" s="20">
        <v>67.756406580572673</v>
      </c>
      <c r="L292" s="20">
        <v>68.687944619722558</v>
      </c>
      <c r="M292" s="20">
        <v>69.506230439498481</v>
      </c>
      <c r="N292" s="20">
        <v>67.99098835657486</v>
      </c>
      <c r="O292" s="20">
        <v>69.762459746612876</v>
      </c>
      <c r="P292" s="20">
        <v>72.548562464468461</v>
      </c>
      <c r="Q292" s="20">
        <v>70.430779415462212</v>
      </c>
      <c r="R292" s="20">
        <v>70.430779415462212</v>
      </c>
      <c r="S292" s="20">
        <v>70.430779415462212</v>
      </c>
      <c r="T292" s="20">
        <v>70.430779415462212</v>
      </c>
      <c r="U292" s="20">
        <v>70.430779415462212</v>
      </c>
      <c r="V292" s="20">
        <v>70.430779415462212</v>
      </c>
      <c r="W292" s="20">
        <v>70.430779415462212</v>
      </c>
      <c r="X292" s="20">
        <v>70.430779415462212</v>
      </c>
      <c r="Y292" s="20">
        <v>70.430779415462212</v>
      </c>
      <c r="Z292" s="20">
        <v>70.430779415462212</v>
      </c>
      <c r="AA292" s="20">
        <v>70.430779415462212</v>
      </c>
      <c r="AB292" s="20">
        <v>70.430779415462212</v>
      </c>
      <c r="AC292" s="20">
        <v>70.430779415462212</v>
      </c>
      <c r="AD292" s="20">
        <v>70.430779415462212</v>
      </c>
      <c r="AE292" s="20">
        <v>70.430779415462212</v>
      </c>
      <c r="AF292" s="20">
        <v>70.430779415462212</v>
      </c>
      <c r="AH292" s="22">
        <v>0.9</v>
      </c>
      <c r="AI292" s="20">
        <f ca="1"/>
        <v>78.757612667478497</v>
      </c>
      <c r="AJ292" s="20" cm="1">
        <f t="array" ref="AJ292:BM292">$AH292*Total_Maximum_Demand__MVA____Option_6_Winter_POE10</f>
        <v>43.378000137299431</v>
      </c>
      <c r="AK292" s="20">
        <v>58.846273051919489</v>
      </c>
      <c r="AL292" s="20">
        <v>63.074807726333042</v>
      </c>
      <c r="AM292" s="20">
        <v>63.7275440255912</v>
      </c>
      <c r="AN292" s="20">
        <v>64.140270169739949</v>
      </c>
      <c r="AO292" s="20">
        <v>65.05028320813291</v>
      </c>
      <c r="AP292" s="20">
        <v>67.20233245723665</v>
      </c>
      <c r="AQ292" s="20">
        <v>68.375391841509924</v>
      </c>
      <c r="AR292" s="20">
        <v>70.613766743744605</v>
      </c>
      <c r="AS292" s="20">
        <v>77.421884886615956</v>
      </c>
      <c r="AT292" s="20">
        <v>71.804636119765348</v>
      </c>
      <c r="AU292" s="20">
        <v>70.704483130880746</v>
      </c>
      <c r="AV292" s="20">
        <v>72.184847371048889</v>
      </c>
      <c r="AW292" s="20">
        <v>75.424738840852314</v>
      </c>
      <c r="AX292" s="20">
        <v>73.228347586967487</v>
      </c>
      <c r="AY292" s="20">
        <v>73.228347586967487</v>
      </c>
      <c r="AZ292" s="20">
        <v>73.228347586967487</v>
      </c>
      <c r="BA292" s="20">
        <v>73.228347586967487</v>
      </c>
      <c r="BB292" s="20">
        <v>73.228347586967487</v>
      </c>
      <c r="BC292" s="20">
        <v>73.228347586967487</v>
      </c>
      <c r="BD292" s="20">
        <v>73.228347586967487</v>
      </c>
      <c r="BE292" s="20">
        <v>73.228347586967487</v>
      </c>
      <c r="BF292" s="20">
        <v>73.228347586967487</v>
      </c>
      <c r="BG292" s="20">
        <v>73.228347586967487</v>
      </c>
      <c r="BH292" s="20">
        <v>73.228347586967487</v>
      </c>
      <c r="BI292" s="20">
        <v>73.228347586967487</v>
      </c>
      <c r="BJ292" s="20">
        <v>73.228347586967487</v>
      </c>
      <c r="BK292" s="20">
        <v>73.228347586967487</v>
      </c>
      <c r="BL292" s="20">
        <v>73.228347586967487</v>
      </c>
      <c r="BM292" s="20">
        <v>73.228347586967487</v>
      </c>
    </row>
    <row r="293" spans="1:65">
      <c r="A293" s="22">
        <v>0.85</v>
      </c>
      <c r="B293" s="20">
        <f ca="1"/>
        <v>236.86723507917608</v>
      </c>
      <c r="C293" s="20" cm="1">
        <f t="array" ref="C293:AF293">$A293*Total_Maximum_Demand__MVA____Option_6_Winter_POE50</f>
        <v>38.276444490088664</v>
      </c>
      <c r="D293" s="20">
        <v>53.071970744369317</v>
      </c>
      <c r="E293" s="20">
        <v>56.915452909045797</v>
      </c>
      <c r="F293" s="20">
        <v>57.569200683947315</v>
      </c>
      <c r="G293" s="20">
        <v>58.077718375516717</v>
      </c>
      <c r="H293" s="20">
        <v>58.956265294374568</v>
      </c>
      <c r="I293" s="20">
        <v>60.957450814260113</v>
      </c>
      <c r="J293" s="20">
        <v>62.295448251768654</v>
      </c>
      <c r="K293" s="20">
        <v>63.992161770540854</v>
      </c>
      <c r="L293" s="20">
        <v>64.871947696404632</v>
      </c>
      <c r="M293" s="20">
        <v>65.644773192859674</v>
      </c>
      <c r="N293" s="20">
        <v>64.213711225654023</v>
      </c>
      <c r="O293" s="20">
        <v>65.886767538467723</v>
      </c>
      <c r="P293" s="20">
        <v>68.518086771997986</v>
      </c>
      <c r="Q293" s="20">
        <v>66.517958336825416</v>
      </c>
      <c r="R293" s="20">
        <v>66.517958336825416</v>
      </c>
      <c r="S293" s="20">
        <v>66.517958336825416</v>
      </c>
      <c r="T293" s="20">
        <v>66.517958336825416</v>
      </c>
      <c r="U293" s="20">
        <v>66.517958336825416</v>
      </c>
      <c r="V293" s="20">
        <v>66.517958336825416</v>
      </c>
      <c r="W293" s="20">
        <v>66.517958336825416</v>
      </c>
      <c r="X293" s="20">
        <v>66.517958336825416</v>
      </c>
      <c r="Y293" s="20">
        <v>66.517958336825416</v>
      </c>
      <c r="Z293" s="20">
        <v>66.517958336825416</v>
      </c>
      <c r="AA293" s="20">
        <v>66.517958336825416</v>
      </c>
      <c r="AB293" s="20">
        <v>66.517958336825416</v>
      </c>
      <c r="AC293" s="20">
        <v>66.517958336825416</v>
      </c>
      <c r="AD293" s="20">
        <v>66.517958336825416</v>
      </c>
      <c r="AE293" s="20">
        <v>66.517958336825416</v>
      </c>
      <c r="AF293" s="20">
        <v>66.517958336825416</v>
      </c>
      <c r="AH293" s="22">
        <v>0.85</v>
      </c>
      <c r="AI293" s="20">
        <f ca="1"/>
        <v>236.86723507917608</v>
      </c>
      <c r="AJ293" s="20" cm="1">
        <f t="array" ref="AJ293:BM293">$AH293*Total_Maximum_Demand__MVA____Option_6_Winter_POE10</f>
        <v>40.96811124078279</v>
      </c>
      <c r="AK293" s="20">
        <v>55.577035660146187</v>
      </c>
      <c r="AL293" s="20">
        <v>59.570651741536764</v>
      </c>
      <c r="AM293" s="20">
        <v>60.187124913058355</v>
      </c>
      <c r="AN293" s="20">
        <v>60.576921826976609</v>
      </c>
      <c r="AO293" s="20">
        <v>61.436378585458854</v>
      </c>
      <c r="AP293" s="20">
        <v>63.468869542945725</v>
      </c>
      <c r="AQ293" s="20">
        <v>64.576758961426037</v>
      </c>
      <c r="AR293" s="20">
        <v>66.690779702425459</v>
      </c>
      <c r="AS293" s="20">
        <v>73.120669059581729</v>
      </c>
      <c r="AT293" s="20">
        <v>67.815489668667269</v>
      </c>
      <c r="AU293" s="20">
        <v>66.776456290276244</v>
      </c>
      <c r="AV293" s="20">
        <v>68.174578072657283</v>
      </c>
      <c r="AW293" s="20">
        <v>71.234475571916079</v>
      </c>
      <c r="AX293" s="20">
        <v>69.160106054358181</v>
      </c>
      <c r="AY293" s="20">
        <v>69.160106054358181</v>
      </c>
      <c r="AZ293" s="20">
        <v>69.160106054358181</v>
      </c>
      <c r="BA293" s="20">
        <v>69.160106054358181</v>
      </c>
      <c r="BB293" s="20">
        <v>69.160106054358181</v>
      </c>
      <c r="BC293" s="20">
        <v>69.160106054358181</v>
      </c>
      <c r="BD293" s="20">
        <v>69.160106054358181</v>
      </c>
      <c r="BE293" s="20">
        <v>69.160106054358181</v>
      </c>
      <c r="BF293" s="20">
        <v>69.160106054358181</v>
      </c>
      <c r="BG293" s="20">
        <v>69.160106054358181</v>
      </c>
      <c r="BH293" s="20">
        <v>69.160106054358181</v>
      </c>
      <c r="BI293" s="20">
        <v>69.160106054358181</v>
      </c>
      <c r="BJ293" s="20">
        <v>69.160106054358181</v>
      </c>
      <c r="BK293" s="20">
        <v>69.160106054358181</v>
      </c>
      <c r="BL293" s="20">
        <v>69.160106054358181</v>
      </c>
      <c r="BM293" s="20">
        <v>69.160106054358181</v>
      </c>
    </row>
    <row r="294" spans="1:65">
      <c r="A294" s="22">
        <v>0.8</v>
      </c>
      <c r="B294" s="20">
        <f ca="1"/>
        <v>497.51035322778779</v>
      </c>
      <c r="C294" s="20" cm="1">
        <f t="array" ref="C294:AF294">$A294*Total_Maximum_Demand__MVA____Option_6_Winter_POE50</f>
        <v>36.02488893184816</v>
      </c>
      <c r="D294" s="20">
        <v>49.950090112347596</v>
      </c>
      <c r="E294" s="20">
        <v>53.56748509086664</v>
      </c>
      <c r="F294" s="20">
        <v>54.182777114303363</v>
      </c>
      <c r="G294" s="20">
        <v>54.661382000486327</v>
      </c>
      <c r="H294" s="20">
        <v>55.488249688823124</v>
      </c>
      <c r="I294" s="20">
        <v>57.371718413421291</v>
      </c>
      <c r="J294" s="20">
        <v>58.631010119311682</v>
      </c>
      <c r="K294" s="20">
        <v>60.227916960509042</v>
      </c>
      <c r="L294" s="20">
        <v>61.055950773086721</v>
      </c>
      <c r="M294" s="20">
        <v>61.783315946220881</v>
      </c>
      <c r="N294" s="20">
        <v>60.436434094733208</v>
      </c>
      <c r="O294" s="20">
        <v>62.011075330322562</v>
      </c>
      <c r="P294" s="20">
        <v>64.487611079527525</v>
      </c>
      <c r="Q294" s="20">
        <v>62.605137258188634</v>
      </c>
      <c r="R294" s="20">
        <v>62.605137258188634</v>
      </c>
      <c r="S294" s="20">
        <v>62.605137258188634</v>
      </c>
      <c r="T294" s="20">
        <v>62.605137258188634</v>
      </c>
      <c r="U294" s="20">
        <v>62.605137258188634</v>
      </c>
      <c r="V294" s="20">
        <v>62.605137258188634</v>
      </c>
      <c r="W294" s="20">
        <v>62.605137258188634</v>
      </c>
      <c r="X294" s="20">
        <v>62.605137258188634</v>
      </c>
      <c r="Y294" s="20">
        <v>62.605137258188634</v>
      </c>
      <c r="Z294" s="20">
        <v>62.605137258188634</v>
      </c>
      <c r="AA294" s="20">
        <v>62.605137258188634</v>
      </c>
      <c r="AB294" s="20">
        <v>62.605137258188634</v>
      </c>
      <c r="AC294" s="20">
        <v>62.605137258188634</v>
      </c>
      <c r="AD294" s="20">
        <v>62.605137258188634</v>
      </c>
      <c r="AE294" s="20">
        <v>62.605137258188634</v>
      </c>
      <c r="AF294" s="20">
        <v>62.605137258188634</v>
      </c>
      <c r="AH294" s="22">
        <v>0.8</v>
      </c>
      <c r="AI294" s="20">
        <f ca="1"/>
        <v>497.51035322778779</v>
      </c>
      <c r="AJ294" s="20" cm="1">
        <f t="array" ref="AJ294:BM294">$AH294*Total_Maximum_Demand__MVA____Option_6_Winter_POE10</f>
        <v>38.558222344266163</v>
      </c>
      <c r="AK294" s="20">
        <v>52.307798268372885</v>
      </c>
      <c r="AL294" s="20">
        <v>56.066495756740487</v>
      </c>
      <c r="AM294" s="20">
        <v>56.646705800525517</v>
      </c>
      <c r="AN294" s="20">
        <v>57.013573484213282</v>
      </c>
      <c r="AO294" s="20">
        <v>57.822473962784812</v>
      </c>
      <c r="AP294" s="20">
        <v>59.7354066286548</v>
      </c>
      <c r="AQ294" s="20">
        <v>60.778126081342158</v>
      </c>
      <c r="AR294" s="20">
        <v>62.76779266110632</v>
      </c>
      <c r="AS294" s="20">
        <v>68.819453232547517</v>
      </c>
      <c r="AT294" s="20">
        <v>63.826343217569196</v>
      </c>
      <c r="AU294" s="20">
        <v>62.848429449671769</v>
      </c>
      <c r="AV294" s="20">
        <v>64.164308774265677</v>
      </c>
      <c r="AW294" s="20">
        <v>67.044212302979844</v>
      </c>
      <c r="AX294" s="20">
        <v>65.091864521748889</v>
      </c>
      <c r="AY294" s="20">
        <v>65.091864521748889</v>
      </c>
      <c r="AZ294" s="20">
        <v>65.091864521748889</v>
      </c>
      <c r="BA294" s="20">
        <v>65.091864521748889</v>
      </c>
      <c r="BB294" s="20">
        <v>65.091864521748889</v>
      </c>
      <c r="BC294" s="20">
        <v>65.091864521748889</v>
      </c>
      <c r="BD294" s="20">
        <v>65.091864521748889</v>
      </c>
      <c r="BE294" s="20">
        <v>65.091864521748889</v>
      </c>
      <c r="BF294" s="20">
        <v>65.091864521748889</v>
      </c>
      <c r="BG294" s="20">
        <v>65.091864521748889</v>
      </c>
      <c r="BH294" s="20">
        <v>65.091864521748889</v>
      </c>
      <c r="BI294" s="20">
        <v>65.091864521748889</v>
      </c>
      <c r="BJ294" s="20">
        <v>65.091864521748889</v>
      </c>
      <c r="BK294" s="20">
        <v>65.091864521748889</v>
      </c>
      <c r="BL294" s="20">
        <v>65.091864521748889</v>
      </c>
      <c r="BM294" s="20">
        <v>65.091864521748889</v>
      </c>
    </row>
    <row r="295" spans="1:65">
      <c r="A295" s="22">
        <v>0.75</v>
      </c>
      <c r="B295" s="20">
        <f ca="1"/>
        <v>803.6248477466296</v>
      </c>
      <c r="C295" s="20" cm="1">
        <f t="array" ref="C295:AF295">$A295*Total_Maximum_Demand__MVA____Option_6_Winter_POE50</f>
        <v>33.773333373607649</v>
      </c>
      <c r="D295" s="20">
        <v>46.828209480325867</v>
      </c>
      <c r="E295" s="20">
        <v>50.219517272687469</v>
      </c>
      <c r="F295" s="20">
        <v>50.796353544659397</v>
      </c>
      <c r="G295" s="20">
        <v>51.24504562545593</v>
      </c>
      <c r="H295" s="20">
        <v>52.020234083271674</v>
      </c>
      <c r="I295" s="20">
        <v>53.785986012582455</v>
      </c>
      <c r="J295" s="20">
        <v>54.966571986854703</v>
      </c>
      <c r="K295" s="20">
        <v>56.463672150477223</v>
      </c>
      <c r="L295" s="20">
        <v>57.239953849768796</v>
      </c>
      <c r="M295" s="20">
        <v>57.921858699582074</v>
      </c>
      <c r="N295" s="20">
        <v>56.659156963812379</v>
      </c>
      <c r="O295" s="20">
        <v>58.135383122177402</v>
      </c>
      <c r="P295" s="20">
        <v>60.45713538705705</v>
      </c>
      <c r="Q295" s="20">
        <v>58.692316179551838</v>
      </c>
      <c r="R295" s="20">
        <v>58.692316179551838</v>
      </c>
      <c r="S295" s="20">
        <v>58.692316179551838</v>
      </c>
      <c r="T295" s="20">
        <v>58.692316179551838</v>
      </c>
      <c r="U295" s="20">
        <v>58.692316179551838</v>
      </c>
      <c r="V295" s="20">
        <v>58.692316179551838</v>
      </c>
      <c r="W295" s="20">
        <v>58.692316179551838</v>
      </c>
      <c r="X295" s="20">
        <v>58.692316179551838</v>
      </c>
      <c r="Y295" s="20">
        <v>58.692316179551838</v>
      </c>
      <c r="Z295" s="20">
        <v>58.692316179551838</v>
      </c>
      <c r="AA295" s="20">
        <v>58.692316179551838</v>
      </c>
      <c r="AB295" s="20">
        <v>58.692316179551838</v>
      </c>
      <c r="AC295" s="20">
        <v>58.692316179551838</v>
      </c>
      <c r="AD295" s="20">
        <v>58.692316179551838</v>
      </c>
      <c r="AE295" s="20">
        <v>58.692316179551838</v>
      </c>
      <c r="AF295" s="20">
        <v>58.692316179551838</v>
      </c>
      <c r="AH295" s="22">
        <v>0.75</v>
      </c>
      <c r="AI295" s="20">
        <f ca="1"/>
        <v>803.6248477466296</v>
      </c>
      <c r="AJ295" s="20" cm="1">
        <f t="array" ref="AJ295:BM295">$AH295*Total_Maximum_Demand__MVA____Option_6_Winter_POE10</f>
        <v>36.148333447749522</v>
      </c>
      <c r="AK295" s="20">
        <v>49.038560876599576</v>
      </c>
      <c r="AL295" s="20">
        <v>52.562339771944202</v>
      </c>
      <c r="AM295" s="20">
        <v>53.106286687992664</v>
      </c>
      <c r="AN295" s="20">
        <v>53.450225141449948</v>
      </c>
      <c r="AO295" s="20">
        <v>54.208569340110756</v>
      </c>
      <c r="AP295" s="20">
        <v>56.001943714363875</v>
      </c>
      <c r="AQ295" s="20">
        <v>56.979493201258272</v>
      </c>
      <c r="AR295" s="20">
        <v>58.844805619787174</v>
      </c>
      <c r="AS295" s="20">
        <v>64.518237405513304</v>
      </c>
      <c r="AT295" s="20">
        <v>59.837196766471124</v>
      </c>
      <c r="AU295" s="20">
        <v>58.920402609067281</v>
      </c>
      <c r="AV295" s="20">
        <v>60.154039475874072</v>
      </c>
      <c r="AW295" s="20">
        <v>62.853949034043595</v>
      </c>
      <c r="AX295" s="20">
        <v>61.023622989139575</v>
      </c>
      <c r="AY295" s="20">
        <v>61.023622989139575</v>
      </c>
      <c r="AZ295" s="20">
        <v>61.023622989139575</v>
      </c>
      <c r="BA295" s="20">
        <v>61.023622989139575</v>
      </c>
      <c r="BB295" s="20">
        <v>61.023622989139575</v>
      </c>
      <c r="BC295" s="20">
        <v>61.023622989139575</v>
      </c>
      <c r="BD295" s="20">
        <v>61.023622989139575</v>
      </c>
      <c r="BE295" s="20">
        <v>61.023622989139575</v>
      </c>
      <c r="BF295" s="20">
        <v>61.023622989139575</v>
      </c>
      <c r="BG295" s="20">
        <v>61.023622989139575</v>
      </c>
      <c r="BH295" s="20">
        <v>61.023622989139575</v>
      </c>
      <c r="BI295" s="20">
        <v>61.023622989139575</v>
      </c>
      <c r="BJ295" s="20">
        <v>61.023622989139575</v>
      </c>
      <c r="BK295" s="20">
        <v>61.023622989139575</v>
      </c>
      <c r="BL295" s="20">
        <v>61.023622989139575</v>
      </c>
      <c r="BM295" s="20">
        <v>61.023622989139575</v>
      </c>
    </row>
    <row r="296" spans="1:65">
      <c r="A296" s="22">
        <v>0.7</v>
      </c>
      <c r="B296" s="20">
        <f ca="1"/>
        <v>1155.2107186357339</v>
      </c>
      <c r="C296" s="20" cm="1">
        <f t="array" ref="C296:AF296">$A296*Total_Maximum_Demand__MVA____Option_6_Winter_POE50</f>
        <v>31.521777815367138</v>
      </c>
      <c r="D296" s="20">
        <v>43.706328848304146</v>
      </c>
      <c r="E296" s="20">
        <v>46.871549454508305</v>
      </c>
      <c r="F296" s="20">
        <v>47.409929975015437</v>
      </c>
      <c r="G296" s="20">
        <v>47.828709250425526</v>
      </c>
      <c r="H296" s="20">
        <v>48.552218477720231</v>
      </c>
      <c r="I296" s="20">
        <v>50.200253611743619</v>
      </c>
      <c r="J296" s="20">
        <v>51.302133854397717</v>
      </c>
      <c r="K296" s="20">
        <v>52.699427340445403</v>
      </c>
      <c r="L296" s="20">
        <v>53.42395692645087</v>
      </c>
      <c r="M296" s="20">
        <v>54.06040145294326</v>
      </c>
      <c r="N296" s="20">
        <v>52.881879832891549</v>
      </c>
      <c r="O296" s="20">
        <v>54.259690914032234</v>
      </c>
      <c r="P296" s="20">
        <v>56.426659694586576</v>
      </c>
      <c r="Q296" s="20">
        <v>54.779495100915049</v>
      </c>
      <c r="R296" s="20">
        <v>54.779495100915049</v>
      </c>
      <c r="S296" s="20">
        <v>54.779495100915049</v>
      </c>
      <c r="T296" s="20">
        <v>54.779495100915049</v>
      </c>
      <c r="U296" s="20">
        <v>54.779495100915049</v>
      </c>
      <c r="V296" s="20">
        <v>54.779495100915049</v>
      </c>
      <c r="W296" s="20">
        <v>54.779495100915049</v>
      </c>
      <c r="X296" s="20">
        <v>54.779495100915049</v>
      </c>
      <c r="Y296" s="20">
        <v>54.779495100915049</v>
      </c>
      <c r="Z296" s="20">
        <v>54.779495100915049</v>
      </c>
      <c r="AA296" s="20">
        <v>54.779495100915049</v>
      </c>
      <c r="AB296" s="20">
        <v>54.779495100915049</v>
      </c>
      <c r="AC296" s="20">
        <v>54.779495100915049</v>
      </c>
      <c r="AD296" s="20">
        <v>54.779495100915049</v>
      </c>
      <c r="AE296" s="20">
        <v>54.779495100915049</v>
      </c>
      <c r="AF296" s="20">
        <v>54.779495100915049</v>
      </c>
      <c r="AH296" s="22">
        <v>0.7</v>
      </c>
      <c r="AI296" s="20">
        <f ca="1"/>
        <v>1155.2107186357339</v>
      </c>
      <c r="AJ296" s="20" cm="1">
        <f t="array" ref="AJ296:BM296">$AH296*Total_Maximum_Demand__MVA____Option_6_Winter_POE10</f>
        <v>33.738444551232888</v>
      </c>
      <c r="AK296" s="20">
        <v>45.769323484826266</v>
      </c>
      <c r="AL296" s="20">
        <v>49.058183787147918</v>
      </c>
      <c r="AM296" s="20">
        <v>49.565867575459819</v>
      </c>
      <c r="AN296" s="20">
        <v>49.886876798686622</v>
      </c>
      <c r="AO296" s="20">
        <v>50.5946647174367</v>
      </c>
      <c r="AP296" s="20">
        <v>52.26848080007295</v>
      </c>
      <c r="AQ296" s="20">
        <v>53.180860321174386</v>
      </c>
      <c r="AR296" s="20">
        <v>54.921818578468027</v>
      </c>
      <c r="AS296" s="20">
        <v>60.21702157847907</v>
      </c>
      <c r="AT296" s="20">
        <v>55.848050315373044</v>
      </c>
      <c r="AU296" s="20">
        <v>54.992375768462793</v>
      </c>
      <c r="AV296" s="20">
        <v>56.143770177482466</v>
      </c>
      <c r="AW296" s="20">
        <v>58.663685765107353</v>
      </c>
      <c r="AX296" s="20">
        <v>56.955381456530269</v>
      </c>
      <c r="AY296" s="20">
        <v>56.955381456530269</v>
      </c>
      <c r="AZ296" s="20">
        <v>56.955381456530269</v>
      </c>
      <c r="BA296" s="20">
        <v>56.955381456530269</v>
      </c>
      <c r="BB296" s="20">
        <v>56.955381456530269</v>
      </c>
      <c r="BC296" s="20">
        <v>56.955381456530269</v>
      </c>
      <c r="BD296" s="20">
        <v>56.955381456530269</v>
      </c>
      <c r="BE296" s="20">
        <v>56.955381456530269</v>
      </c>
      <c r="BF296" s="20">
        <v>56.955381456530269</v>
      </c>
      <c r="BG296" s="20">
        <v>56.955381456530269</v>
      </c>
      <c r="BH296" s="20">
        <v>56.955381456530269</v>
      </c>
      <c r="BI296" s="20">
        <v>56.955381456530269</v>
      </c>
      <c r="BJ296" s="20">
        <v>56.955381456530269</v>
      </c>
      <c r="BK296" s="20">
        <v>56.955381456530269</v>
      </c>
      <c r="BL296" s="20">
        <v>56.955381456530269</v>
      </c>
      <c r="BM296" s="20">
        <v>56.955381456530269</v>
      </c>
    </row>
    <row r="297" spans="1:65">
      <c r="A297" s="22">
        <v>0.65</v>
      </c>
      <c r="B297" s="20">
        <f ca="1"/>
        <v>1553.1595615102144</v>
      </c>
      <c r="C297" s="20" cm="1">
        <f t="array" ref="C297:AF297">$A297*Total_Maximum_Demand__MVA____Option_6_Winter_POE50</f>
        <v>29.27022225712663</v>
      </c>
      <c r="D297" s="20">
        <v>40.584448216282425</v>
      </c>
      <c r="E297" s="20">
        <v>43.523581636329148</v>
      </c>
      <c r="F297" s="20">
        <v>44.023506405371485</v>
      </c>
      <c r="G297" s="20">
        <v>44.412372875395135</v>
      </c>
      <c r="H297" s="20">
        <v>45.084202872168788</v>
      </c>
      <c r="I297" s="20">
        <v>46.614521210904797</v>
      </c>
      <c r="J297" s="20">
        <v>47.637695721940744</v>
      </c>
      <c r="K297" s="20">
        <v>48.935182530413591</v>
      </c>
      <c r="L297" s="20">
        <v>49.607960003132959</v>
      </c>
      <c r="M297" s="20">
        <v>50.198944206304461</v>
      </c>
      <c r="N297" s="20">
        <v>49.104602701970727</v>
      </c>
      <c r="O297" s="20">
        <v>50.38399870588708</v>
      </c>
      <c r="P297" s="20">
        <v>52.396184002116108</v>
      </c>
      <c r="Q297" s="20">
        <v>50.866674022278268</v>
      </c>
      <c r="R297" s="20">
        <v>50.866674022278268</v>
      </c>
      <c r="S297" s="20">
        <v>50.866674022278268</v>
      </c>
      <c r="T297" s="20">
        <v>50.866674022278268</v>
      </c>
      <c r="U297" s="20">
        <v>50.866674022278268</v>
      </c>
      <c r="V297" s="20">
        <v>50.866674022278268</v>
      </c>
      <c r="W297" s="20">
        <v>50.866674022278268</v>
      </c>
      <c r="X297" s="20">
        <v>50.866674022278268</v>
      </c>
      <c r="Y297" s="20">
        <v>50.866674022278268</v>
      </c>
      <c r="Z297" s="20">
        <v>50.866674022278268</v>
      </c>
      <c r="AA297" s="20">
        <v>50.866674022278268</v>
      </c>
      <c r="AB297" s="20">
        <v>50.866674022278268</v>
      </c>
      <c r="AC297" s="20">
        <v>50.866674022278268</v>
      </c>
      <c r="AD297" s="20">
        <v>50.866674022278268</v>
      </c>
      <c r="AE297" s="20">
        <v>50.866674022278268</v>
      </c>
      <c r="AF297" s="20">
        <v>50.866674022278268</v>
      </c>
      <c r="AH297" s="22">
        <v>0.65</v>
      </c>
      <c r="AI297" s="20">
        <f ca="1"/>
        <v>1553.1595615102144</v>
      </c>
      <c r="AJ297" s="20" cm="1">
        <f t="array" ref="AJ297:BM297">$AH297*Total_Maximum_Demand__MVA____Option_6_Winter_POE10</f>
        <v>31.328555654716254</v>
      </c>
      <c r="AK297" s="20">
        <v>42.500086093052964</v>
      </c>
      <c r="AL297" s="20">
        <v>45.554027802351641</v>
      </c>
      <c r="AM297" s="20">
        <v>46.025448462926981</v>
      </c>
      <c r="AN297" s="20">
        <v>46.323528455923295</v>
      </c>
      <c r="AO297" s="20">
        <v>46.980760094762658</v>
      </c>
      <c r="AP297" s="20">
        <v>48.535017885782025</v>
      </c>
      <c r="AQ297" s="20">
        <v>49.382227441090507</v>
      </c>
      <c r="AR297" s="20">
        <v>50.998831537148888</v>
      </c>
      <c r="AS297" s="20">
        <v>55.915805751444857</v>
      </c>
      <c r="AT297" s="20">
        <v>51.858903864274971</v>
      </c>
      <c r="AU297" s="20">
        <v>51.064348927858312</v>
      </c>
      <c r="AV297" s="20">
        <v>52.133500879090867</v>
      </c>
      <c r="AW297" s="20">
        <v>54.473422496171118</v>
      </c>
      <c r="AX297" s="20">
        <v>52.887139923920969</v>
      </c>
      <c r="AY297" s="20">
        <v>52.887139923920969</v>
      </c>
      <c r="AZ297" s="20">
        <v>52.887139923920969</v>
      </c>
      <c r="BA297" s="20">
        <v>52.887139923920969</v>
      </c>
      <c r="BB297" s="20">
        <v>52.887139923920969</v>
      </c>
      <c r="BC297" s="20">
        <v>52.887139923920969</v>
      </c>
      <c r="BD297" s="20">
        <v>52.887139923920969</v>
      </c>
      <c r="BE297" s="20">
        <v>52.887139923920969</v>
      </c>
      <c r="BF297" s="20">
        <v>52.887139923920969</v>
      </c>
      <c r="BG297" s="20">
        <v>52.887139923920969</v>
      </c>
      <c r="BH297" s="20">
        <v>52.887139923920969</v>
      </c>
      <c r="BI297" s="20">
        <v>52.887139923920969</v>
      </c>
      <c r="BJ297" s="20">
        <v>52.887139923920969</v>
      </c>
      <c r="BK297" s="20">
        <v>52.887139923920969</v>
      </c>
      <c r="BL297" s="20">
        <v>52.887139923920969</v>
      </c>
      <c r="BM297" s="20">
        <v>52.887139923920969</v>
      </c>
    </row>
    <row r="298" spans="1:65">
      <c r="A298" s="22">
        <v>0.6</v>
      </c>
      <c r="B298" s="20">
        <f ca="1"/>
        <v>2026.2996345917479</v>
      </c>
      <c r="C298" s="20" cm="1">
        <f t="array" ref="C298:AF298">$A298*Total_Maximum_Demand__MVA____Option_6_Winter_POE50</f>
        <v>27.018666698886118</v>
      </c>
      <c r="D298" s="20">
        <v>37.462567584260697</v>
      </c>
      <c r="E298" s="20">
        <v>40.175613818149976</v>
      </c>
      <c r="F298" s="20">
        <v>40.637082835727519</v>
      </c>
      <c r="G298" s="20">
        <v>40.996036500364738</v>
      </c>
      <c r="H298" s="20">
        <v>41.616187266617338</v>
      </c>
      <c r="I298" s="20">
        <v>43.028788810065961</v>
      </c>
      <c r="J298" s="20">
        <v>43.973257589483758</v>
      </c>
      <c r="K298" s="20">
        <v>45.170937720381779</v>
      </c>
      <c r="L298" s="20">
        <v>45.791963079815034</v>
      </c>
      <c r="M298" s="20">
        <v>46.337486959665654</v>
      </c>
      <c r="N298" s="20">
        <v>45.327325571049904</v>
      </c>
      <c r="O298" s="20">
        <v>46.50830649774192</v>
      </c>
      <c r="P298" s="20">
        <v>48.365708309645633</v>
      </c>
      <c r="Q298" s="20">
        <v>46.953852943641472</v>
      </c>
      <c r="R298" s="20">
        <v>46.953852943641472</v>
      </c>
      <c r="S298" s="20">
        <v>46.953852943641472</v>
      </c>
      <c r="T298" s="20">
        <v>46.953852943641472</v>
      </c>
      <c r="U298" s="20">
        <v>46.953852943641472</v>
      </c>
      <c r="V298" s="20">
        <v>46.953852943641472</v>
      </c>
      <c r="W298" s="20">
        <v>46.953852943641472</v>
      </c>
      <c r="X298" s="20">
        <v>46.953852943641472</v>
      </c>
      <c r="Y298" s="20">
        <v>46.953852943641472</v>
      </c>
      <c r="Z298" s="20">
        <v>46.953852943641472</v>
      </c>
      <c r="AA298" s="20">
        <v>46.953852943641472</v>
      </c>
      <c r="AB298" s="20">
        <v>46.953852943641472</v>
      </c>
      <c r="AC298" s="20">
        <v>46.953852943641472</v>
      </c>
      <c r="AD298" s="20">
        <v>46.953852943641472</v>
      </c>
      <c r="AE298" s="20">
        <v>46.953852943641472</v>
      </c>
      <c r="AF298" s="20">
        <v>46.953852943641472</v>
      </c>
      <c r="AH298" s="22">
        <v>0.6</v>
      </c>
      <c r="AI298" s="20">
        <f ca="1"/>
        <v>2026.2996345917479</v>
      </c>
      <c r="AJ298" s="20" cm="1">
        <f t="array" ref="AJ298:BM298">$AH298*Total_Maximum_Demand__MVA____Option_6_Winter_POE10</f>
        <v>28.918666758199617</v>
      </c>
      <c r="AK298" s="20">
        <v>39.230848701279662</v>
      </c>
      <c r="AL298" s="20">
        <v>42.049871817555363</v>
      </c>
      <c r="AM298" s="20">
        <v>42.485029350394136</v>
      </c>
      <c r="AN298" s="20">
        <v>42.760180113159961</v>
      </c>
      <c r="AO298" s="20">
        <v>43.366855472088602</v>
      </c>
      <c r="AP298" s="20">
        <v>44.8015549714911</v>
      </c>
      <c r="AQ298" s="20">
        <v>45.583594561006613</v>
      </c>
      <c r="AR298" s="20">
        <v>47.075844495829735</v>
      </c>
      <c r="AS298" s="20">
        <v>51.614589924410637</v>
      </c>
      <c r="AT298" s="20">
        <v>47.869757413176892</v>
      </c>
      <c r="AU298" s="20">
        <v>47.136322087253824</v>
      </c>
      <c r="AV298" s="20">
        <v>48.123231580699262</v>
      </c>
      <c r="AW298" s="20">
        <v>50.283159227234876</v>
      </c>
      <c r="AX298" s="20">
        <v>48.818898391311656</v>
      </c>
      <c r="AY298" s="20">
        <v>48.818898391311656</v>
      </c>
      <c r="AZ298" s="20">
        <v>48.818898391311656</v>
      </c>
      <c r="BA298" s="20">
        <v>48.818898391311656</v>
      </c>
      <c r="BB298" s="20">
        <v>48.818898391311656</v>
      </c>
      <c r="BC298" s="20">
        <v>48.818898391311656</v>
      </c>
      <c r="BD298" s="20">
        <v>48.818898391311656</v>
      </c>
      <c r="BE298" s="20">
        <v>48.818898391311656</v>
      </c>
      <c r="BF298" s="20">
        <v>48.818898391311656</v>
      </c>
      <c r="BG298" s="20">
        <v>48.818898391311656</v>
      </c>
      <c r="BH298" s="20">
        <v>48.818898391311656</v>
      </c>
      <c r="BI298" s="20">
        <v>48.818898391311656</v>
      </c>
      <c r="BJ298" s="20">
        <v>48.818898391311656</v>
      </c>
      <c r="BK298" s="20">
        <v>48.818898391311656</v>
      </c>
      <c r="BL298" s="20">
        <v>48.818898391311656</v>
      </c>
      <c r="BM298" s="20">
        <v>48.818898391311656</v>
      </c>
    </row>
    <row r="299" spans="1:65">
      <c r="A299" s="22">
        <v>0.55000000000000104</v>
      </c>
      <c r="B299" s="20">
        <f ca="1"/>
        <v>2598.4068209497577</v>
      </c>
      <c r="C299" s="20" cm="1">
        <f t="array" ref="C299:AF299">$A299*Total_Maximum_Demand__MVA____Option_6_Winter_POE50</f>
        <v>24.767111140645657</v>
      </c>
      <c r="D299" s="20">
        <v>34.340686952239039</v>
      </c>
      <c r="E299" s="20">
        <v>36.827645999970883</v>
      </c>
      <c r="F299" s="20">
        <v>37.25065926608363</v>
      </c>
      <c r="G299" s="20">
        <v>37.579700125334419</v>
      </c>
      <c r="H299" s="20">
        <v>38.148171661065966</v>
      </c>
      <c r="I299" s="20">
        <v>39.443056409227211</v>
      </c>
      <c r="J299" s="20">
        <v>40.308819457026857</v>
      </c>
      <c r="K299" s="20">
        <v>41.406692910350039</v>
      </c>
      <c r="L299" s="20">
        <v>41.975966156497194</v>
      </c>
      <c r="M299" s="20">
        <v>42.476029713026932</v>
      </c>
      <c r="N299" s="20">
        <v>41.550048440129153</v>
      </c>
      <c r="O299" s="20">
        <v>42.632614289596837</v>
      </c>
      <c r="P299" s="20">
        <v>44.335232617175251</v>
      </c>
      <c r="Q299" s="20">
        <v>43.041031865004769</v>
      </c>
      <c r="R299" s="20">
        <v>43.041031865004769</v>
      </c>
      <c r="S299" s="20">
        <v>43.041031865004769</v>
      </c>
      <c r="T299" s="20">
        <v>43.041031865004769</v>
      </c>
      <c r="U299" s="20">
        <v>43.041031865004769</v>
      </c>
      <c r="V299" s="20">
        <v>43.041031865004769</v>
      </c>
      <c r="W299" s="20">
        <v>43.041031865004769</v>
      </c>
      <c r="X299" s="20">
        <v>43.041031865004769</v>
      </c>
      <c r="Y299" s="20">
        <v>43.041031865004769</v>
      </c>
      <c r="Z299" s="20">
        <v>43.041031865004769</v>
      </c>
      <c r="AA299" s="20">
        <v>43.041031865004769</v>
      </c>
      <c r="AB299" s="20">
        <v>43.041031865004769</v>
      </c>
      <c r="AC299" s="20">
        <v>43.041031865004769</v>
      </c>
      <c r="AD299" s="20">
        <v>43.041031865004769</v>
      </c>
      <c r="AE299" s="20">
        <v>43.041031865004769</v>
      </c>
      <c r="AF299" s="20">
        <v>43.041031865004769</v>
      </c>
      <c r="AH299" s="22">
        <v>0.55000000000000104</v>
      </c>
      <c r="AI299" s="20">
        <f ca="1"/>
        <v>2598.4068209497577</v>
      </c>
      <c r="AJ299" s="20" cm="1">
        <f t="array" ref="AJ299:BM299">$AH299*Total_Maximum_Demand__MVA____Option_6_Winter_POE10</f>
        <v>26.508777861683033</v>
      </c>
      <c r="AK299" s="20">
        <v>35.961611309506424</v>
      </c>
      <c r="AL299" s="20">
        <v>38.545715832759157</v>
      </c>
      <c r="AM299" s="20">
        <v>38.944610237861362</v>
      </c>
      <c r="AN299" s="20">
        <v>39.196831770396706</v>
      </c>
      <c r="AO299" s="20">
        <v>39.752950849414631</v>
      </c>
      <c r="AP299" s="20">
        <v>41.068092057200253</v>
      </c>
      <c r="AQ299" s="20">
        <v>41.784961680922812</v>
      </c>
      <c r="AR299" s="20">
        <v>43.152857454510674</v>
      </c>
      <c r="AS299" s="20">
        <v>47.31337409737651</v>
      </c>
      <c r="AT299" s="20">
        <v>43.880610962078904</v>
      </c>
      <c r="AU299" s="20">
        <v>43.208295246649421</v>
      </c>
      <c r="AV299" s="20">
        <v>44.112962282307741</v>
      </c>
      <c r="AW299" s="20">
        <v>46.092895958298726</v>
      </c>
      <c r="AX299" s="20">
        <v>44.750656858702442</v>
      </c>
      <c r="AY299" s="20">
        <v>44.750656858702442</v>
      </c>
      <c r="AZ299" s="20">
        <v>44.750656858702442</v>
      </c>
      <c r="BA299" s="20">
        <v>44.750656858702442</v>
      </c>
      <c r="BB299" s="20">
        <v>44.750656858702442</v>
      </c>
      <c r="BC299" s="20">
        <v>44.750656858702442</v>
      </c>
      <c r="BD299" s="20">
        <v>44.750656858702442</v>
      </c>
      <c r="BE299" s="20">
        <v>44.750656858702442</v>
      </c>
      <c r="BF299" s="20">
        <v>44.750656858702442</v>
      </c>
      <c r="BG299" s="20">
        <v>44.750656858702442</v>
      </c>
      <c r="BH299" s="20">
        <v>44.750656858702442</v>
      </c>
      <c r="BI299" s="20">
        <v>44.750656858702442</v>
      </c>
      <c r="BJ299" s="20">
        <v>44.750656858702442</v>
      </c>
      <c r="BK299" s="20">
        <v>44.750656858702442</v>
      </c>
      <c r="BL299" s="20">
        <v>44.750656858702442</v>
      </c>
      <c r="BM299" s="20">
        <v>44.750656858702442</v>
      </c>
    </row>
    <row r="300" spans="1:65">
      <c r="A300" s="22">
        <v>0.500000000000001</v>
      </c>
      <c r="B300" s="20">
        <f ca="1"/>
        <v>3233.5200974417403</v>
      </c>
      <c r="C300" s="20" cm="1">
        <f t="array" ref="C300:AF300">$A300*Total_Maximum_Demand__MVA____Option_6_Winter_POE50</f>
        <v>22.515555582405145</v>
      </c>
      <c r="D300" s="20">
        <v>31.218806320217311</v>
      </c>
      <c r="E300" s="20">
        <v>33.479678181791712</v>
      </c>
      <c r="F300" s="20">
        <v>33.864235696439671</v>
      </c>
      <c r="G300" s="20">
        <v>34.163363750304022</v>
      </c>
      <c r="H300" s="20">
        <v>34.680156055514523</v>
      </c>
      <c r="I300" s="20">
        <v>35.857324008388375</v>
      </c>
      <c r="J300" s="20">
        <v>36.644381324569871</v>
      </c>
      <c r="K300" s="20">
        <v>37.642448100318227</v>
      </c>
      <c r="L300" s="20">
        <v>38.159969233179275</v>
      </c>
      <c r="M300" s="20">
        <v>38.614572466388125</v>
      </c>
      <c r="N300" s="20">
        <v>37.772771309208331</v>
      </c>
      <c r="O300" s="20">
        <v>38.756922081451677</v>
      </c>
      <c r="P300" s="20">
        <v>40.304756924704776</v>
      </c>
      <c r="Q300" s="20">
        <v>39.128210786367973</v>
      </c>
      <c r="R300" s="20">
        <v>39.128210786367973</v>
      </c>
      <c r="S300" s="20">
        <v>39.128210786367973</v>
      </c>
      <c r="T300" s="20">
        <v>39.128210786367973</v>
      </c>
      <c r="U300" s="20">
        <v>39.128210786367973</v>
      </c>
      <c r="V300" s="20">
        <v>39.128210786367973</v>
      </c>
      <c r="W300" s="20">
        <v>39.128210786367973</v>
      </c>
      <c r="X300" s="20">
        <v>39.128210786367973</v>
      </c>
      <c r="Y300" s="20">
        <v>39.128210786367973</v>
      </c>
      <c r="Z300" s="20">
        <v>39.128210786367973</v>
      </c>
      <c r="AA300" s="20">
        <v>39.128210786367973</v>
      </c>
      <c r="AB300" s="20">
        <v>39.128210786367973</v>
      </c>
      <c r="AC300" s="20">
        <v>39.128210786367973</v>
      </c>
      <c r="AD300" s="20">
        <v>39.128210786367973</v>
      </c>
      <c r="AE300" s="20">
        <v>39.128210786367973</v>
      </c>
      <c r="AF300" s="20">
        <v>39.128210786367973</v>
      </c>
      <c r="AH300" s="22">
        <v>0.500000000000001</v>
      </c>
      <c r="AI300" s="20">
        <f ca="1"/>
        <v>3233.5200974417403</v>
      </c>
      <c r="AJ300" s="20" cm="1">
        <f t="array" ref="AJ300:BM300">$AH300*Total_Maximum_Demand__MVA____Option_6_Winter_POE10</f>
        <v>24.098888965166399</v>
      </c>
      <c r="AK300" s="20">
        <v>32.692373917733114</v>
      </c>
      <c r="AL300" s="20">
        <v>35.041559847962873</v>
      </c>
      <c r="AM300" s="20">
        <v>35.404191125328516</v>
      </c>
      <c r="AN300" s="20">
        <v>35.633483427633372</v>
      </c>
      <c r="AO300" s="20">
        <v>36.139046226740575</v>
      </c>
      <c r="AP300" s="20">
        <v>37.334629142909328</v>
      </c>
      <c r="AQ300" s="20">
        <v>37.986328800838926</v>
      </c>
      <c r="AR300" s="20">
        <v>39.229870413191527</v>
      </c>
      <c r="AS300" s="20">
        <v>43.012158270342283</v>
      </c>
      <c r="AT300" s="20">
        <v>39.891464510980825</v>
      </c>
      <c r="AU300" s="20">
        <v>39.280268406044932</v>
      </c>
      <c r="AV300" s="20">
        <v>40.102692983916128</v>
      </c>
      <c r="AW300" s="20">
        <v>41.902632689362484</v>
      </c>
      <c r="AX300" s="20">
        <v>40.682415326093128</v>
      </c>
      <c r="AY300" s="20">
        <v>40.682415326093128</v>
      </c>
      <c r="AZ300" s="20">
        <v>40.682415326093128</v>
      </c>
      <c r="BA300" s="20">
        <v>40.682415326093128</v>
      </c>
      <c r="BB300" s="20">
        <v>40.682415326093128</v>
      </c>
      <c r="BC300" s="20">
        <v>40.682415326093128</v>
      </c>
      <c r="BD300" s="20">
        <v>40.682415326093128</v>
      </c>
      <c r="BE300" s="20">
        <v>40.682415326093128</v>
      </c>
      <c r="BF300" s="20">
        <v>40.682415326093128</v>
      </c>
      <c r="BG300" s="20">
        <v>40.682415326093128</v>
      </c>
      <c r="BH300" s="20">
        <v>40.682415326093128</v>
      </c>
      <c r="BI300" s="20">
        <v>40.682415326093128</v>
      </c>
      <c r="BJ300" s="20">
        <v>40.682415326093128</v>
      </c>
      <c r="BK300" s="20">
        <v>40.682415326093128</v>
      </c>
      <c r="BL300" s="20">
        <v>40.682415326093128</v>
      </c>
      <c r="BM300" s="20">
        <v>40.682415326093128</v>
      </c>
    </row>
    <row r="301" spans="1:65">
      <c r="A301" s="22">
        <v>0.45000000000000101</v>
      </c>
      <c r="B301" s="20">
        <f ca="1"/>
        <v>3775.3130328862349</v>
      </c>
      <c r="C301" s="20" cm="1">
        <f t="array" ref="C301:AF301">$A301*Total_Maximum_Demand__MVA____Option_6_Winter_POE50</f>
        <v>20.264000024164634</v>
      </c>
      <c r="D301" s="20">
        <v>28.096925688195586</v>
      </c>
      <c r="E301" s="20">
        <v>30.131710363612552</v>
      </c>
      <c r="F301" s="20">
        <v>30.477812126795708</v>
      </c>
      <c r="G301" s="20">
        <v>30.747027375273625</v>
      </c>
      <c r="H301" s="20">
        <v>31.212140449963076</v>
      </c>
      <c r="I301" s="20">
        <v>32.271591607549546</v>
      </c>
      <c r="J301" s="20">
        <v>32.979943192112891</v>
      </c>
      <c r="K301" s="20">
        <v>33.878203290286407</v>
      </c>
      <c r="L301" s="20">
        <v>34.343972309861357</v>
      </c>
      <c r="M301" s="20">
        <v>34.753115219749318</v>
      </c>
      <c r="N301" s="20">
        <v>33.995494178287501</v>
      </c>
      <c r="O301" s="20">
        <v>34.881229873306516</v>
      </c>
      <c r="P301" s="20">
        <v>36.274281232234308</v>
      </c>
      <c r="Q301" s="20">
        <v>35.215389707731184</v>
      </c>
      <c r="R301" s="20">
        <v>35.215389707731184</v>
      </c>
      <c r="S301" s="20">
        <v>35.215389707731184</v>
      </c>
      <c r="T301" s="20">
        <v>35.215389707731184</v>
      </c>
      <c r="U301" s="20">
        <v>35.215389707731184</v>
      </c>
      <c r="V301" s="20">
        <v>35.215389707731184</v>
      </c>
      <c r="W301" s="20">
        <v>35.215389707731184</v>
      </c>
      <c r="X301" s="20">
        <v>35.215389707731184</v>
      </c>
      <c r="Y301" s="20">
        <v>35.215389707731184</v>
      </c>
      <c r="Z301" s="20">
        <v>35.215389707731184</v>
      </c>
      <c r="AA301" s="20">
        <v>35.215389707731184</v>
      </c>
      <c r="AB301" s="20">
        <v>35.215389707731184</v>
      </c>
      <c r="AC301" s="20">
        <v>35.215389707731184</v>
      </c>
      <c r="AD301" s="20">
        <v>35.215389707731184</v>
      </c>
      <c r="AE301" s="20">
        <v>35.215389707731184</v>
      </c>
      <c r="AF301" s="20">
        <v>35.215389707731184</v>
      </c>
      <c r="AH301" s="22">
        <v>0.45000000000000101</v>
      </c>
      <c r="AI301" s="20">
        <f ca="1"/>
        <v>3775.3130328862349</v>
      </c>
      <c r="AJ301" s="20" cm="1">
        <f t="array" ref="AJ301:BM301">$AH301*Total_Maximum_Demand__MVA____Option_6_Winter_POE10</f>
        <v>21.689000068649761</v>
      </c>
      <c r="AK301" s="20">
        <v>29.423136525959812</v>
      </c>
      <c r="AL301" s="20">
        <v>31.537403863166592</v>
      </c>
      <c r="AM301" s="20">
        <v>31.863772012795671</v>
      </c>
      <c r="AN301" s="20">
        <v>32.070135084870046</v>
      </c>
      <c r="AO301" s="20">
        <v>32.525141604066526</v>
      </c>
      <c r="AP301" s="20">
        <v>33.601166228618403</v>
      </c>
      <c r="AQ301" s="20">
        <v>34.18769592075504</v>
      </c>
      <c r="AR301" s="20">
        <v>35.306883371872381</v>
      </c>
      <c r="AS301" s="20">
        <v>38.710942443308063</v>
      </c>
      <c r="AT301" s="20">
        <v>35.902318059882752</v>
      </c>
      <c r="AU301" s="20">
        <v>35.352241565440451</v>
      </c>
      <c r="AV301" s="20">
        <v>36.09242368552453</v>
      </c>
      <c r="AW301" s="20">
        <v>37.712369420426242</v>
      </c>
      <c r="AX301" s="20">
        <v>36.614173793483829</v>
      </c>
      <c r="AY301" s="20">
        <v>36.614173793483829</v>
      </c>
      <c r="AZ301" s="20">
        <v>36.614173793483829</v>
      </c>
      <c r="BA301" s="20">
        <v>36.614173793483829</v>
      </c>
      <c r="BB301" s="20">
        <v>36.614173793483829</v>
      </c>
      <c r="BC301" s="20">
        <v>36.614173793483829</v>
      </c>
      <c r="BD301" s="20">
        <v>36.614173793483829</v>
      </c>
      <c r="BE301" s="20">
        <v>36.614173793483829</v>
      </c>
      <c r="BF301" s="20">
        <v>36.614173793483829</v>
      </c>
      <c r="BG301" s="20">
        <v>36.614173793483829</v>
      </c>
      <c r="BH301" s="20">
        <v>36.614173793483829</v>
      </c>
      <c r="BI301" s="20">
        <v>36.614173793483829</v>
      </c>
      <c r="BJ301" s="20">
        <v>36.614173793483829</v>
      </c>
      <c r="BK301" s="20">
        <v>36.614173793483829</v>
      </c>
      <c r="BL301" s="20">
        <v>36.614173793483829</v>
      </c>
      <c r="BM301" s="20">
        <v>36.614173793483829</v>
      </c>
    </row>
    <row r="302" spans="1:65">
      <c r="A302" s="22">
        <v>0.40000000000000102</v>
      </c>
      <c r="B302" s="20">
        <f ca="1"/>
        <v>4072.8087697924002</v>
      </c>
      <c r="C302" s="20" cm="1">
        <f t="array" ref="C302:AF302">$A302*Total_Maximum_Demand__MVA____Option_6_Winter_POE50</f>
        <v>18.012444465924126</v>
      </c>
      <c r="D302" s="20">
        <v>24.975045056173862</v>
      </c>
      <c r="E302" s="20">
        <v>26.783742545433388</v>
      </c>
      <c r="F302" s="20">
        <v>27.091388557151749</v>
      </c>
      <c r="G302" s="20">
        <v>27.330691000243231</v>
      </c>
      <c r="H302" s="20">
        <v>27.744124844411633</v>
      </c>
      <c r="I302" s="20">
        <v>28.685859206710717</v>
      </c>
      <c r="J302" s="20">
        <v>29.315505059655916</v>
      </c>
      <c r="K302" s="20">
        <v>30.113958480254595</v>
      </c>
      <c r="L302" s="20">
        <v>30.527975386543435</v>
      </c>
      <c r="M302" s="20">
        <v>30.891657973110515</v>
      </c>
      <c r="N302" s="20">
        <v>30.218217047366679</v>
      </c>
      <c r="O302" s="20">
        <v>31.005537665161359</v>
      </c>
      <c r="P302" s="20">
        <v>32.243805539763841</v>
      </c>
      <c r="Q302" s="20">
        <v>31.302568629094395</v>
      </c>
      <c r="R302" s="20">
        <v>31.302568629094395</v>
      </c>
      <c r="S302" s="20">
        <v>31.302568629094395</v>
      </c>
      <c r="T302" s="20">
        <v>31.302568629094395</v>
      </c>
      <c r="U302" s="20">
        <v>31.302568629094395</v>
      </c>
      <c r="V302" s="20">
        <v>31.302568629094395</v>
      </c>
      <c r="W302" s="20">
        <v>31.302568629094395</v>
      </c>
      <c r="X302" s="20">
        <v>31.302568629094395</v>
      </c>
      <c r="Y302" s="20">
        <v>31.302568629094395</v>
      </c>
      <c r="Z302" s="20">
        <v>31.302568629094395</v>
      </c>
      <c r="AA302" s="20">
        <v>31.302568629094395</v>
      </c>
      <c r="AB302" s="20">
        <v>31.302568629094395</v>
      </c>
      <c r="AC302" s="20">
        <v>31.302568629094395</v>
      </c>
      <c r="AD302" s="20">
        <v>31.302568629094395</v>
      </c>
      <c r="AE302" s="20">
        <v>31.302568629094395</v>
      </c>
      <c r="AF302" s="20">
        <v>31.302568629094395</v>
      </c>
      <c r="AH302" s="22">
        <v>0.40000000000000102</v>
      </c>
      <c r="AI302" s="20">
        <f ca="1"/>
        <v>4072.8087697924002</v>
      </c>
      <c r="AJ302" s="20" cm="1">
        <f t="array" ref="AJ302:BM302">$AH302*Total_Maximum_Demand__MVA____Option_6_Winter_POE10</f>
        <v>19.279111172133128</v>
      </c>
      <c r="AK302" s="20">
        <v>26.153899134186506</v>
      </c>
      <c r="AL302" s="20">
        <v>28.033247878370315</v>
      </c>
      <c r="AM302" s="20">
        <v>28.323352900262829</v>
      </c>
      <c r="AN302" s="20">
        <v>28.506786742106712</v>
      </c>
      <c r="AO302" s="20">
        <v>28.911236981392477</v>
      </c>
      <c r="AP302" s="20">
        <v>29.867703314327475</v>
      </c>
      <c r="AQ302" s="20">
        <v>30.389063040671157</v>
      </c>
      <c r="AR302" s="20">
        <v>31.383896330553238</v>
      </c>
      <c r="AS302" s="20">
        <v>34.409726616273844</v>
      </c>
      <c r="AT302" s="20">
        <v>31.91317160878468</v>
      </c>
      <c r="AU302" s="20">
        <v>31.424214724835963</v>
      </c>
      <c r="AV302" s="20">
        <v>32.082154387132924</v>
      </c>
      <c r="AW302" s="20">
        <v>33.522106151490007</v>
      </c>
      <c r="AX302" s="20">
        <v>32.545932260874523</v>
      </c>
      <c r="AY302" s="20">
        <v>32.545932260874523</v>
      </c>
      <c r="AZ302" s="20">
        <v>32.545932260874523</v>
      </c>
      <c r="BA302" s="20">
        <v>32.545932260874523</v>
      </c>
      <c r="BB302" s="20">
        <v>32.545932260874523</v>
      </c>
      <c r="BC302" s="20">
        <v>32.545932260874523</v>
      </c>
      <c r="BD302" s="20">
        <v>32.545932260874523</v>
      </c>
      <c r="BE302" s="20">
        <v>32.545932260874523</v>
      </c>
      <c r="BF302" s="20">
        <v>32.545932260874523</v>
      </c>
      <c r="BG302" s="20">
        <v>32.545932260874523</v>
      </c>
      <c r="BH302" s="20">
        <v>32.545932260874523</v>
      </c>
      <c r="BI302" s="20">
        <v>32.545932260874523</v>
      </c>
      <c r="BJ302" s="20">
        <v>32.545932260874523</v>
      </c>
      <c r="BK302" s="20">
        <v>32.545932260874523</v>
      </c>
      <c r="BL302" s="20">
        <v>32.545932260874523</v>
      </c>
      <c r="BM302" s="20">
        <v>32.545932260874523</v>
      </c>
    </row>
    <row r="303" spans="1:65">
      <c r="A303" s="22">
        <v>0.35000000000000098</v>
      </c>
      <c r="B303" s="20">
        <f ca="1"/>
        <v>4198.8209500603461</v>
      </c>
      <c r="C303" s="20" cm="1">
        <f t="array" ref="C303:AF303">$A303*Total_Maximum_Demand__MVA____Option_6_Winter_POE50</f>
        <v>15.760888907683613</v>
      </c>
      <c r="D303" s="20">
        <v>21.853164424152133</v>
      </c>
      <c r="E303" s="20">
        <v>23.43577472725422</v>
      </c>
      <c r="F303" s="20">
        <v>23.704964987507786</v>
      </c>
      <c r="G303" s="20">
        <v>23.914354625212834</v>
      </c>
      <c r="H303" s="20">
        <v>24.276109238860183</v>
      </c>
      <c r="I303" s="20">
        <v>25.100126805871884</v>
      </c>
      <c r="J303" s="20">
        <v>25.651066927198933</v>
      </c>
      <c r="K303" s="20">
        <v>26.349713670222776</v>
      </c>
      <c r="L303" s="20">
        <v>26.711978463225513</v>
      </c>
      <c r="M303" s="20">
        <v>27.030200726471708</v>
      </c>
      <c r="N303" s="20">
        <v>26.440939916445849</v>
      </c>
      <c r="O303" s="20">
        <v>27.129845457016195</v>
      </c>
      <c r="P303" s="20">
        <v>28.213329847293366</v>
      </c>
      <c r="Q303" s="20">
        <v>27.389747550457603</v>
      </c>
      <c r="R303" s="20">
        <v>27.389747550457603</v>
      </c>
      <c r="S303" s="20">
        <v>27.389747550457603</v>
      </c>
      <c r="T303" s="20">
        <v>27.389747550457603</v>
      </c>
      <c r="U303" s="20">
        <v>27.389747550457603</v>
      </c>
      <c r="V303" s="20">
        <v>27.389747550457603</v>
      </c>
      <c r="W303" s="20">
        <v>27.389747550457603</v>
      </c>
      <c r="X303" s="20">
        <v>27.389747550457603</v>
      </c>
      <c r="Y303" s="20">
        <v>27.389747550457603</v>
      </c>
      <c r="Z303" s="20">
        <v>27.389747550457603</v>
      </c>
      <c r="AA303" s="20">
        <v>27.389747550457603</v>
      </c>
      <c r="AB303" s="20">
        <v>27.389747550457603</v>
      </c>
      <c r="AC303" s="20">
        <v>27.389747550457603</v>
      </c>
      <c r="AD303" s="20">
        <v>27.389747550457603</v>
      </c>
      <c r="AE303" s="20">
        <v>27.389747550457603</v>
      </c>
      <c r="AF303" s="20">
        <v>27.389747550457603</v>
      </c>
      <c r="AH303" s="22">
        <v>0.35000000000000098</v>
      </c>
      <c r="AI303" s="20">
        <f ca="1"/>
        <v>4198.8209500603461</v>
      </c>
      <c r="AJ303" s="20" cm="1">
        <f t="array" ref="AJ303:BM303">$AH303*Total_Maximum_Demand__MVA____Option_6_Winter_POE10</f>
        <v>16.86922227561649</v>
      </c>
      <c r="AK303" s="20">
        <v>22.884661742413201</v>
      </c>
      <c r="AL303" s="20">
        <v>24.52909189357403</v>
      </c>
      <c r="AM303" s="20">
        <v>24.782933787729981</v>
      </c>
      <c r="AN303" s="20">
        <v>24.943438399343382</v>
      </c>
      <c r="AO303" s="20">
        <v>25.297332358718425</v>
      </c>
      <c r="AP303" s="20">
        <v>26.13424040003655</v>
      </c>
      <c r="AQ303" s="20">
        <v>26.590430160587267</v>
      </c>
      <c r="AR303" s="20">
        <v>27.460909289234092</v>
      </c>
      <c r="AS303" s="20">
        <v>30.108510789239624</v>
      </c>
      <c r="AT303" s="20">
        <v>27.9240251576866</v>
      </c>
      <c r="AU303" s="20">
        <v>27.496187884231475</v>
      </c>
      <c r="AV303" s="20">
        <v>28.071885088741315</v>
      </c>
      <c r="AW303" s="20">
        <v>29.331842882553762</v>
      </c>
      <c r="AX303" s="20">
        <v>28.477690728265216</v>
      </c>
      <c r="AY303" s="20">
        <v>28.477690728265216</v>
      </c>
      <c r="AZ303" s="20">
        <v>28.477690728265216</v>
      </c>
      <c r="BA303" s="20">
        <v>28.477690728265216</v>
      </c>
      <c r="BB303" s="20">
        <v>28.477690728265216</v>
      </c>
      <c r="BC303" s="20">
        <v>28.477690728265216</v>
      </c>
      <c r="BD303" s="20">
        <v>28.477690728265216</v>
      </c>
      <c r="BE303" s="20">
        <v>28.477690728265216</v>
      </c>
      <c r="BF303" s="20">
        <v>28.477690728265216</v>
      </c>
      <c r="BG303" s="20">
        <v>28.477690728265216</v>
      </c>
      <c r="BH303" s="20">
        <v>28.477690728265216</v>
      </c>
      <c r="BI303" s="20">
        <v>28.477690728265216</v>
      </c>
      <c r="BJ303" s="20">
        <v>28.477690728265216</v>
      </c>
      <c r="BK303" s="20">
        <v>28.477690728265216</v>
      </c>
      <c r="BL303" s="20">
        <v>28.477690728265216</v>
      </c>
      <c r="BM303" s="20">
        <v>28.477690728265216</v>
      </c>
    </row>
    <row r="304" spans="1:65">
      <c r="A304" s="22">
        <v>0.30000000000000099</v>
      </c>
      <c r="B304" s="20">
        <f ca="1"/>
        <v>4271.337393422089</v>
      </c>
      <c r="C304" s="20" cm="1">
        <f t="array" ref="C304:AF304">$A304*Total_Maximum_Demand__MVA____Option_6_Winter_POE50</f>
        <v>13.509333349443104</v>
      </c>
      <c r="D304" s="20">
        <v>18.731283792130409</v>
      </c>
      <c r="E304" s="20">
        <v>20.087806909075056</v>
      </c>
      <c r="F304" s="20">
        <v>20.318541417863827</v>
      </c>
      <c r="G304" s="20">
        <v>20.498018250182437</v>
      </c>
      <c r="H304" s="20">
        <v>20.80809363330874</v>
      </c>
      <c r="I304" s="20">
        <v>21.514394405033052</v>
      </c>
      <c r="J304" s="20">
        <v>21.986628794741954</v>
      </c>
      <c r="K304" s="20">
        <v>22.585468860190964</v>
      </c>
      <c r="L304" s="20">
        <v>22.895981539907595</v>
      </c>
      <c r="M304" s="20">
        <v>23.168743479832905</v>
      </c>
      <c r="N304" s="20">
        <v>22.663662785525027</v>
      </c>
      <c r="O304" s="20">
        <v>23.254153248871035</v>
      </c>
      <c r="P304" s="20">
        <v>24.182854154822898</v>
      </c>
      <c r="Q304" s="20">
        <v>23.476926471820814</v>
      </c>
      <c r="R304" s="20">
        <v>23.476926471820814</v>
      </c>
      <c r="S304" s="20">
        <v>23.476926471820814</v>
      </c>
      <c r="T304" s="20">
        <v>23.476926471820814</v>
      </c>
      <c r="U304" s="20">
        <v>23.476926471820814</v>
      </c>
      <c r="V304" s="20">
        <v>23.476926471820814</v>
      </c>
      <c r="W304" s="20">
        <v>23.476926471820814</v>
      </c>
      <c r="X304" s="20">
        <v>23.476926471820814</v>
      </c>
      <c r="Y304" s="20">
        <v>23.476926471820814</v>
      </c>
      <c r="Z304" s="20">
        <v>23.476926471820814</v>
      </c>
      <c r="AA304" s="20">
        <v>23.476926471820814</v>
      </c>
      <c r="AB304" s="20">
        <v>23.476926471820814</v>
      </c>
      <c r="AC304" s="20">
        <v>23.476926471820814</v>
      </c>
      <c r="AD304" s="20">
        <v>23.476926471820814</v>
      </c>
      <c r="AE304" s="20">
        <v>23.476926471820814</v>
      </c>
      <c r="AF304" s="20">
        <v>23.476926471820814</v>
      </c>
      <c r="AH304" s="22">
        <v>0.30000000000000099</v>
      </c>
      <c r="AI304" s="20">
        <f ca="1"/>
        <v>4271.337393422089</v>
      </c>
      <c r="AJ304" s="20" cm="1">
        <f t="array" ref="AJ304:BM304">$AH304*Total_Maximum_Demand__MVA____Option_6_Winter_POE10</f>
        <v>14.459333379099856</v>
      </c>
      <c r="AK304" s="20">
        <v>19.615424350639895</v>
      </c>
      <c r="AL304" s="20">
        <v>21.024935908777749</v>
      </c>
      <c r="AM304" s="20">
        <v>21.242514675197135</v>
      </c>
      <c r="AN304" s="20">
        <v>21.380090056580052</v>
      </c>
      <c r="AO304" s="20">
        <v>21.683427736044376</v>
      </c>
      <c r="AP304" s="20">
        <v>22.400777485745625</v>
      </c>
      <c r="AQ304" s="20">
        <v>22.791797280503385</v>
      </c>
      <c r="AR304" s="20">
        <v>23.537922247914945</v>
      </c>
      <c r="AS304" s="20">
        <v>25.807294962205404</v>
      </c>
      <c r="AT304" s="20">
        <v>23.934878706588528</v>
      </c>
      <c r="AU304" s="20">
        <v>23.56816104362699</v>
      </c>
      <c r="AV304" s="20">
        <v>24.061615790349709</v>
      </c>
      <c r="AW304" s="20">
        <v>25.141579613617523</v>
      </c>
      <c r="AX304" s="20">
        <v>24.40944919565591</v>
      </c>
      <c r="AY304" s="20">
        <v>24.40944919565591</v>
      </c>
      <c r="AZ304" s="20">
        <v>24.40944919565591</v>
      </c>
      <c r="BA304" s="20">
        <v>24.40944919565591</v>
      </c>
      <c r="BB304" s="20">
        <v>24.40944919565591</v>
      </c>
      <c r="BC304" s="20">
        <v>24.40944919565591</v>
      </c>
      <c r="BD304" s="20">
        <v>24.40944919565591</v>
      </c>
      <c r="BE304" s="20">
        <v>24.40944919565591</v>
      </c>
      <c r="BF304" s="20">
        <v>24.40944919565591</v>
      </c>
      <c r="BG304" s="20">
        <v>24.40944919565591</v>
      </c>
      <c r="BH304" s="20">
        <v>24.40944919565591</v>
      </c>
      <c r="BI304" s="20">
        <v>24.40944919565591</v>
      </c>
      <c r="BJ304" s="20">
        <v>24.40944919565591</v>
      </c>
      <c r="BK304" s="20">
        <v>24.40944919565591</v>
      </c>
      <c r="BL304" s="20">
        <v>24.40944919565591</v>
      </c>
      <c r="BM304" s="20">
        <v>24.40944919565591</v>
      </c>
    </row>
    <row r="305" spans="1:65">
      <c r="A305" s="22">
        <v>0.250000000000001</v>
      </c>
      <c r="B305" s="20">
        <f ca="1"/>
        <v>4321.8611449446144</v>
      </c>
      <c r="C305" s="20" cm="1">
        <f t="array" ref="C305:AF305">$A305*Total_Maximum_Demand__MVA____Option_6_Winter_POE50</f>
        <v>11.257777791202594</v>
      </c>
      <c r="D305" s="20">
        <v>15.609403160108686</v>
      </c>
      <c r="E305" s="20">
        <v>16.739839090895892</v>
      </c>
      <c r="F305" s="20">
        <v>16.932117848219868</v>
      </c>
      <c r="G305" s="20">
        <v>17.081681875152043</v>
      </c>
      <c r="H305" s="20">
        <v>17.340078027757297</v>
      </c>
      <c r="I305" s="20">
        <v>17.928662004194223</v>
      </c>
      <c r="J305" s="20">
        <v>18.322190662284974</v>
      </c>
      <c r="K305" s="20">
        <v>18.821224050159149</v>
      </c>
      <c r="L305" s="20">
        <v>19.079984616589673</v>
      </c>
      <c r="M305" s="20">
        <v>19.307286233194102</v>
      </c>
      <c r="N305" s="20">
        <v>18.886385654604201</v>
      </c>
      <c r="O305" s="20">
        <v>19.378461040725877</v>
      </c>
      <c r="P305" s="20">
        <v>20.152378462352431</v>
      </c>
      <c r="Q305" s="20">
        <v>19.564105393184025</v>
      </c>
      <c r="R305" s="20">
        <v>19.564105393184025</v>
      </c>
      <c r="S305" s="20">
        <v>19.564105393184025</v>
      </c>
      <c r="T305" s="20">
        <v>19.564105393184025</v>
      </c>
      <c r="U305" s="20">
        <v>19.564105393184025</v>
      </c>
      <c r="V305" s="20">
        <v>19.564105393184025</v>
      </c>
      <c r="W305" s="20">
        <v>19.564105393184025</v>
      </c>
      <c r="X305" s="20">
        <v>19.564105393184025</v>
      </c>
      <c r="Y305" s="20">
        <v>19.564105393184025</v>
      </c>
      <c r="Z305" s="20">
        <v>19.564105393184025</v>
      </c>
      <c r="AA305" s="20">
        <v>19.564105393184025</v>
      </c>
      <c r="AB305" s="20">
        <v>19.564105393184025</v>
      </c>
      <c r="AC305" s="20">
        <v>19.564105393184025</v>
      </c>
      <c r="AD305" s="20">
        <v>19.564105393184025</v>
      </c>
      <c r="AE305" s="20">
        <v>19.564105393184025</v>
      </c>
      <c r="AF305" s="20">
        <v>19.564105393184025</v>
      </c>
      <c r="AH305" s="22">
        <v>0.250000000000001</v>
      </c>
      <c r="AI305" s="20">
        <f ca="1"/>
        <v>4321.8611449446144</v>
      </c>
      <c r="AJ305" s="20" cm="1">
        <f t="array" ref="AJ305:BM305">$AH305*Total_Maximum_Demand__MVA____Option_6_Winter_POE10</f>
        <v>12.049444482583223</v>
      </c>
      <c r="AK305" s="20">
        <v>16.346186958866589</v>
      </c>
      <c r="AL305" s="20">
        <v>17.520779923981472</v>
      </c>
      <c r="AM305" s="20">
        <v>17.702095562664294</v>
      </c>
      <c r="AN305" s="20">
        <v>17.816741713816722</v>
      </c>
      <c r="AO305" s="20">
        <v>18.069523113370323</v>
      </c>
      <c r="AP305" s="20">
        <v>18.6673145714547</v>
      </c>
      <c r="AQ305" s="20">
        <v>18.993164400419499</v>
      </c>
      <c r="AR305" s="20">
        <v>19.614935206595803</v>
      </c>
      <c r="AS305" s="20">
        <v>21.506079135171184</v>
      </c>
      <c r="AT305" s="20">
        <v>19.945732255490451</v>
      </c>
      <c r="AU305" s="20">
        <v>19.640134203022505</v>
      </c>
      <c r="AV305" s="20">
        <v>20.051346491958107</v>
      </c>
      <c r="AW305" s="20">
        <v>20.951316344681285</v>
      </c>
      <c r="AX305" s="20">
        <v>20.341207663046607</v>
      </c>
      <c r="AY305" s="20">
        <v>20.341207663046607</v>
      </c>
      <c r="AZ305" s="20">
        <v>20.341207663046607</v>
      </c>
      <c r="BA305" s="20">
        <v>20.341207663046607</v>
      </c>
      <c r="BB305" s="20">
        <v>20.341207663046607</v>
      </c>
      <c r="BC305" s="20">
        <v>20.341207663046607</v>
      </c>
      <c r="BD305" s="20">
        <v>20.341207663046607</v>
      </c>
      <c r="BE305" s="20">
        <v>20.341207663046607</v>
      </c>
      <c r="BF305" s="20">
        <v>20.341207663046607</v>
      </c>
      <c r="BG305" s="20">
        <v>20.341207663046607</v>
      </c>
      <c r="BH305" s="20">
        <v>20.341207663046607</v>
      </c>
      <c r="BI305" s="20">
        <v>20.341207663046607</v>
      </c>
      <c r="BJ305" s="20">
        <v>20.341207663046607</v>
      </c>
      <c r="BK305" s="20">
        <v>20.341207663046607</v>
      </c>
      <c r="BL305" s="20">
        <v>20.341207663046607</v>
      </c>
      <c r="BM305" s="20">
        <v>20.341207663046607</v>
      </c>
    </row>
    <row r="306" spans="1:65">
      <c r="A306" s="22">
        <v>0.20000000000000101</v>
      </c>
      <c r="B306" s="20">
        <f ca="1"/>
        <v>4353.0669914732325</v>
      </c>
      <c r="C306" s="20" cm="1">
        <f t="array" ref="C306:AF306">$A306*Total_Maximum_Demand__MVA____Option_6_Winter_POE50</f>
        <v>9.0062222329620845</v>
      </c>
      <c r="D306" s="20">
        <v>12.487522528086963</v>
      </c>
      <c r="E306" s="20">
        <v>13.391871272716728</v>
      </c>
      <c r="F306" s="20">
        <v>13.545694278575908</v>
      </c>
      <c r="G306" s="20">
        <v>13.665345500121649</v>
      </c>
      <c r="H306" s="20">
        <v>13.87206242220585</v>
      </c>
      <c r="I306" s="20">
        <v>14.342929603355394</v>
      </c>
      <c r="J306" s="20">
        <v>14.657752529827993</v>
      </c>
      <c r="K306" s="20">
        <v>15.056979240127335</v>
      </c>
      <c r="L306" s="20">
        <v>15.263987693271757</v>
      </c>
      <c r="M306" s="20">
        <v>15.445828986555297</v>
      </c>
      <c r="N306" s="20">
        <v>15.109108523683377</v>
      </c>
      <c r="O306" s="20">
        <v>15.502768832580717</v>
      </c>
      <c r="P306" s="20">
        <v>16.121902769881959</v>
      </c>
      <c r="Q306" s="20">
        <v>15.651284314547237</v>
      </c>
      <c r="R306" s="20">
        <v>15.651284314547237</v>
      </c>
      <c r="S306" s="20">
        <v>15.651284314547237</v>
      </c>
      <c r="T306" s="20">
        <v>15.651284314547237</v>
      </c>
      <c r="U306" s="20">
        <v>15.651284314547237</v>
      </c>
      <c r="V306" s="20">
        <v>15.651284314547237</v>
      </c>
      <c r="W306" s="20">
        <v>15.651284314547237</v>
      </c>
      <c r="X306" s="20">
        <v>15.651284314547237</v>
      </c>
      <c r="Y306" s="20">
        <v>15.651284314547237</v>
      </c>
      <c r="Z306" s="20">
        <v>15.651284314547237</v>
      </c>
      <c r="AA306" s="20">
        <v>15.651284314547237</v>
      </c>
      <c r="AB306" s="20">
        <v>15.651284314547237</v>
      </c>
      <c r="AC306" s="20">
        <v>15.651284314547237</v>
      </c>
      <c r="AD306" s="20">
        <v>15.651284314547237</v>
      </c>
      <c r="AE306" s="20">
        <v>15.651284314547237</v>
      </c>
      <c r="AF306" s="20">
        <v>15.651284314547237</v>
      </c>
      <c r="AH306" s="22">
        <v>0.20000000000000101</v>
      </c>
      <c r="AI306" s="20">
        <f ca="1"/>
        <v>4353.0669914732325</v>
      </c>
      <c r="AJ306" s="20" cm="1">
        <f t="array" ref="AJ306:BM306">$AH306*Total_Maximum_Demand__MVA____Option_6_Winter_POE10</f>
        <v>9.6395555860665887</v>
      </c>
      <c r="AK306" s="20">
        <v>13.076949567093287</v>
      </c>
      <c r="AL306" s="20">
        <v>14.016623939185191</v>
      </c>
      <c r="AM306" s="20">
        <v>14.16167645013145</v>
      </c>
      <c r="AN306" s="20">
        <v>14.253393371053393</v>
      </c>
      <c r="AO306" s="20">
        <v>14.455618490696274</v>
      </c>
      <c r="AP306" s="20">
        <v>14.933851657163775</v>
      </c>
      <c r="AQ306" s="20">
        <v>15.194531520335616</v>
      </c>
      <c r="AR306" s="20">
        <v>15.691948165276658</v>
      </c>
      <c r="AS306" s="20">
        <v>17.204863308136964</v>
      </c>
      <c r="AT306" s="20">
        <v>15.956585804392379</v>
      </c>
      <c r="AU306" s="20">
        <v>15.712107362418021</v>
      </c>
      <c r="AV306" s="20">
        <v>16.041077193566501</v>
      </c>
      <c r="AW306" s="20">
        <v>16.761053075745043</v>
      </c>
      <c r="AX306" s="20">
        <v>16.272966130437304</v>
      </c>
      <c r="AY306" s="20">
        <v>16.272966130437304</v>
      </c>
      <c r="AZ306" s="20">
        <v>16.272966130437304</v>
      </c>
      <c r="BA306" s="20">
        <v>16.272966130437304</v>
      </c>
      <c r="BB306" s="20">
        <v>16.272966130437304</v>
      </c>
      <c r="BC306" s="20">
        <v>16.272966130437304</v>
      </c>
      <c r="BD306" s="20">
        <v>16.272966130437304</v>
      </c>
      <c r="BE306" s="20">
        <v>16.272966130437304</v>
      </c>
      <c r="BF306" s="20">
        <v>16.272966130437304</v>
      </c>
      <c r="BG306" s="20">
        <v>16.272966130437304</v>
      </c>
      <c r="BH306" s="20">
        <v>16.272966130437304</v>
      </c>
      <c r="BI306" s="20">
        <v>16.272966130437304</v>
      </c>
      <c r="BJ306" s="20">
        <v>16.272966130437304</v>
      </c>
      <c r="BK306" s="20">
        <v>16.272966130437304</v>
      </c>
      <c r="BL306" s="20">
        <v>16.272966130437304</v>
      </c>
      <c r="BM306" s="20">
        <v>16.272966130437304</v>
      </c>
    </row>
    <row r="307" spans="1:65">
      <c r="A307" s="22">
        <v>0.15000000000000099</v>
      </c>
      <c r="B307" s="20">
        <f ca="1"/>
        <v>4369.4129110834619</v>
      </c>
      <c r="C307" s="20" cm="1">
        <f t="array" ref="C307:AF307">$A307*Total_Maximum_Demand__MVA____Option_6_Winter_POE50</f>
        <v>6.7546666747215749</v>
      </c>
      <c r="D307" s="20">
        <v>9.3656418960652363</v>
      </c>
      <c r="E307" s="20">
        <v>10.043903454537562</v>
      </c>
      <c r="F307" s="20">
        <v>10.159270708931947</v>
      </c>
      <c r="G307" s="20">
        <v>10.249009125091254</v>
      </c>
      <c r="H307" s="20">
        <v>10.404046816654404</v>
      </c>
      <c r="I307" s="20">
        <v>10.757197202516563</v>
      </c>
      <c r="J307" s="20">
        <v>10.993314397371012</v>
      </c>
      <c r="K307" s="20">
        <v>11.292734430095519</v>
      </c>
      <c r="L307" s="20">
        <v>11.447990769953835</v>
      </c>
      <c r="M307" s="20">
        <v>11.584371739916492</v>
      </c>
      <c r="N307" s="20">
        <v>11.331831392762551</v>
      </c>
      <c r="O307" s="20">
        <v>11.627076624435556</v>
      </c>
      <c r="P307" s="20">
        <v>12.09142707741149</v>
      </c>
      <c r="Q307" s="20">
        <v>11.738463235910446</v>
      </c>
      <c r="R307" s="20">
        <v>11.738463235910446</v>
      </c>
      <c r="S307" s="20">
        <v>11.738463235910446</v>
      </c>
      <c r="T307" s="20">
        <v>11.738463235910446</v>
      </c>
      <c r="U307" s="20">
        <v>11.738463235910446</v>
      </c>
      <c r="V307" s="20">
        <v>11.738463235910446</v>
      </c>
      <c r="W307" s="20">
        <v>11.738463235910446</v>
      </c>
      <c r="X307" s="20">
        <v>11.738463235910446</v>
      </c>
      <c r="Y307" s="20">
        <v>11.738463235910446</v>
      </c>
      <c r="Z307" s="20">
        <v>11.738463235910446</v>
      </c>
      <c r="AA307" s="20">
        <v>11.738463235910446</v>
      </c>
      <c r="AB307" s="20">
        <v>11.738463235910446</v>
      </c>
      <c r="AC307" s="20">
        <v>11.738463235910446</v>
      </c>
      <c r="AD307" s="20">
        <v>11.738463235910446</v>
      </c>
      <c r="AE307" s="20">
        <v>11.738463235910446</v>
      </c>
      <c r="AF307" s="20">
        <v>11.738463235910446</v>
      </c>
      <c r="AH307" s="22">
        <v>0.15000000000000099</v>
      </c>
      <c r="AI307" s="20">
        <f ca="1"/>
        <v>4369.4129110834619</v>
      </c>
      <c r="AJ307" s="20" cm="1">
        <f t="array" ref="AJ307:BM307">$AH307*Total_Maximum_Demand__MVA____Option_6_Winter_POE10</f>
        <v>7.2296666895499531</v>
      </c>
      <c r="AK307" s="20">
        <v>9.8077121753199794</v>
      </c>
      <c r="AL307" s="20">
        <v>10.51246795438891</v>
      </c>
      <c r="AM307" s="20">
        <v>10.621257337598603</v>
      </c>
      <c r="AN307" s="20">
        <v>10.690045028290061</v>
      </c>
      <c r="AO307" s="20">
        <v>10.841713868022223</v>
      </c>
      <c r="AP307" s="20">
        <v>11.20038874287285</v>
      </c>
      <c r="AQ307" s="20">
        <v>11.39589864025173</v>
      </c>
      <c r="AR307" s="20">
        <v>11.768961123957512</v>
      </c>
      <c r="AS307" s="20">
        <v>12.903647481102745</v>
      </c>
      <c r="AT307" s="20">
        <v>11.967439353294303</v>
      </c>
      <c r="AU307" s="20">
        <v>11.784080521813534</v>
      </c>
      <c r="AV307" s="20">
        <v>12.030807895174895</v>
      </c>
      <c r="AW307" s="20">
        <v>12.570789806808802</v>
      </c>
      <c r="AX307" s="20">
        <v>12.204724597827996</v>
      </c>
      <c r="AY307" s="20">
        <v>12.204724597827996</v>
      </c>
      <c r="AZ307" s="20">
        <v>12.204724597827996</v>
      </c>
      <c r="BA307" s="20">
        <v>12.204724597827996</v>
      </c>
      <c r="BB307" s="20">
        <v>12.204724597827996</v>
      </c>
      <c r="BC307" s="20">
        <v>12.204724597827996</v>
      </c>
      <c r="BD307" s="20">
        <v>12.204724597827996</v>
      </c>
      <c r="BE307" s="20">
        <v>12.204724597827996</v>
      </c>
      <c r="BF307" s="20">
        <v>12.204724597827996</v>
      </c>
      <c r="BG307" s="20">
        <v>12.204724597827996</v>
      </c>
      <c r="BH307" s="20">
        <v>12.204724597827996</v>
      </c>
      <c r="BI307" s="20">
        <v>12.204724597827996</v>
      </c>
      <c r="BJ307" s="20">
        <v>12.204724597827996</v>
      </c>
      <c r="BK307" s="20">
        <v>12.204724597827996</v>
      </c>
      <c r="BL307" s="20">
        <v>12.204724597827996</v>
      </c>
      <c r="BM307" s="20">
        <v>12.204724597827996</v>
      </c>
    </row>
    <row r="308" spans="1:65">
      <c r="A308" s="22">
        <v>0.100000000000001</v>
      </c>
      <c r="B308" s="20">
        <f ca="1"/>
        <v>4378.6260657728635</v>
      </c>
      <c r="C308" s="20" cm="1">
        <f t="array" ref="C308:AF308">$A308*Total_Maximum_Demand__MVA____Option_6_Winter_POE50</f>
        <v>4.5031111164810653</v>
      </c>
      <c r="D308" s="20">
        <v>6.2437612640435125</v>
      </c>
      <c r="E308" s="20">
        <v>6.6959356363583966</v>
      </c>
      <c r="F308" s="20">
        <v>6.7728471392879879</v>
      </c>
      <c r="G308" s="20">
        <v>6.8326727500608584</v>
      </c>
      <c r="H308" s="20">
        <v>6.9360312111029598</v>
      </c>
      <c r="I308" s="20">
        <v>7.1714648016777325</v>
      </c>
      <c r="J308" s="20">
        <v>7.328876264914034</v>
      </c>
      <c r="K308" s="20">
        <v>7.5284896200637057</v>
      </c>
      <c r="L308" s="20">
        <v>7.6319938466359165</v>
      </c>
      <c r="M308" s="20">
        <v>7.7229144932776874</v>
      </c>
      <c r="N308" s="20">
        <v>7.5545542618417265</v>
      </c>
      <c r="O308" s="20">
        <v>7.7513844162903975</v>
      </c>
      <c r="P308" s="20">
        <v>8.0609513849410206</v>
      </c>
      <c r="Q308" s="20">
        <v>7.8256421572736574</v>
      </c>
      <c r="R308" s="20">
        <v>7.8256421572736574</v>
      </c>
      <c r="S308" s="20">
        <v>7.8256421572736574</v>
      </c>
      <c r="T308" s="20">
        <v>7.8256421572736574</v>
      </c>
      <c r="U308" s="20">
        <v>7.8256421572736574</v>
      </c>
      <c r="V308" s="20">
        <v>7.8256421572736574</v>
      </c>
      <c r="W308" s="20">
        <v>7.8256421572736574</v>
      </c>
      <c r="X308" s="20">
        <v>7.8256421572736574</v>
      </c>
      <c r="Y308" s="20">
        <v>7.8256421572736574</v>
      </c>
      <c r="Z308" s="20">
        <v>7.8256421572736574</v>
      </c>
      <c r="AA308" s="20">
        <v>7.8256421572736574</v>
      </c>
      <c r="AB308" s="20">
        <v>7.8256421572736574</v>
      </c>
      <c r="AC308" s="20">
        <v>7.8256421572736574</v>
      </c>
      <c r="AD308" s="20">
        <v>7.8256421572736574</v>
      </c>
      <c r="AE308" s="20">
        <v>7.8256421572736574</v>
      </c>
      <c r="AF308" s="20">
        <v>7.8256421572736574</v>
      </c>
      <c r="AH308" s="22">
        <v>0.100000000000001</v>
      </c>
      <c r="AI308" s="20">
        <f ca="1"/>
        <v>4378.6260657728635</v>
      </c>
      <c r="AJ308" s="20" cm="1">
        <f t="array" ref="AJ308:BM308">$AH308*Total_Maximum_Demand__MVA____Option_6_Winter_POE10</f>
        <v>4.8197777930333183</v>
      </c>
      <c r="AK308" s="20">
        <v>6.5384747835466754</v>
      </c>
      <c r="AL308" s="20">
        <v>7.008311969592631</v>
      </c>
      <c r="AM308" s="20">
        <v>7.0808382250657607</v>
      </c>
      <c r="AN308" s="20">
        <v>7.1266966855267322</v>
      </c>
      <c r="AO308" s="20">
        <v>7.2278092453481735</v>
      </c>
      <c r="AP308" s="20">
        <v>7.4669258285819247</v>
      </c>
      <c r="AQ308" s="20">
        <v>7.5972657601678462</v>
      </c>
      <c r="AR308" s="20">
        <v>7.845974082638369</v>
      </c>
      <c r="AS308" s="20">
        <v>8.6024316540685266</v>
      </c>
      <c r="AT308" s="20">
        <v>7.9782929021962294</v>
      </c>
      <c r="AU308" s="20">
        <v>7.8560536812090493</v>
      </c>
      <c r="AV308" s="20">
        <v>8.0205385967832914</v>
      </c>
      <c r="AW308" s="20">
        <v>8.380526537872564</v>
      </c>
      <c r="AX308" s="20">
        <v>8.136483065218691</v>
      </c>
      <c r="AY308" s="20">
        <v>8.136483065218691</v>
      </c>
      <c r="AZ308" s="20">
        <v>8.136483065218691</v>
      </c>
      <c r="BA308" s="20">
        <v>8.136483065218691</v>
      </c>
      <c r="BB308" s="20">
        <v>8.136483065218691</v>
      </c>
      <c r="BC308" s="20">
        <v>8.136483065218691</v>
      </c>
      <c r="BD308" s="20">
        <v>8.136483065218691</v>
      </c>
      <c r="BE308" s="20">
        <v>8.136483065218691</v>
      </c>
      <c r="BF308" s="20">
        <v>8.136483065218691</v>
      </c>
      <c r="BG308" s="20">
        <v>8.136483065218691</v>
      </c>
      <c r="BH308" s="20">
        <v>8.136483065218691</v>
      </c>
      <c r="BI308" s="20">
        <v>8.136483065218691</v>
      </c>
      <c r="BJ308" s="20">
        <v>8.136483065218691</v>
      </c>
      <c r="BK308" s="20">
        <v>8.136483065218691</v>
      </c>
      <c r="BL308" s="20">
        <v>8.136483065218691</v>
      </c>
      <c r="BM308" s="20">
        <v>8.136483065218691</v>
      </c>
    </row>
    <row r="309" spans="1:65">
      <c r="A309" s="22">
        <v>5.0000000000001002E-2</v>
      </c>
      <c r="B309" s="20">
        <f ca="1"/>
        <v>4391.7028014610469</v>
      </c>
      <c r="C309" s="20" cm="1">
        <f t="array" ref="C309:AF309">$A309*Total_Maximum_Demand__MVA____Option_6_Winter_POE50</f>
        <v>2.2515555582405549</v>
      </c>
      <c r="D309" s="20">
        <v>3.1218806320217873</v>
      </c>
      <c r="E309" s="20">
        <v>3.3479678181792321</v>
      </c>
      <c r="F309" s="20">
        <v>3.3864235696440277</v>
      </c>
      <c r="G309" s="20">
        <v>3.4163363750304634</v>
      </c>
      <c r="H309" s="20">
        <v>3.4680156055515146</v>
      </c>
      <c r="I309" s="20">
        <v>3.5857324008389022</v>
      </c>
      <c r="J309" s="20">
        <v>3.6644381324570534</v>
      </c>
      <c r="K309" s="20">
        <v>3.7642448100318902</v>
      </c>
      <c r="L309" s="20">
        <v>3.815996923317996</v>
      </c>
      <c r="M309" s="20">
        <v>3.8614572466388819</v>
      </c>
      <c r="N309" s="20">
        <v>3.777277130920901</v>
      </c>
      <c r="O309" s="20">
        <v>3.8756922081452374</v>
      </c>
      <c r="P309" s="20">
        <v>4.0304756924705503</v>
      </c>
      <c r="Q309" s="20">
        <v>3.9128210786368678</v>
      </c>
      <c r="R309" s="20">
        <v>3.9128210786368678</v>
      </c>
      <c r="S309" s="20">
        <v>3.9128210786368678</v>
      </c>
      <c r="T309" s="20">
        <v>3.9128210786368678</v>
      </c>
      <c r="U309" s="20">
        <v>3.9128210786368678</v>
      </c>
      <c r="V309" s="20">
        <v>3.9128210786368678</v>
      </c>
      <c r="W309" s="20">
        <v>3.9128210786368678</v>
      </c>
      <c r="X309" s="20">
        <v>3.9128210786368678</v>
      </c>
      <c r="Y309" s="20">
        <v>3.9128210786368678</v>
      </c>
      <c r="Z309" s="20">
        <v>3.9128210786368678</v>
      </c>
      <c r="AA309" s="20">
        <v>3.9128210786368678</v>
      </c>
      <c r="AB309" s="20">
        <v>3.9128210786368678</v>
      </c>
      <c r="AC309" s="20">
        <v>3.9128210786368678</v>
      </c>
      <c r="AD309" s="20">
        <v>3.9128210786368678</v>
      </c>
      <c r="AE309" s="20">
        <v>3.9128210786368678</v>
      </c>
      <c r="AF309" s="20">
        <v>3.9128210786368678</v>
      </c>
      <c r="AH309" s="22">
        <v>5.0000000000001002E-2</v>
      </c>
      <c r="AI309" s="20">
        <f ca="1"/>
        <v>4391.7028014610469</v>
      </c>
      <c r="AJ309" s="20" cm="1">
        <f t="array" ref="AJ309:BM309">$AH309*Total_Maximum_Demand__MVA____Option_6_Winter_POE10</f>
        <v>2.4098888965166831</v>
      </c>
      <c r="AK309" s="20">
        <v>3.2692373917733706</v>
      </c>
      <c r="AL309" s="20">
        <v>3.5041559847963506</v>
      </c>
      <c r="AM309" s="20">
        <v>3.5404191125329154</v>
      </c>
      <c r="AN309" s="20">
        <v>3.5633483427634016</v>
      </c>
      <c r="AO309" s="20">
        <v>3.6139046226741227</v>
      </c>
      <c r="AP309" s="20">
        <v>3.7334629142909996</v>
      </c>
      <c r="AQ309" s="20">
        <v>3.7986328800839608</v>
      </c>
      <c r="AR309" s="20">
        <v>3.9229870413192236</v>
      </c>
      <c r="AS309" s="20">
        <v>4.3012158270343059</v>
      </c>
      <c r="AT309" s="20">
        <v>3.9891464510981547</v>
      </c>
      <c r="AU309" s="20">
        <v>3.9280268406045642</v>
      </c>
      <c r="AV309" s="20">
        <v>4.0102692983916857</v>
      </c>
      <c r="AW309" s="20">
        <v>4.1902632689363237</v>
      </c>
      <c r="AX309" s="20">
        <v>4.0682415326093864</v>
      </c>
      <c r="AY309" s="20">
        <v>4.0682415326093864</v>
      </c>
      <c r="AZ309" s="20">
        <v>4.0682415326093864</v>
      </c>
      <c r="BA309" s="20">
        <v>4.0682415326093864</v>
      </c>
      <c r="BB309" s="20">
        <v>4.0682415326093864</v>
      </c>
      <c r="BC309" s="20">
        <v>4.0682415326093864</v>
      </c>
      <c r="BD309" s="20">
        <v>4.0682415326093864</v>
      </c>
      <c r="BE309" s="20">
        <v>4.0682415326093864</v>
      </c>
      <c r="BF309" s="20">
        <v>4.0682415326093864</v>
      </c>
      <c r="BG309" s="20">
        <v>4.0682415326093864</v>
      </c>
      <c r="BH309" s="20">
        <v>4.0682415326093864</v>
      </c>
      <c r="BI309" s="20">
        <v>4.0682415326093864</v>
      </c>
      <c r="BJ309" s="20">
        <v>4.0682415326093864</v>
      </c>
      <c r="BK309" s="20">
        <v>4.0682415326093864</v>
      </c>
      <c r="BL309" s="20">
        <v>4.0682415326093864</v>
      </c>
      <c r="BM309" s="20">
        <v>4.0682415326093864</v>
      </c>
    </row>
    <row r="310" spans="1:65">
      <c r="A310" s="22">
        <v>9.9920072216264108E-16</v>
      </c>
      <c r="B310" s="20">
        <f ca="1"/>
        <v>4391.7028014610469</v>
      </c>
      <c r="C310" s="20" cm="1">
        <f t="array" ref="C310:AF310">$A310*Total_Maximum_Demand__MVA____Option_6_Winter_POE50</f>
        <v>4.4995118795664521E-14</v>
      </c>
      <c r="D310" s="20">
        <v>6.2387707640433396E-14</v>
      </c>
      <c r="E310" s="20">
        <v>6.6905837234038068E-14</v>
      </c>
      <c r="F310" s="20">
        <v>6.7674337526736675E-14</v>
      </c>
      <c r="G310" s="20">
        <v>6.8272115461617408E-14</v>
      </c>
      <c r="H310" s="20">
        <v>6.9304873950766255E-14</v>
      </c>
      <c r="I310" s="20">
        <v>7.1657328088002807E-14</v>
      </c>
      <c r="J310" s="20">
        <v>7.3230184565426681E-14</v>
      </c>
      <c r="K310" s="20">
        <v>7.5224722651615266E-14</v>
      </c>
      <c r="L310" s="20">
        <v>7.6258937630993635E-14</v>
      </c>
      <c r="M310" s="20">
        <v>7.7167417388833143E-14</v>
      </c>
      <c r="N310" s="20">
        <v>7.5485160740490355E-14</v>
      </c>
      <c r="O310" s="20">
        <v>7.7451889065175292E-14</v>
      </c>
      <c r="P310" s="20">
        <v>8.0545084451509281E-14</v>
      </c>
      <c r="Q310" s="20">
        <v>7.8193872949341684E-14</v>
      </c>
      <c r="R310" s="20">
        <v>7.8193872949341684E-14</v>
      </c>
      <c r="S310" s="20">
        <v>7.8193872949341684E-14</v>
      </c>
      <c r="T310" s="20">
        <v>7.8193872949341684E-14</v>
      </c>
      <c r="U310" s="20">
        <v>7.8193872949341684E-14</v>
      </c>
      <c r="V310" s="20">
        <v>7.8193872949341684E-14</v>
      </c>
      <c r="W310" s="20">
        <v>7.8193872949341684E-14</v>
      </c>
      <c r="X310" s="20">
        <v>7.8193872949341684E-14</v>
      </c>
      <c r="Y310" s="20">
        <v>7.8193872949341684E-14</v>
      </c>
      <c r="Z310" s="20">
        <v>7.8193872949341684E-14</v>
      </c>
      <c r="AA310" s="20">
        <v>7.8193872949341684E-14</v>
      </c>
      <c r="AB310" s="20">
        <v>7.8193872949341684E-14</v>
      </c>
      <c r="AC310" s="20">
        <v>7.8193872949341684E-14</v>
      </c>
      <c r="AD310" s="20">
        <v>7.8193872949341684E-14</v>
      </c>
      <c r="AE310" s="20">
        <v>7.8193872949341684E-14</v>
      </c>
      <c r="AF310" s="20">
        <v>7.8193872949341684E-14</v>
      </c>
      <c r="AH310" s="22">
        <v>9.9920072216264108E-16</v>
      </c>
      <c r="AI310" s="20">
        <f ca="1"/>
        <v>4391.7028014610469</v>
      </c>
      <c r="AJ310" s="20" cm="1">
        <f t="array" ref="AJ310:BM310">$AH310*Total_Maximum_Demand__MVA____Option_6_Winter_POE10</f>
        <v>4.8159254514623037E-14</v>
      </c>
      <c r="AK310" s="20">
        <v>6.5332487255619911E-14</v>
      </c>
      <c r="AL310" s="20">
        <v>7.0027103811579673E-14</v>
      </c>
      <c r="AM310" s="20">
        <v>7.0751786680024702E-14</v>
      </c>
      <c r="AN310" s="20">
        <v>7.1210004748123389E-14</v>
      </c>
      <c r="AO310" s="20">
        <v>7.2220322176056361E-14</v>
      </c>
      <c r="AP310" s="20">
        <v>7.4609576802538615E-14</v>
      </c>
      <c r="AQ310" s="20">
        <v>7.5911934340211418E-14</v>
      </c>
      <c r="AR310" s="20">
        <v>7.8397029694415446E-14</v>
      </c>
      <c r="AS310" s="20">
        <v>8.5955559210999484E-14</v>
      </c>
      <c r="AT310" s="20">
        <v>7.9719160294994662E-14</v>
      </c>
      <c r="AU310" s="20">
        <v>7.8497745116124783E-14</v>
      </c>
      <c r="AV310" s="20">
        <v>8.0141279580391199E-14</v>
      </c>
      <c r="AW310" s="20">
        <v>8.3738281687453598E-14</v>
      </c>
      <c r="AX310" s="20">
        <v>8.1299797546305346E-14</v>
      </c>
      <c r="AY310" s="20">
        <v>8.1299797546305346E-14</v>
      </c>
      <c r="AZ310" s="20">
        <v>8.1299797546305346E-14</v>
      </c>
      <c r="BA310" s="20">
        <v>8.1299797546305346E-14</v>
      </c>
      <c r="BB310" s="20">
        <v>8.1299797546305346E-14</v>
      </c>
      <c r="BC310" s="20">
        <v>8.1299797546305346E-14</v>
      </c>
      <c r="BD310" s="20">
        <v>8.1299797546305346E-14</v>
      </c>
      <c r="BE310" s="20">
        <v>8.1299797546305346E-14</v>
      </c>
      <c r="BF310" s="20">
        <v>8.1299797546305346E-14</v>
      </c>
      <c r="BG310" s="20">
        <v>8.1299797546305346E-14</v>
      </c>
      <c r="BH310" s="20">
        <v>8.1299797546305346E-14</v>
      </c>
      <c r="BI310" s="20">
        <v>8.1299797546305346E-14</v>
      </c>
      <c r="BJ310" s="20">
        <v>8.1299797546305346E-14</v>
      </c>
      <c r="BK310" s="20">
        <v>8.1299797546305346E-14</v>
      </c>
      <c r="BL310" s="20">
        <v>8.1299797546305346E-14</v>
      </c>
      <c r="BM310" s="20">
        <v>8.1299797546305346E-14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51.1620994208401</v>
      </c>
      <c r="D315" s="20">
        <v>67.920999846250893</v>
      </c>
      <c r="E315" s="20">
        <v>72.482699730982205</v>
      </c>
      <c r="F315" s="20">
        <v>72.349846666782895</v>
      </c>
      <c r="G315" s="20">
        <v>72.344950376017493</v>
      </c>
      <c r="H315" s="20">
        <v>72.864843150471003</v>
      </c>
      <c r="I315" s="20">
        <v>73.435345932640104</v>
      </c>
      <c r="J315" s="20">
        <v>74.606604927434503</v>
      </c>
      <c r="K315" s="20">
        <v>75.448253148285403</v>
      </c>
      <c r="L315" s="20">
        <v>75.904817928489294</v>
      </c>
      <c r="M315" s="20">
        <v>76.404077508649095</v>
      </c>
      <c r="N315" s="20">
        <v>76.861123848480105</v>
      </c>
      <c r="O315" s="20">
        <v>77.6870061009529</v>
      </c>
      <c r="P315" s="20">
        <v>78.712067389125096</v>
      </c>
      <c r="Q315" s="20">
        <v>78.640417347586393</v>
      </c>
      <c r="R315" s="20">
        <v>78.640417347586393</v>
      </c>
      <c r="S315" s="20">
        <v>78.640417347586393</v>
      </c>
      <c r="T315" s="20">
        <v>78.640417347586393</v>
      </c>
      <c r="U315" s="20">
        <v>78.640417347586393</v>
      </c>
      <c r="V315" s="20">
        <v>78.640417347586393</v>
      </c>
      <c r="W315" s="20">
        <v>78.640417347586393</v>
      </c>
      <c r="X315" s="20">
        <v>78.640417347586393</v>
      </c>
      <c r="Y315" s="20">
        <v>78.640417347586393</v>
      </c>
      <c r="Z315" s="20">
        <v>78.640417347586393</v>
      </c>
      <c r="AA315" s="20">
        <v>78.640417347586393</v>
      </c>
      <c r="AB315" s="20">
        <v>78.640417347586393</v>
      </c>
      <c r="AC315" s="20">
        <v>78.640417347586393</v>
      </c>
      <c r="AD315" s="20">
        <v>78.640417347586393</v>
      </c>
      <c r="AE315" s="20">
        <v>78.640417347586393</v>
      </c>
      <c r="AF315" s="20">
        <v>78.640417347586393</v>
      </c>
      <c r="AG315" s="20"/>
      <c r="AH315" s="22" cm="1">
        <f t="array" ref="AH315:AH338">Percent_MD</f>
        <v>1</v>
      </c>
      <c r="AI315" s="20" cm="1">
        <f t="array" aca="1" ref="AI315:AI338" ca="1">Summer___MD___Hours</f>
        <v>0</v>
      </c>
      <c r="AJ315" s="20" cm="1">
        <f t="array" ref="AJ315:BM315">$AH315*Total_Maximum_Demand__MVA____Option_6_Summer_POE10</f>
        <v>57.028169206781797</v>
      </c>
      <c r="AK315" s="20">
        <v>73.820698151019798</v>
      </c>
      <c r="AL315" s="20">
        <v>78.214544026396197</v>
      </c>
      <c r="AM315" s="20">
        <v>77.950809098795588</v>
      </c>
      <c r="AN315" s="20">
        <v>77.969430061220891</v>
      </c>
      <c r="AO315" s="20">
        <v>78.41991080121791</v>
      </c>
      <c r="AP315" s="20">
        <v>79.609487396904797</v>
      </c>
      <c r="AQ315" s="20">
        <v>80.405240033379499</v>
      </c>
      <c r="AR315" s="20">
        <v>81.184620729364099</v>
      </c>
      <c r="AS315" s="20">
        <v>82.09624792587509</v>
      </c>
      <c r="AT315" s="20">
        <v>82.940562302890001</v>
      </c>
      <c r="AU315" s="20">
        <v>83.760612526140704</v>
      </c>
      <c r="AV315" s="20">
        <v>83.853650750875502</v>
      </c>
      <c r="AW315" s="20">
        <v>84.810881450221999</v>
      </c>
      <c r="AX315" s="20">
        <v>84.084061690674588</v>
      </c>
      <c r="AY315" s="20">
        <v>84.084061690674588</v>
      </c>
      <c r="AZ315" s="20">
        <v>84.084061690674588</v>
      </c>
      <c r="BA315" s="20">
        <v>84.084061690674588</v>
      </c>
      <c r="BB315" s="20">
        <v>84.084061690674588</v>
      </c>
      <c r="BC315" s="20">
        <v>84.084061690674588</v>
      </c>
      <c r="BD315" s="20">
        <v>84.084061690674588</v>
      </c>
      <c r="BE315" s="20">
        <v>84.084061690674588</v>
      </c>
      <c r="BF315" s="20">
        <v>84.084061690674588</v>
      </c>
      <c r="BG315" s="20">
        <v>84.084061690674588</v>
      </c>
      <c r="BH315" s="20">
        <v>84.084061690674588</v>
      </c>
      <c r="BI315" s="20">
        <v>84.084061690674588</v>
      </c>
      <c r="BJ315" s="20">
        <v>84.084061690674588</v>
      </c>
      <c r="BK315" s="20">
        <v>84.084061690674588</v>
      </c>
      <c r="BL315" s="20">
        <v>84.084061690674588</v>
      </c>
      <c r="BM315" s="20">
        <v>84.084061690674588</v>
      </c>
    </row>
    <row r="316" spans="1:65">
      <c r="A316" s="22">
        <v>0.99</v>
      </c>
      <c r="B316" s="20">
        <f ca="1"/>
        <v>0</v>
      </c>
      <c r="C316" s="20" cm="1">
        <f t="array" ref="C316:AF316">$A316*Total_Maximum_Demand__MVA____Option_6_Summer_POE50</f>
        <v>50.6504784266317</v>
      </c>
      <c r="D316" s="20">
        <v>67.241789847788382</v>
      </c>
      <c r="E316" s="20">
        <v>71.757872733672386</v>
      </c>
      <c r="F316" s="20">
        <v>71.626348200115061</v>
      </c>
      <c r="G316" s="20">
        <v>71.621500872257315</v>
      </c>
      <c r="H316" s="20">
        <v>72.136194718966294</v>
      </c>
      <c r="I316" s="20">
        <v>72.700992473313704</v>
      </c>
      <c r="J316" s="20">
        <v>73.860538878160156</v>
      </c>
      <c r="K316" s="20">
        <v>74.693770616802553</v>
      </c>
      <c r="L316" s="20">
        <v>75.145769749204405</v>
      </c>
      <c r="M316" s="20">
        <v>75.64003673356261</v>
      </c>
      <c r="N316" s="20">
        <v>76.092512609995296</v>
      </c>
      <c r="O316" s="20">
        <v>76.910136039943367</v>
      </c>
      <c r="P316" s="20">
        <v>77.924946715233844</v>
      </c>
      <c r="Q316" s="20">
        <v>77.854013174110534</v>
      </c>
      <c r="R316" s="20">
        <v>77.854013174110534</v>
      </c>
      <c r="S316" s="20">
        <v>77.854013174110534</v>
      </c>
      <c r="T316" s="20">
        <v>77.854013174110534</v>
      </c>
      <c r="U316" s="20">
        <v>77.854013174110534</v>
      </c>
      <c r="V316" s="20">
        <v>77.854013174110534</v>
      </c>
      <c r="W316" s="20">
        <v>77.854013174110534</v>
      </c>
      <c r="X316" s="20">
        <v>77.854013174110534</v>
      </c>
      <c r="Y316" s="20">
        <v>77.854013174110534</v>
      </c>
      <c r="Z316" s="20">
        <v>77.854013174110534</v>
      </c>
      <c r="AA316" s="20">
        <v>77.854013174110534</v>
      </c>
      <c r="AB316" s="20">
        <v>77.854013174110534</v>
      </c>
      <c r="AC316" s="20">
        <v>77.854013174110534</v>
      </c>
      <c r="AD316" s="20">
        <v>77.854013174110534</v>
      </c>
      <c r="AE316" s="20">
        <v>77.854013174110534</v>
      </c>
      <c r="AF316" s="20">
        <v>77.854013174110534</v>
      </c>
      <c r="AG316" s="20"/>
      <c r="AH316" s="22">
        <v>0.99</v>
      </c>
      <c r="AI316" s="20">
        <f ca="1"/>
        <v>1.5126571379369724</v>
      </c>
      <c r="AJ316" s="20" cm="1">
        <f t="array" ref="AJ316:BM316">$AH316*Total_Maximum_Demand__MVA____Option_6_Summer_POE10</f>
        <v>56.457887514713981</v>
      </c>
      <c r="AK316" s="20">
        <v>73.082491169509595</v>
      </c>
      <c r="AL316" s="20">
        <v>77.432398586132237</v>
      </c>
      <c r="AM316" s="20">
        <v>77.171301007807628</v>
      </c>
      <c r="AN316" s="20">
        <v>77.189735760608684</v>
      </c>
      <c r="AO316" s="20">
        <v>77.635711693205735</v>
      </c>
      <c r="AP316" s="20">
        <v>78.813392522935743</v>
      </c>
      <c r="AQ316" s="20">
        <v>79.601187633045697</v>
      </c>
      <c r="AR316" s="20">
        <v>80.372774522070458</v>
      </c>
      <c r="AS316" s="20">
        <v>81.275285446616337</v>
      </c>
      <c r="AT316" s="20">
        <v>82.111156679861097</v>
      </c>
      <c r="AU316" s="20">
        <v>82.923006400879302</v>
      </c>
      <c r="AV316" s="20">
        <v>83.015114243366753</v>
      </c>
      <c r="AW316" s="20">
        <v>83.962772635719773</v>
      </c>
      <c r="AX316" s="20">
        <v>83.243221073767842</v>
      </c>
      <c r="AY316" s="20">
        <v>83.243221073767842</v>
      </c>
      <c r="AZ316" s="20">
        <v>83.243221073767842</v>
      </c>
      <c r="BA316" s="20">
        <v>83.243221073767842</v>
      </c>
      <c r="BB316" s="20">
        <v>83.243221073767842</v>
      </c>
      <c r="BC316" s="20">
        <v>83.243221073767842</v>
      </c>
      <c r="BD316" s="20">
        <v>83.243221073767842</v>
      </c>
      <c r="BE316" s="20">
        <v>83.243221073767842</v>
      </c>
      <c r="BF316" s="20">
        <v>83.243221073767842</v>
      </c>
      <c r="BG316" s="20">
        <v>83.243221073767842</v>
      </c>
      <c r="BH316" s="20">
        <v>83.243221073767842</v>
      </c>
      <c r="BI316" s="20">
        <v>83.243221073767842</v>
      </c>
      <c r="BJ316" s="20">
        <v>83.243221073767842</v>
      </c>
      <c r="BK316" s="20">
        <v>83.243221073767842</v>
      </c>
      <c r="BL316" s="20">
        <v>83.243221073767842</v>
      </c>
      <c r="BM316" s="20">
        <v>83.243221073767842</v>
      </c>
    </row>
    <row r="317" spans="1:65">
      <c r="A317" s="22">
        <v>0.98</v>
      </c>
      <c r="B317" s="20">
        <f ca="1"/>
        <v>0</v>
      </c>
      <c r="C317" s="20" cm="1">
        <f t="array" ref="C317:AF317">$A317*Total_Maximum_Demand__MVA____Option_6_Summer_POE50</f>
        <v>50.138857432423301</v>
      </c>
      <c r="D317" s="20">
        <v>66.562579849325871</v>
      </c>
      <c r="E317" s="20">
        <v>71.033045736362553</v>
      </c>
      <c r="F317" s="20">
        <v>70.902849733447241</v>
      </c>
      <c r="G317" s="20">
        <v>70.898051368497136</v>
      </c>
      <c r="H317" s="20">
        <v>71.407546287461585</v>
      </c>
      <c r="I317" s="20">
        <v>71.966639013987304</v>
      </c>
      <c r="J317" s="20">
        <v>73.114472828885809</v>
      </c>
      <c r="K317" s="20">
        <v>73.939288085319689</v>
      </c>
      <c r="L317" s="20">
        <v>74.386721569919501</v>
      </c>
      <c r="M317" s="20">
        <v>74.875995958476111</v>
      </c>
      <c r="N317" s="20">
        <v>75.323901371510502</v>
      </c>
      <c r="O317" s="20">
        <v>76.133265978933835</v>
      </c>
      <c r="P317" s="20">
        <v>77.137826041342592</v>
      </c>
      <c r="Q317" s="20">
        <v>77.067609000634661</v>
      </c>
      <c r="R317" s="20">
        <v>77.067609000634661</v>
      </c>
      <c r="S317" s="20">
        <v>77.067609000634661</v>
      </c>
      <c r="T317" s="20">
        <v>77.067609000634661</v>
      </c>
      <c r="U317" s="20">
        <v>77.067609000634661</v>
      </c>
      <c r="V317" s="20">
        <v>77.067609000634661</v>
      </c>
      <c r="W317" s="20">
        <v>77.067609000634661</v>
      </c>
      <c r="X317" s="20">
        <v>77.067609000634661</v>
      </c>
      <c r="Y317" s="20">
        <v>77.067609000634661</v>
      </c>
      <c r="Z317" s="20">
        <v>77.067609000634661</v>
      </c>
      <c r="AA317" s="20">
        <v>77.067609000634661</v>
      </c>
      <c r="AB317" s="20">
        <v>77.067609000634661</v>
      </c>
      <c r="AC317" s="20">
        <v>77.067609000634661</v>
      </c>
      <c r="AD317" s="20">
        <v>77.067609000634661</v>
      </c>
      <c r="AE317" s="20">
        <v>77.067609000634661</v>
      </c>
      <c r="AF317" s="20">
        <v>77.067609000634661</v>
      </c>
      <c r="AG317" s="20"/>
      <c r="AH317" s="22">
        <v>0.98</v>
      </c>
      <c r="AI317" s="20">
        <f ca="1"/>
        <v>2.2689857069054589</v>
      </c>
      <c r="AJ317" s="20" cm="1">
        <f t="array" ref="AJ317:BM317">$AH317*Total_Maximum_Demand__MVA____Option_6_Summer_POE10</f>
        <v>55.887605822646158</v>
      </c>
      <c r="AK317" s="20">
        <v>72.344284187999406</v>
      </c>
      <c r="AL317" s="20">
        <v>76.650253145868277</v>
      </c>
      <c r="AM317" s="20">
        <v>76.391792916819682</v>
      </c>
      <c r="AN317" s="20">
        <v>76.410041459996478</v>
      </c>
      <c r="AO317" s="20">
        <v>76.851512585193547</v>
      </c>
      <c r="AP317" s="20">
        <v>78.017297648966704</v>
      </c>
      <c r="AQ317" s="20">
        <v>78.797135232711909</v>
      </c>
      <c r="AR317" s="20">
        <v>79.560928314776817</v>
      </c>
      <c r="AS317" s="20">
        <v>80.454322967357584</v>
      </c>
      <c r="AT317" s="20">
        <v>81.281751056832206</v>
      </c>
      <c r="AU317" s="20">
        <v>82.085400275617886</v>
      </c>
      <c r="AV317" s="20">
        <v>82.17657773585799</v>
      </c>
      <c r="AW317" s="20">
        <v>83.114663821217562</v>
      </c>
      <c r="AX317" s="20">
        <v>82.402380456861096</v>
      </c>
      <c r="AY317" s="20">
        <v>82.402380456861096</v>
      </c>
      <c r="AZ317" s="20">
        <v>82.402380456861096</v>
      </c>
      <c r="BA317" s="20">
        <v>82.402380456861096</v>
      </c>
      <c r="BB317" s="20">
        <v>82.402380456861096</v>
      </c>
      <c r="BC317" s="20">
        <v>82.402380456861096</v>
      </c>
      <c r="BD317" s="20">
        <v>82.402380456861096</v>
      </c>
      <c r="BE317" s="20">
        <v>82.402380456861096</v>
      </c>
      <c r="BF317" s="20">
        <v>82.402380456861096</v>
      </c>
      <c r="BG317" s="20">
        <v>82.402380456861096</v>
      </c>
      <c r="BH317" s="20">
        <v>82.402380456861096</v>
      </c>
      <c r="BI317" s="20">
        <v>82.402380456861096</v>
      </c>
      <c r="BJ317" s="20">
        <v>82.402380456861096</v>
      </c>
      <c r="BK317" s="20">
        <v>82.402380456861096</v>
      </c>
      <c r="BL317" s="20">
        <v>82.402380456861096</v>
      </c>
      <c r="BM317" s="20">
        <v>82.402380456861096</v>
      </c>
    </row>
    <row r="318" spans="1:65">
      <c r="A318" s="22">
        <v>0.97</v>
      </c>
      <c r="B318" s="20">
        <f ca="1"/>
        <v>0.37816428448424311</v>
      </c>
      <c r="C318" s="20" cm="1">
        <f t="array" ref="C318:AF318">$A318*Total_Maximum_Demand__MVA____Option_6_Summer_POE50</f>
        <v>49.627236438214894</v>
      </c>
      <c r="D318" s="20">
        <v>65.88336985086336</v>
      </c>
      <c r="E318" s="20">
        <v>70.308218739052734</v>
      </c>
      <c r="F318" s="20">
        <v>70.179351266779406</v>
      </c>
      <c r="G318" s="20">
        <v>70.174601864736971</v>
      </c>
      <c r="H318" s="20">
        <v>70.678897855956876</v>
      </c>
      <c r="I318" s="20">
        <v>71.232285554660905</v>
      </c>
      <c r="J318" s="20">
        <v>72.368406779611462</v>
      </c>
      <c r="K318" s="20">
        <v>73.184805553836838</v>
      </c>
      <c r="L318" s="20">
        <v>73.627673390634612</v>
      </c>
      <c r="M318" s="20">
        <v>74.111955183389625</v>
      </c>
      <c r="N318" s="20">
        <v>74.555290133025693</v>
      </c>
      <c r="O318" s="20">
        <v>75.356395917924317</v>
      </c>
      <c r="P318" s="20">
        <v>76.35070536745134</v>
      </c>
      <c r="Q318" s="20">
        <v>76.281204827158803</v>
      </c>
      <c r="R318" s="20">
        <v>76.281204827158803</v>
      </c>
      <c r="S318" s="20">
        <v>76.281204827158803</v>
      </c>
      <c r="T318" s="20">
        <v>76.281204827158803</v>
      </c>
      <c r="U318" s="20">
        <v>76.281204827158803</v>
      </c>
      <c r="V318" s="20">
        <v>76.281204827158803</v>
      </c>
      <c r="W318" s="20">
        <v>76.281204827158803</v>
      </c>
      <c r="X318" s="20">
        <v>76.281204827158803</v>
      </c>
      <c r="Y318" s="20">
        <v>76.281204827158803</v>
      </c>
      <c r="Z318" s="20">
        <v>76.281204827158803</v>
      </c>
      <c r="AA318" s="20">
        <v>76.281204827158803</v>
      </c>
      <c r="AB318" s="20">
        <v>76.281204827158803</v>
      </c>
      <c r="AC318" s="20">
        <v>76.281204827158803</v>
      </c>
      <c r="AD318" s="20">
        <v>76.281204827158803</v>
      </c>
      <c r="AE318" s="20">
        <v>76.281204827158803</v>
      </c>
      <c r="AF318" s="20">
        <v>76.281204827158803</v>
      </c>
      <c r="AG318" s="20"/>
      <c r="AH318" s="22">
        <v>0.97</v>
      </c>
      <c r="AI318" s="20">
        <f ca="1"/>
        <v>3.7816428448424322</v>
      </c>
      <c r="AJ318" s="20" cm="1">
        <f t="array" ref="AJ318:BM318">$AH318*Total_Maximum_Demand__MVA____Option_6_Summer_POE10</f>
        <v>55.317324130578342</v>
      </c>
      <c r="AK318" s="20">
        <v>71.606077206489203</v>
      </c>
      <c r="AL318" s="20">
        <v>75.868107705604302</v>
      </c>
      <c r="AM318" s="20">
        <v>75.612284825831722</v>
      </c>
      <c r="AN318" s="20">
        <v>75.630347159384257</v>
      </c>
      <c r="AO318" s="20">
        <v>76.067313477181372</v>
      </c>
      <c r="AP318" s="20">
        <v>77.22120277499765</v>
      </c>
      <c r="AQ318" s="20">
        <v>77.993082832378107</v>
      </c>
      <c r="AR318" s="20">
        <v>78.749082107483176</v>
      </c>
      <c r="AS318" s="20">
        <v>79.63336048809883</v>
      </c>
      <c r="AT318" s="20">
        <v>80.452345433803302</v>
      </c>
      <c r="AU318" s="20">
        <v>81.247794150356484</v>
      </c>
      <c r="AV318" s="20">
        <v>81.33804122834924</v>
      </c>
      <c r="AW318" s="20">
        <v>82.266555006715336</v>
      </c>
      <c r="AX318" s="20">
        <v>81.561539839954349</v>
      </c>
      <c r="AY318" s="20">
        <v>81.561539839954349</v>
      </c>
      <c r="AZ318" s="20">
        <v>81.561539839954349</v>
      </c>
      <c r="BA318" s="20">
        <v>81.561539839954349</v>
      </c>
      <c r="BB318" s="20">
        <v>81.561539839954349</v>
      </c>
      <c r="BC318" s="20">
        <v>81.561539839954349</v>
      </c>
      <c r="BD318" s="20">
        <v>81.561539839954349</v>
      </c>
      <c r="BE318" s="20">
        <v>81.561539839954349</v>
      </c>
      <c r="BF318" s="20">
        <v>81.561539839954349</v>
      </c>
      <c r="BG318" s="20">
        <v>81.561539839954349</v>
      </c>
      <c r="BH318" s="20">
        <v>81.561539839954349</v>
      </c>
      <c r="BI318" s="20">
        <v>81.561539839954349</v>
      </c>
      <c r="BJ318" s="20">
        <v>81.561539839954349</v>
      </c>
      <c r="BK318" s="20">
        <v>81.561539839954349</v>
      </c>
      <c r="BL318" s="20">
        <v>81.561539839954349</v>
      </c>
      <c r="BM318" s="20">
        <v>81.561539839954349</v>
      </c>
    </row>
    <row r="319" spans="1:65">
      <c r="A319" s="22">
        <v>0.95</v>
      </c>
      <c r="B319" s="20">
        <f ca="1"/>
        <v>2.2689857069054589</v>
      </c>
      <c r="C319" s="20" cm="1">
        <f t="array" ref="C319:AF319">$A319*Total_Maximum_Demand__MVA____Option_6_Summer_POE50</f>
        <v>48.603994449798094</v>
      </c>
      <c r="D319" s="20">
        <v>64.524949853938352</v>
      </c>
      <c r="E319" s="20">
        <v>68.858564744433096</v>
      </c>
      <c r="F319" s="20">
        <v>68.732354333443752</v>
      </c>
      <c r="G319" s="20">
        <v>68.727702857216613</v>
      </c>
      <c r="H319" s="20">
        <v>69.221600992947444</v>
      </c>
      <c r="I319" s="20">
        <v>69.763578636008091</v>
      </c>
      <c r="J319" s="20">
        <v>70.876274681062782</v>
      </c>
      <c r="K319" s="20">
        <v>71.675840490871124</v>
      </c>
      <c r="L319" s="20">
        <v>72.10957703206482</v>
      </c>
      <c r="M319" s="20">
        <v>72.583873633216641</v>
      </c>
      <c r="N319" s="20">
        <v>73.01806765605609</v>
      </c>
      <c r="O319" s="20">
        <v>73.802655795905252</v>
      </c>
      <c r="P319" s="20">
        <v>74.776464019668836</v>
      </c>
      <c r="Q319" s="20">
        <v>74.708396480207071</v>
      </c>
      <c r="R319" s="20">
        <v>74.708396480207071</v>
      </c>
      <c r="S319" s="20">
        <v>74.708396480207071</v>
      </c>
      <c r="T319" s="20">
        <v>74.708396480207071</v>
      </c>
      <c r="U319" s="20">
        <v>74.708396480207071</v>
      </c>
      <c r="V319" s="20">
        <v>74.708396480207071</v>
      </c>
      <c r="W319" s="20">
        <v>74.708396480207071</v>
      </c>
      <c r="X319" s="20">
        <v>74.708396480207071</v>
      </c>
      <c r="Y319" s="20">
        <v>74.708396480207071</v>
      </c>
      <c r="Z319" s="20">
        <v>74.708396480207071</v>
      </c>
      <c r="AA319" s="20">
        <v>74.708396480207071</v>
      </c>
      <c r="AB319" s="20">
        <v>74.708396480207071</v>
      </c>
      <c r="AC319" s="20">
        <v>74.708396480207071</v>
      </c>
      <c r="AD319" s="20">
        <v>74.708396480207071</v>
      </c>
      <c r="AE319" s="20">
        <v>74.708396480207071</v>
      </c>
      <c r="AF319" s="20">
        <v>74.708396480207071</v>
      </c>
      <c r="AG319" s="20"/>
      <c r="AH319" s="22">
        <v>0.95</v>
      </c>
      <c r="AI319" s="20">
        <f ca="1"/>
        <v>6.0506285517478897</v>
      </c>
      <c r="AJ319" s="20" cm="1">
        <f t="array" ref="AJ319:BM319">$AH319*Total_Maximum_Demand__MVA____Option_6_Summer_POE10</f>
        <v>54.176760746442703</v>
      </c>
      <c r="AK319" s="20">
        <v>70.129663243468798</v>
      </c>
      <c r="AL319" s="20">
        <v>74.303816825076382</v>
      </c>
      <c r="AM319" s="20">
        <v>74.053268643855802</v>
      </c>
      <c r="AN319" s="20">
        <v>74.070958558159845</v>
      </c>
      <c r="AO319" s="20">
        <v>74.498915261157009</v>
      </c>
      <c r="AP319" s="20">
        <v>75.629013027059557</v>
      </c>
      <c r="AQ319" s="20">
        <v>76.384978031710517</v>
      </c>
      <c r="AR319" s="20">
        <v>77.125389692895894</v>
      </c>
      <c r="AS319" s="20">
        <v>77.991435529581338</v>
      </c>
      <c r="AT319" s="20">
        <v>78.793534187745493</v>
      </c>
      <c r="AU319" s="20">
        <v>79.572581899833665</v>
      </c>
      <c r="AV319" s="20">
        <v>79.660968213331728</v>
      </c>
      <c r="AW319" s="20">
        <v>80.570337377710899</v>
      </c>
      <c r="AX319" s="20">
        <v>79.879858606140857</v>
      </c>
      <c r="AY319" s="20">
        <v>79.879858606140857</v>
      </c>
      <c r="AZ319" s="20">
        <v>79.879858606140857</v>
      </c>
      <c r="BA319" s="20">
        <v>79.879858606140857</v>
      </c>
      <c r="BB319" s="20">
        <v>79.879858606140857</v>
      </c>
      <c r="BC319" s="20">
        <v>79.879858606140857</v>
      </c>
      <c r="BD319" s="20">
        <v>79.879858606140857</v>
      </c>
      <c r="BE319" s="20">
        <v>79.879858606140857</v>
      </c>
      <c r="BF319" s="20">
        <v>79.879858606140857</v>
      </c>
      <c r="BG319" s="20">
        <v>79.879858606140857</v>
      </c>
      <c r="BH319" s="20">
        <v>79.879858606140857</v>
      </c>
      <c r="BI319" s="20">
        <v>79.879858606140857</v>
      </c>
      <c r="BJ319" s="20">
        <v>79.879858606140857</v>
      </c>
      <c r="BK319" s="20">
        <v>79.879858606140857</v>
      </c>
      <c r="BL319" s="20">
        <v>79.879858606140857</v>
      </c>
      <c r="BM319" s="20">
        <v>79.879858606140857</v>
      </c>
    </row>
    <row r="320" spans="1:65">
      <c r="A320" s="22">
        <v>0.9</v>
      </c>
      <c r="B320" s="20">
        <f ca="1"/>
        <v>5.6724642672636474</v>
      </c>
      <c r="C320" s="20" cm="1">
        <f t="array" ref="C320:AF320">$A320*Total_Maximum_Demand__MVA____Option_6_Summer_POE50</f>
        <v>46.045889478756088</v>
      </c>
      <c r="D320" s="20">
        <v>61.128899861625804</v>
      </c>
      <c r="E320" s="20">
        <v>65.234429757883987</v>
      </c>
      <c r="F320" s="20">
        <v>65.114862000104608</v>
      </c>
      <c r="G320" s="20">
        <v>65.110455338415747</v>
      </c>
      <c r="H320" s="20">
        <v>65.578358835423899</v>
      </c>
      <c r="I320" s="20">
        <v>66.091811339376093</v>
      </c>
      <c r="J320" s="20">
        <v>67.14594443469106</v>
      </c>
      <c r="K320" s="20">
        <v>67.90342783345686</v>
      </c>
      <c r="L320" s="20">
        <v>68.31433613564036</v>
      </c>
      <c r="M320" s="20">
        <v>68.763669757784186</v>
      </c>
      <c r="N320" s="20">
        <v>69.175011463632103</v>
      </c>
      <c r="O320" s="20">
        <v>69.918305490857605</v>
      </c>
      <c r="P320" s="20">
        <v>70.840860650212591</v>
      </c>
      <c r="Q320" s="20">
        <v>70.776375612827749</v>
      </c>
      <c r="R320" s="20">
        <v>70.776375612827749</v>
      </c>
      <c r="S320" s="20">
        <v>70.776375612827749</v>
      </c>
      <c r="T320" s="20">
        <v>70.776375612827749</v>
      </c>
      <c r="U320" s="20">
        <v>70.776375612827749</v>
      </c>
      <c r="V320" s="20">
        <v>70.776375612827749</v>
      </c>
      <c r="W320" s="20">
        <v>70.776375612827749</v>
      </c>
      <c r="X320" s="20">
        <v>70.776375612827749</v>
      </c>
      <c r="Y320" s="20">
        <v>70.776375612827749</v>
      </c>
      <c r="Z320" s="20">
        <v>70.776375612827749</v>
      </c>
      <c r="AA320" s="20">
        <v>70.776375612827749</v>
      </c>
      <c r="AB320" s="20">
        <v>70.776375612827749</v>
      </c>
      <c r="AC320" s="20">
        <v>70.776375612827749</v>
      </c>
      <c r="AD320" s="20">
        <v>70.776375612827749</v>
      </c>
      <c r="AE320" s="20">
        <v>70.776375612827749</v>
      </c>
      <c r="AF320" s="20">
        <v>70.776375612827749</v>
      </c>
      <c r="AG320" s="20"/>
      <c r="AH320" s="22">
        <v>0.9</v>
      </c>
      <c r="AI320" s="20">
        <f ca="1"/>
        <v>16.261064232822449</v>
      </c>
      <c r="AJ320" s="20" cm="1">
        <f t="array" ref="AJ320:BM320">$AH320*Total_Maximum_Demand__MVA____Option_6_Summer_POE10</f>
        <v>51.325352286103616</v>
      </c>
      <c r="AK320" s="20">
        <v>66.438628335917826</v>
      </c>
      <c r="AL320" s="20">
        <v>70.39308962375658</v>
      </c>
      <c r="AM320" s="20">
        <v>70.155728188916029</v>
      </c>
      <c r="AN320" s="20">
        <v>70.172487055098799</v>
      </c>
      <c r="AO320" s="20">
        <v>70.577919721096123</v>
      </c>
      <c r="AP320" s="20">
        <v>71.648538657214317</v>
      </c>
      <c r="AQ320" s="20">
        <v>72.364716030041549</v>
      </c>
      <c r="AR320" s="20">
        <v>73.066158656427689</v>
      </c>
      <c r="AS320" s="20">
        <v>73.886623133287586</v>
      </c>
      <c r="AT320" s="20">
        <v>74.646506072600999</v>
      </c>
      <c r="AU320" s="20">
        <v>75.38455127352664</v>
      </c>
      <c r="AV320" s="20">
        <v>75.468285675787953</v>
      </c>
      <c r="AW320" s="20">
        <v>76.3297933051998</v>
      </c>
      <c r="AX320" s="20">
        <v>75.675655521607126</v>
      </c>
      <c r="AY320" s="20">
        <v>75.675655521607126</v>
      </c>
      <c r="AZ320" s="20">
        <v>75.675655521607126</v>
      </c>
      <c r="BA320" s="20">
        <v>75.675655521607126</v>
      </c>
      <c r="BB320" s="20">
        <v>75.675655521607126</v>
      </c>
      <c r="BC320" s="20">
        <v>75.675655521607126</v>
      </c>
      <c r="BD320" s="20">
        <v>75.675655521607126</v>
      </c>
      <c r="BE320" s="20">
        <v>75.675655521607126</v>
      </c>
      <c r="BF320" s="20">
        <v>75.675655521607126</v>
      </c>
      <c r="BG320" s="20">
        <v>75.675655521607126</v>
      </c>
      <c r="BH320" s="20">
        <v>75.675655521607126</v>
      </c>
      <c r="BI320" s="20">
        <v>75.675655521607126</v>
      </c>
      <c r="BJ320" s="20">
        <v>75.675655521607126</v>
      </c>
      <c r="BK320" s="20">
        <v>75.675655521607126</v>
      </c>
      <c r="BL320" s="20">
        <v>75.675655521607126</v>
      </c>
      <c r="BM320" s="20">
        <v>75.675655521607126</v>
      </c>
    </row>
    <row r="321" spans="1:65">
      <c r="A321" s="22">
        <v>0.85</v>
      </c>
      <c r="B321" s="20">
        <f ca="1"/>
        <v>15.882899948338205</v>
      </c>
      <c r="C321" s="20" cm="1">
        <f t="array" ref="C321:AF321">$A321*Total_Maximum_Demand__MVA____Option_6_Summer_POE50</f>
        <v>43.487784507714082</v>
      </c>
      <c r="D321" s="20">
        <v>57.732849869313256</v>
      </c>
      <c r="E321" s="20">
        <v>61.610294771334871</v>
      </c>
      <c r="F321" s="20">
        <v>61.497369666765458</v>
      </c>
      <c r="G321" s="20">
        <v>61.493207819614867</v>
      </c>
      <c r="H321" s="20">
        <v>61.935116677900353</v>
      </c>
      <c r="I321" s="20">
        <v>62.420044042744088</v>
      </c>
      <c r="J321" s="20">
        <v>63.415614188319324</v>
      </c>
      <c r="K321" s="20">
        <v>64.131015176042595</v>
      </c>
      <c r="L321" s="20">
        <v>64.519095239215901</v>
      </c>
      <c r="M321" s="20">
        <v>64.943465882351731</v>
      </c>
      <c r="N321" s="20">
        <v>65.331955271208088</v>
      </c>
      <c r="O321" s="20">
        <v>66.033955185809958</v>
      </c>
      <c r="P321" s="20">
        <v>66.905257280756331</v>
      </c>
      <c r="Q321" s="20">
        <v>66.844354745448427</v>
      </c>
      <c r="R321" s="20">
        <v>66.844354745448427</v>
      </c>
      <c r="S321" s="20">
        <v>66.844354745448427</v>
      </c>
      <c r="T321" s="20">
        <v>66.844354745448427</v>
      </c>
      <c r="U321" s="20">
        <v>66.844354745448427</v>
      </c>
      <c r="V321" s="20">
        <v>66.844354745448427</v>
      </c>
      <c r="W321" s="20">
        <v>66.844354745448427</v>
      </c>
      <c r="X321" s="20">
        <v>66.844354745448427</v>
      </c>
      <c r="Y321" s="20">
        <v>66.844354745448427</v>
      </c>
      <c r="Z321" s="20">
        <v>66.844354745448427</v>
      </c>
      <c r="AA321" s="20">
        <v>66.844354745448427</v>
      </c>
      <c r="AB321" s="20">
        <v>66.844354745448427</v>
      </c>
      <c r="AC321" s="20">
        <v>66.844354745448427</v>
      </c>
      <c r="AD321" s="20">
        <v>66.844354745448427</v>
      </c>
      <c r="AE321" s="20">
        <v>66.844354745448427</v>
      </c>
      <c r="AF321" s="20">
        <v>66.844354745448427</v>
      </c>
      <c r="AG321" s="20"/>
      <c r="AH321" s="22">
        <v>0.85</v>
      </c>
      <c r="AI321" s="20">
        <f ca="1"/>
        <v>26.471499913897006</v>
      </c>
      <c r="AJ321" s="20" cm="1">
        <f t="array" ref="AJ321:BM321">$AH321*Total_Maximum_Demand__MVA____Option_6_Summer_POE10</f>
        <v>48.473943825764529</v>
      </c>
      <c r="AK321" s="20">
        <v>62.747593428366827</v>
      </c>
      <c r="AL321" s="20">
        <v>66.482362422436765</v>
      </c>
      <c r="AM321" s="20">
        <v>66.258187733976243</v>
      </c>
      <c r="AN321" s="20">
        <v>66.274015552037753</v>
      </c>
      <c r="AO321" s="20">
        <v>66.656924181035222</v>
      </c>
      <c r="AP321" s="20">
        <v>67.668064287369077</v>
      </c>
      <c r="AQ321" s="20">
        <v>68.344454028372567</v>
      </c>
      <c r="AR321" s="20">
        <v>69.006927619959484</v>
      </c>
      <c r="AS321" s="20">
        <v>69.781810736993819</v>
      </c>
      <c r="AT321" s="20">
        <v>70.499477957456506</v>
      </c>
      <c r="AU321" s="20">
        <v>71.1965206472196</v>
      </c>
      <c r="AV321" s="20">
        <v>71.275603138244179</v>
      </c>
      <c r="AW321" s="20">
        <v>72.089249232688701</v>
      </c>
      <c r="AX321" s="20">
        <v>71.471452437073395</v>
      </c>
      <c r="AY321" s="20">
        <v>71.471452437073395</v>
      </c>
      <c r="AZ321" s="20">
        <v>71.471452437073395</v>
      </c>
      <c r="BA321" s="20">
        <v>71.471452437073395</v>
      </c>
      <c r="BB321" s="20">
        <v>71.471452437073395</v>
      </c>
      <c r="BC321" s="20">
        <v>71.471452437073395</v>
      </c>
      <c r="BD321" s="20">
        <v>71.471452437073395</v>
      </c>
      <c r="BE321" s="20">
        <v>71.471452437073395</v>
      </c>
      <c r="BF321" s="20">
        <v>71.471452437073395</v>
      </c>
      <c r="BG321" s="20">
        <v>71.471452437073395</v>
      </c>
      <c r="BH321" s="20">
        <v>71.471452437073395</v>
      </c>
      <c r="BI321" s="20">
        <v>71.471452437073395</v>
      </c>
      <c r="BJ321" s="20">
        <v>71.471452437073395</v>
      </c>
      <c r="BK321" s="20">
        <v>71.471452437073395</v>
      </c>
      <c r="BL321" s="20">
        <v>71.471452437073395</v>
      </c>
      <c r="BM321" s="20">
        <v>71.471452437073395</v>
      </c>
    </row>
    <row r="322" spans="1:65">
      <c r="A322" s="22">
        <v>0.8</v>
      </c>
      <c r="B322" s="20">
        <f ca="1"/>
        <v>31.009471327707921</v>
      </c>
      <c r="C322" s="20" cm="1">
        <f t="array" ref="C322:AF322">$A322*Total_Maximum_Demand__MVA____Option_6_Summer_POE50</f>
        <v>40.929679536672083</v>
      </c>
      <c r="D322" s="20">
        <v>54.336799877000715</v>
      </c>
      <c r="E322" s="20">
        <v>57.986159784785769</v>
      </c>
      <c r="F322" s="20">
        <v>57.879877333426322</v>
      </c>
      <c r="G322" s="20">
        <v>57.875960300814</v>
      </c>
      <c r="H322" s="20">
        <v>58.291874520376808</v>
      </c>
      <c r="I322" s="20">
        <v>58.748276746112083</v>
      </c>
      <c r="J322" s="20">
        <v>59.685283941947603</v>
      </c>
      <c r="K322" s="20">
        <v>60.358602518628324</v>
      </c>
      <c r="L322" s="20">
        <v>60.723854342791441</v>
      </c>
      <c r="M322" s="20">
        <v>61.123262006919276</v>
      </c>
      <c r="N322" s="20">
        <v>61.488899078784087</v>
      </c>
      <c r="O322" s="20">
        <v>62.149604880762325</v>
      </c>
      <c r="P322" s="20">
        <v>62.969653911300078</v>
      </c>
      <c r="Q322" s="20">
        <v>62.91233387806912</v>
      </c>
      <c r="R322" s="20">
        <v>62.91233387806912</v>
      </c>
      <c r="S322" s="20">
        <v>62.91233387806912</v>
      </c>
      <c r="T322" s="20">
        <v>62.91233387806912</v>
      </c>
      <c r="U322" s="20">
        <v>62.91233387806912</v>
      </c>
      <c r="V322" s="20">
        <v>62.91233387806912</v>
      </c>
      <c r="W322" s="20">
        <v>62.91233387806912</v>
      </c>
      <c r="X322" s="20">
        <v>62.91233387806912</v>
      </c>
      <c r="Y322" s="20">
        <v>62.91233387806912</v>
      </c>
      <c r="Z322" s="20">
        <v>62.91233387806912</v>
      </c>
      <c r="AA322" s="20">
        <v>62.91233387806912</v>
      </c>
      <c r="AB322" s="20">
        <v>62.91233387806912</v>
      </c>
      <c r="AC322" s="20">
        <v>62.91233387806912</v>
      </c>
      <c r="AD322" s="20">
        <v>62.91233387806912</v>
      </c>
      <c r="AE322" s="20">
        <v>62.91233387806912</v>
      </c>
      <c r="AF322" s="20">
        <v>62.91233387806912</v>
      </c>
      <c r="AG322" s="20"/>
      <c r="AH322" s="22">
        <v>0.8</v>
      </c>
      <c r="AI322" s="20">
        <f ca="1"/>
        <v>34.034785603581859</v>
      </c>
      <c r="AJ322" s="20" cm="1">
        <f t="array" ref="AJ322:BM322">$AH322*Total_Maximum_Demand__MVA____Option_6_Summer_POE10</f>
        <v>45.622535365425442</v>
      </c>
      <c r="AK322" s="20">
        <v>59.056558520815841</v>
      </c>
      <c r="AL322" s="20">
        <v>62.571635221116964</v>
      </c>
      <c r="AM322" s="20">
        <v>62.360647279036471</v>
      </c>
      <c r="AN322" s="20">
        <v>62.375544048976714</v>
      </c>
      <c r="AO322" s="20">
        <v>62.735928640974329</v>
      </c>
      <c r="AP322" s="20">
        <v>63.687589917523837</v>
      </c>
      <c r="AQ322" s="20">
        <v>64.324192026703599</v>
      </c>
      <c r="AR322" s="20">
        <v>64.947696583491279</v>
      </c>
      <c r="AS322" s="20">
        <v>65.676998340700081</v>
      </c>
      <c r="AT322" s="20">
        <v>66.352449842311998</v>
      </c>
      <c r="AU322" s="20">
        <v>67.008490020912561</v>
      </c>
      <c r="AV322" s="20">
        <v>67.082920600700405</v>
      </c>
      <c r="AW322" s="20">
        <v>67.848705160177602</v>
      </c>
      <c r="AX322" s="20">
        <v>67.267249352539679</v>
      </c>
      <c r="AY322" s="20">
        <v>67.267249352539679</v>
      </c>
      <c r="AZ322" s="20">
        <v>67.267249352539679</v>
      </c>
      <c r="BA322" s="20">
        <v>67.267249352539679</v>
      </c>
      <c r="BB322" s="20">
        <v>67.267249352539679</v>
      </c>
      <c r="BC322" s="20">
        <v>67.267249352539679</v>
      </c>
      <c r="BD322" s="20">
        <v>67.267249352539679</v>
      </c>
      <c r="BE322" s="20">
        <v>67.267249352539679</v>
      </c>
      <c r="BF322" s="20">
        <v>67.267249352539679</v>
      </c>
      <c r="BG322" s="20">
        <v>67.267249352539679</v>
      </c>
      <c r="BH322" s="20">
        <v>67.267249352539679</v>
      </c>
      <c r="BI322" s="20">
        <v>67.267249352539679</v>
      </c>
      <c r="BJ322" s="20">
        <v>67.267249352539679</v>
      </c>
      <c r="BK322" s="20">
        <v>67.267249352539679</v>
      </c>
      <c r="BL322" s="20">
        <v>67.267249352539679</v>
      </c>
      <c r="BM322" s="20">
        <v>67.267249352539679</v>
      </c>
    </row>
    <row r="323" spans="1:65">
      <c r="A323" s="22">
        <v>0.75</v>
      </c>
      <c r="B323" s="20">
        <f ca="1"/>
        <v>72.985706905459182</v>
      </c>
      <c r="C323" s="20" cm="1">
        <f t="array" ref="C323:AF323">$A323*Total_Maximum_Demand__MVA____Option_6_Summer_POE50</f>
        <v>38.371574565630077</v>
      </c>
      <c r="D323" s="20">
        <v>50.940749884688174</v>
      </c>
      <c r="E323" s="20">
        <v>54.362024798236654</v>
      </c>
      <c r="F323" s="20">
        <v>54.262385000087171</v>
      </c>
      <c r="G323" s="20">
        <v>54.25871278201312</v>
      </c>
      <c r="H323" s="20">
        <v>54.648632362853249</v>
      </c>
      <c r="I323" s="20">
        <v>55.076509449480078</v>
      </c>
      <c r="J323" s="20">
        <v>55.954953695575881</v>
      </c>
      <c r="K323" s="20">
        <v>56.586189861214052</v>
      </c>
      <c r="L323" s="20">
        <v>56.928613446366967</v>
      </c>
      <c r="M323" s="20">
        <v>57.303058131486821</v>
      </c>
      <c r="N323" s="20">
        <v>57.645842886360079</v>
      </c>
      <c r="O323" s="20">
        <v>58.265254575714678</v>
      </c>
      <c r="P323" s="20">
        <v>59.034050541843825</v>
      </c>
      <c r="Q323" s="20">
        <v>58.980313010689798</v>
      </c>
      <c r="R323" s="20">
        <v>58.980313010689798</v>
      </c>
      <c r="S323" s="20">
        <v>58.980313010689798</v>
      </c>
      <c r="T323" s="20">
        <v>58.980313010689798</v>
      </c>
      <c r="U323" s="20">
        <v>58.980313010689798</v>
      </c>
      <c r="V323" s="20">
        <v>58.980313010689798</v>
      </c>
      <c r="W323" s="20">
        <v>58.980313010689798</v>
      </c>
      <c r="X323" s="20">
        <v>58.980313010689798</v>
      </c>
      <c r="Y323" s="20">
        <v>58.980313010689798</v>
      </c>
      <c r="Z323" s="20">
        <v>58.980313010689798</v>
      </c>
      <c r="AA323" s="20">
        <v>58.980313010689798</v>
      </c>
      <c r="AB323" s="20">
        <v>58.980313010689798</v>
      </c>
      <c r="AC323" s="20">
        <v>58.980313010689798</v>
      </c>
      <c r="AD323" s="20">
        <v>58.980313010689798</v>
      </c>
      <c r="AE323" s="20">
        <v>58.980313010689798</v>
      </c>
      <c r="AF323" s="20">
        <v>58.980313010689798</v>
      </c>
      <c r="AG323" s="20"/>
      <c r="AH323" s="22">
        <v>0.75</v>
      </c>
      <c r="AI323" s="20">
        <f ca="1"/>
        <v>48.405028413983239</v>
      </c>
      <c r="AJ323" s="20" cm="1">
        <f t="array" ref="AJ323:BM323">$AH323*Total_Maximum_Demand__MVA____Option_6_Summer_POE10</f>
        <v>42.771126905086348</v>
      </c>
      <c r="AK323" s="20">
        <v>55.365523613264848</v>
      </c>
      <c r="AL323" s="20">
        <v>58.660908019797148</v>
      </c>
      <c r="AM323" s="20">
        <v>58.463106824096691</v>
      </c>
      <c r="AN323" s="20">
        <v>58.477072545915668</v>
      </c>
      <c r="AO323" s="20">
        <v>58.814933100913436</v>
      </c>
      <c r="AP323" s="20">
        <v>59.707115547678598</v>
      </c>
      <c r="AQ323" s="20">
        <v>60.303930025034624</v>
      </c>
      <c r="AR323" s="20">
        <v>60.888465547023074</v>
      </c>
      <c r="AS323" s="20">
        <v>61.572185944406314</v>
      </c>
      <c r="AT323" s="20">
        <v>62.205421727167504</v>
      </c>
      <c r="AU323" s="20">
        <v>62.820459394605528</v>
      </c>
      <c r="AV323" s="20">
        <v>62.89023806315663</v>
      </c>
      <c r="AW323" s="20">
        <v>63.608161087666502</v>
      </c>
      <c r="AX323" s="20">
        <v>63.063046268005941</v>
      </c>
      <c r="AY323" s="20">
        <v>63.063046268005941</v>
      </c>
      <c r="AZ323" s="20">
        <v>63.063046268005941</v>
      </c>
      <c r="BA323" s="20">
        <v>63.063046268005941</v>
      </c>
      <c r="BB323" s="20">
        <v>63.063046268005941</v>
      </c>
      <c r="BC323" s="20">
        <v>63.063046268005941</v>
      </c>
      <c r="BD323" s="20">
        <v>63.063046268005941</v>
      </c>
      <c r="BE323" s="20">
        <v>63.063046268005941</v>
      </c>
      <c r="BF323" s="20">
        <v>63.063046268005941</v>
      </c>
      <c r="BG323" s="20">
        <v>63.063046268005941</v>
      </c>
      <c r="BH323" s="20">
        <v>63.063046268005941</v>
      </c>
      <c r="BI323" s="20">
        <v>63.063046268005941</v>
      </c>
      <c r="BJ323" s="20">
        <v>63.063046268005941</v>
      </c>
      <c r="BK323" s="20">
        <v>63.063046268005941</v>
      </c>
      <c r="BL323" s="20">
        <v>63.063046268005941</v>
      </c>
      <c r="BM323" s="20">
        <v>63.063046268005941</v>
      </c>
    </row>
    <row r="324" spans="1:65">
      <c r="A324" s="22">
        <v>0.7</v>
      </c>
      <c r="B324" s="20">
        <f ca="1"/>
        <v>150.50938522472873</v>
      </c>
      <c r="C324" s="20" cm="1">
        <f t="array" ref="C324:AF324">$A324*Total_Maximum_Demand__MVA____Option_6_Summer_POE50</f>
        <v>35.813469594588071</v>
      </c>
      <c r="D324" s="20">
        <v>47.544699892375625</v>
      </c>
      <c r="E324" s="20">
        <v>50.737889811687538</v>
      </c>
      <c r="F324" s="20">
        <v>50.644892666748021</v>
      </c>
      <c r="G324" s="20">
        <v>50.64146526321224</v>
      </c>
      <c r="H324" s="20">
        <v>51.005390205329697</v>
      </c>
      <c r="I324" s="20">
        <v>51.404742152848073</v>
      </c>
      <c r="J324" s="20">
        <v>52.224623449204152</v>
      </c>
      <c r="K324" s="20">
        <v>52.813777203799781</v>
      </c>
      <c r="L324" s="20">
        <v>53.1333725499425</v>
      </c>
      <c r="M324" s="20">
        <v>53.482854256054367</v>
      </c>
      <c r="N324" s="20">
        <v>53.802786693936071</v>
      </c>
      <c r="O324" s="20">
        <v>54.380904270667024</v>
      </c>
      <c r="P324" s="20">
        <v>55.098447172387566</v>
      </c>
      <c r="Q324" s="20">
        <v>55.048292143310469</v>
      </c>
      <c r="R324" s="20">
        <v>55.048292143310469</v>
      </c>
      <c r="S324" s="20">
        <v>55.048292143310469</v>
      </c>
      <c r="T324" s="20">
        <v>55.048292143310469</v>
      </c>
      <c r="U324" s="20">
        <v>55.048292143310469</v>
      </c>
      <c r="V324" s="20">
        <v>55.048292143310469</v>
      </c>
      <c r="W324" s="20">
        <v>55.048292143310469</v>
      </c>
      <c r="X324" s="20">
        <v>55.048292143310469</v>
      </c>
      <c r="Y324" s="20">
        <v>55.048292143310469</v>
      </c>
      <c r="Z324" s="20">
        <v>55.048292143310469</v>
      </c>
      <c r="AA324" s="20">
        <v>55.048292143310469</v>
      </c>
      <c r="AB324" s="20">
        <v>55.048292143310469</v>
      </c>
      <c r="AC324" s="20">
        <v>55.048292143310469</v>
      </c>
      <c r="AD324" s="20">
        <v>55.048292143310469</v>
      </c>
      <c r="AE324" s="20">
        <v>55.048292143310469</v>
      </c>
      <c r="AF324" s="20">
        <v>55.048292143310469</v>
      </c>
      <c r="AG324" s="20"/>
      <c r="AH324" s="22">
        <v>0.7</v>
      </c>
      <c r="AI324" s="20">
        <f ca="1"/>
        <v>76.389185465817334</v>
      </c>
      <c r="AJ324" s="20" cm="1">
        <f t="array" ref="AJ324:BM324">$AH324*Total_Maximum_Demand__MVA____Option_6_Summer_POE10</f>
        <v>39.919718444747254</v>
      </c>
      <c r="AK324" s="20">
        <v>51.674488705713856</v>
      </c>
      <c r="AL324" s="20">
        <v>54.750180818477332</v>
      </c>
      <c r="AM324" s="20">
        <v>54.565566369156912</v>
      </c>
      <c r="AN324" s="20">
        <v>54.578601042854622</v>
      </c>
      <c r="AO324" s="20">
        <v>54.893937560852535</v>
      </c>
      <c r="AP324" s="20">
        <v>55.726641177833358</v>
      </c>
      <c r="AQ324" s="20">
        <v>56.283668023365642</v>
      </c>
      <c r="AR324" s="20">
        <v>56.829234510554862</v>
      </c>
      <c r="AS324" s="20">
        <v>57.467373548112562</v>
      </c>
      <c r="AT324" s="20">
        <v>58.058393612022996</v>
      </c>
      <c r="AU324" s="20">
        <v>58.632428768298489</v>
      </c>
      <c r="AV324" s="20">
        <v>58.697555525612849</v>
      </c>
      <c r="AW324" s="20">
        <v>59.367617015155396</v>
      </c>
      <c r="AX324" s="20">
        <v>58.85884318347221</v>
      </c>
      <c r="AY324" s="20">
        <v>58.85884318347221</v>
      </c>
      <c r="AZ324" s="20">
        <v>58.85884318347221</v>
      </c>
      <c r="BA324" s="20">
        <v>58.85884318347221</v>
      </c>
      <c r="BB324" s="20">
        <v>58.85884318347221</v>
      </c>
      <c r="BC324" s="20">
        <v>58.85884318347221</v>
      </c>
      <c r="BD324" s="20">
        <v>58.85884318347221</v>
      </c>
      <c r="BE324" s="20">
        <v>58.85884318347221</v>
      </c>
      <c r="BF324" s="20">
        <v>58.85884318347221</v>
      </c>
      <c r="BG324" s="20">
        <v>58.85884318347221</v>
      </c>
      <c r="BH324" s="20">
        <v>58.85884318347221</v>
      </c>
      <c r="BI324" s="20">
        <v>58.85884318347221</v>
      </c>
      <c r="BJ324" s="20">
        <v>58.85884318347221</v>
      </c>
      <c r="BK324" s="20">
        <v>58.85884318347221</v>
      </c>
      <c r="BL324" s="20">
        <v>58.85884318347221</v>
      </c>
      <c r="BM324" s="20">
        <v>58.85884318347221</v>
      </c>
    </row>
    <row r="325" spans="1:65">
      <c r="A325" s="22">
        <v>0.65</v>
      </c>
      <c r="B325" s="20">
        <f ca="1"/>
        <v>359.63423454451441</v>
      </c>
      <c r="C325" s="20" cm="1">
        <f t="array" ref="C325:AF325">$A325*Total_Maximum_Demand__MVA____Option_6_Summer_POE50</f>
        <v>33.255364623546065</v>
      </c>
      <c r="D325" s="20">
        <v>44.148649900063084</v>
      </c>
      <c r="E325" s="20">
        <v>47.113754825138436</v>
      </c>
      <c r="F325" s="20">
        <v>47.027400333408885</v>
      </c>
      <c r="G325" s="20">
        <v>47.024217744411374</v>
      </c>
      <c r="H325" s="20">
        <v>47.362148047806151</v>
      </c>
      <c r="I325" s="20">
        <v>47.732974856216067</v>
      </c>
      <c r="J325" s="20">
        <v>48.494293202832431</v>
      </c>
      <c r="K325" s="20">
        <v>49.041364546385516</v>
      </c>
      <c r="L325" s="20">
        <v>49.33813165351804</v>
      </c>
      <c r="M325" s="20">
        <v>49.662650380621912</v>
      </c>
      <c r="N325" s="20">
        <v>49.95973050151207</v>
      </c>
      <c r="O325" s="20">
        <v>50.496553965619384</v>
      </c>
      <c r="P325" s="20">
        <v>51.162843802931313</v>
      </c>
      <c r="Q325" s="20">
        <v>51.116271275931155</v>
      </c>
      <c r="R325" s="20">
        <v>51.116271275931155</v>
      </c>
      <c r="S325" s="20">
        <v>51.116271275931155</v>
      </c>
      <c r="T325" s="20">
        <v>51.116271275931155</v>
      </c>
      <c r="U325" s="20">
        <v>51.116271275931155</v>
      </c>
      <c r="V325" s="20">
        <v>51.116271275931155</v>
      </c>
      <c r="W325" s="20">
        <v>51.116271275931155</v>
      </c>
      <c r="X325" s="20">
        <v>51.116271275931155</v>
      </c>
      <c r="Y325" s="20">
        <v>51.116271275931155</v>
      </c>
      <c r="Z325" s="20">
        <v>51.116271275931155</v>
      </c>
      <c r="AA325" s="20">
        <v>51.116271275931155</v>
      </c>
      <c r="AB325" s="20">
        <v>51.116271275931155</v>
      </c>
      <c r="AC325" s="20">
        <v>51.116271275931155</v>
      </c>
      <c r="AD325" s="20">
        <v>51.116271275931155</v>
      </c>
      <c r="AE325" s="20">
        <v>51.116271275931155</v>
      </c>
      <c r="AF325" s="20">
        <v>51.116271275931155</v>
      </c>
      <c r="AG325" s="20"/>
      <c r="AH325" s="22">
        <v>0.65</v>
      </c>
      <c r="AI325" s="20">
        <f ca="1"/>
        <v>114.20561391424124</v>
      </c>
      <c r="AJ325" s="20" cm="1">
        <f t="array" ref="AJ325:BM325">$AH325*Total_Maximum_Demand__MVA____Option_6_Summer_POE10</f>
        <v>37.068309984408167</v>
      </c>
      <c r="AK325" s="20">
        <v>47.98345379816287</v>
      </c>
      <c r="AL325" s="20">
        <v>50.839453617157531</v>
      </c>
      <c r="AM325" s="20">
        <v>50.668025914217132</v>
      </c>
      <c r="AN325" s="20">
        <v>50.680129539793583</v>
      </c>
      <c r="AO325" s="20">
        <v>50.972942020791642</v>
      </c>
      <c r="AP325" s="20">
        <v>51.746166807988118</v>
      </c>
      <c r="AQ325" s="20">
        <v>52.263406021696674</v>
      </c>
      <c r="AR325" s="20">
        <v>52.770003474086664</v>
      </c>
      <c r="AS325" s="20">
        <v>53.362561151818809</v>
      </c>
      <c r="AT325" s="20">
        <v>53.911365496878503</v>
      </c>
      <c r="AU325" s="20">
        <v>54.444398141991456</v>
      </c>
      <c r="AV325" s="20">
        <v>54.504872988069081</v>
      </c>
      <c r="AW325" s="20">
        <v>55.127072942644304</v>
      </c>
      <c r="AX325" s="20">
        <v>54.654640098938486</v>
      </c>
      <c r="AY325" s="20">
        <v>54.654640098938486</v>
      </c>
      <c r="AZ325" s="20">
        <v>54.654640098938486</v>
      </c>
      <c r="BA325" s="20">
        <v>54.654640098938486</v>
      </c>
      <c r="BB325" s="20">
        <v>54.654640098938486</v>
      </c>
      <c r="BC325" s="20">
        <v>54.654640098938486</v>
      </c>
      <c r="BD325" s="20">
        <v>54.654640098938486</v>
      </c>
      <c r="BE325" s="20">
        <v>54.654640098938486</v>
      </c>
      <c r="BF325" s="20">
        <v>54.654640098938486</v>
      </c>
      <c r="BG325" s="20">
        <v>54.654640098938486</v>
      </c>
      <c r="BH325" s="20">
        <v>54.654640098938486</v>
      </c>
      <c r="BI325" s="20">
        <v>54.654640098938486</v>
      </c>
      <c r="BJ325" s="20">
        <v>54.654640098938486</v>
      </c>
      <c r="BK325" s="20">
        <v>54.654640098938486</v>
      </c>
      <c r="BL325" s="20">
        <v>54.654640098938486</v>
      </c>
      <c r="BM325" s="20">
        <v>54.654640098938486</v>
      </c>
    </row>
    <row r="326" spans="1:65">
      <c r="A326" s="22">
        <v>0.6</v>
      </c>
      <c r="B326" s="20">
        <f ca="1"/>
        <v>689.77165489926449</v>
      </c>
      <c r="C326" s="20" cm="1">
        <f t="array" ref="C326:AF326">$A326*Total_Maximum_Demand__MVA____Option_6_Summer_POE50</f>
        <v>30.697259652504059</v>
      </c>
      <c r="D326" s="20">
        <v>40.752599907750536</v>
      </c>
      <c r="E326" s="20">
        <v>43.48961983858932</v>
      </c>
      <c r="F326" s="20">
        <v>43.409908000069734</v>
      </c>
      <c r="G326" s="20">
        <v>43.406970225610493</v>
      </c>
      <c r="H326" s="20">
        <v>43.718905890282599</v>
      </c>
      <c r="I326" s="20">
        <v>44.061207559584062</v>
      </c>
      <c r="J326" s="20">
        <v>44.763962956460702</v>
      </c>
      <c r="K326" s="20">
        <v>45.268951888971237</v>
      </c>
      <c r="L326" s="20">
        <v>45.542890757093573</v>
      </c>
      <c r="M326" s="20">
        <v>45.842446505189457</v>
      </c>
      <c r="N326" s="20">
        <v>46.116674309088062</v>
      </c>
      <c r="O326" s="20">
        <v>46.612203660571737</v>
      </c>
      <c r="P326" s="20">
        <v>47.227240433475053</v>
      </c>
      <c r="Q326" s="20">
        <v>47.184250408551833</v>
      </c>
      <c r="R326" s="20">
        <v>47.184250408551833</v>
      </c>
      <c r="S326" s="20">
        <v>47.184250408551833</v>
      </c>
      <c r="T326" s="20">
        <v>47.184250408551833</v>
      </c>
      <c r="U326" s="20">
        <v>47.184250408551833</v>
      </c>
      <c r="V326" s="20">
        <v>47.184250408551833</v>
      </c>
      <c r="W326" s="20">
        <v>47.184250408551833</v>
      </c>
      <c r="X326" s="20">
        <v>47.184250408551833</v>
      </c>
      <c r="Y326" s="20">
        <v>47.184250408551833</v>
      </c>
      <c r="Z326" s="20">
        <v>47.184250408551833</v>
      </c>
      <c r="AA326" s="20">
        <v>47.184250408551833</v>
      </c>
      <c r="AB326" s="20">
        <v>47.184250408551833</v>
      </c>
      <c r="AC326" s="20">
        <v>47.184250408551833</v>
      </c>
      <c r="AD326" s="20">
        <v>47.184250408551833</v>
      </c>
      <c r="AE326" s="20">
        <v>47.184250408551833</v>
      </c>
      <c r="AF326" s="20">
        <v>47.184250408551833</v>
      </c>
      <c r="AG326" s="20"/>
      <c r="AH326" s="22">
        <v>0.6</v>
      </c>
      <c r="AI326" s="20">
        <f ca="1"/>
        <v>178.11537799207929</v>
      </c>
      <c r="AJ326" s="20" cm="1">
        <f t="array" ref="AJ326:BM326">$AH326*Total_Maximum_Demand__MVA____Option_6_Summer_POE10</f>
        <v>34.21690152406908</v>
      </c>
      <c r="AK326" s="20">
        <v>44.292418890611877</v>
      </c>
      <c r="AL326" s="20">
        <v>46.928726415837716</v>
      </c>
      <c r="AM326" s="20">
        <v>46.770485459277353</v>
      </c>
      <c r="AN326" s="20">
        <v>46.78165803673253</v>
      </c>
      <c r="AO326" s="20">
        <v>47.051946480730741</v>
      </c>
      <c r="AP326" s="20">
        <v>47.765692438142878</v>
      </c>
      <c r="AQ326" s="20">
        <v>48.2431440200277</v>
      </c>
      <c r="AR326" s="20">
        <v>48.710772437618459</v>
      </c>
      <c r="AS326" s="20">
        <v>49.25774875552505</v>
      </c>
      <c r="AT326" s="20">
        <v>49.764337381734002</v>
      </c>
      <c r="AU326" s="20">
        <v>50.256367515684424</v>
      </c>
      <c r="AV326" s="20">
        <v>50.3121904505253</v>
      </c>
      <c r="AW326" s="20">
        <v>50.886528870133198</v>
      </c>
      <c r="AX326" s="20">
        <v>50.450437014404748</v>
      </c>
      <c r="AY326" s="20">
        <v>50.450437014404748</v>
      </c>
      <c r="AZ326" s="20">
        <v>50.450437014404748</v>
      </c>
      <c r="BA326" s="20">
        <v>50.450437014404748</v>
      </c>
      <c r="BB326" s="20">
        <v>50.450437014404748</v>
      </c>
      <c r="BC326" s="20">
        <v>50.450437014404748</v>
      </c>
      <c r="BD326" s="20">
        <v>50.450437014404748</v>
      </c>
      <c r="BE326" s="20">
        <v>50.450437014404748</v>
      </c>
      <c r="BF326" s="20">
        <v>50.450437014404748</v>
      </c>
      <c r="BG326" s="20">
        <v>50.450437014404748</v>
      </c>
      <c r="BH326" s="20">
        <v>50.450437014404748</v>
      </c>
      <c r="BI326" s="20">
        <v>50.450437014404748</v>
      </c>
      <c r="BJ326" s="20">
        <v>50.450437014404748</v>
      </c>
      <c r="BK326" s="20">
        <v>50.450437014404748</v>
      </c>
      <c r="BL326" s="20">
        <v>50.450437014404748</v>
      </c>
      <c r="BM326" s="20">
        <v>50.450437014404748</v>
      </c>
    </row>
    <row r="327" spans="1:65">
      <c r="A327" s="22">
        <v>0.55000000000000104</v>
      </c>
      <c r="B327" s="20">
        <f ca="1"/>
        <v>1095.5419321509021</v>
      </c>
      <c r="C327" s="20" cm="1">
        <f t="array" ref="C327:AF327">$A327*Total_Maximum_Demand__MVA____Option_6_Summer_POE50</f>
        <v>28.139154681462109</v>
      </c>
      <c r="D327" s="20">
        <v>37.356549915438059</v>
      </c>
      <c r="E327" s="20">
        <v>39.865484852040289</v>
      </c>
      <c r="F327" s="20">
        <v>39.792415666730669</v>
      </c>
      <c r="G327" s="20">
        <v>39.789722706809698</v>
      </c>
      <c r="H327" s="20">
        <v>40.075663732759125</v>
      </c>
      <c r="I327" s="20">
        <v>40.389440262952135</v>
      </c>
      <c r="J327" s="20">
        <v>41.033632710089051</v>
      </c>
      <c r="K327" s="20">
        <v>41.496539231557051</v>
      </c>
      <c r="L327" s="20">
        <v>41.747649860669192</v>
      </c>
      <c r="M327" s="20">
        <v>42.022242629757081</v>
      </c>
      <c r="N327" s="20">
        <v>42.273618116664139</v>
      </c>
      <c r="O327" s="20">
        <v>42.727853355524175</v>
      </c>
      <c r="P327" s="20">
        <v>43.291637064018886</v>
      </c>
      <c r="Q327" s="20">
        <v>43.252229541172596</v>
      </c>
      <c r="R327" s="20">
        <v>43.252229541172596</v>
      </c>
      <c r="S327" s="20">
        <v>43.252229541172596</v>
      </c>
      <c r="T327" s="20">
        <v>43.252229541172596</v>
      </c>
      <c r="U327" s="20">
        <v>43.252229541172596</v>
      </c>
      <c r="V327" s="20">
        <v>43.252229541172596</v>
      </c>
      <c r="W327" s="20">
        <v>43.252229541172596</v>
      </c>
      <c r="X327" s="20">
        <v>43.252229541172596</v>
      </c>
      <c r="Y327" s="20">
        <v>43.252229541172596</v>
      </c>
      <c r="Z327" s="20">
        <v>43.252229541172596</v>
      </c>
      <c r="AA327" s="20">
        <v>43.252229541172596</v>
      </c>
      <c r="AB327" s="20">
        <v>43.252229541172596</v>
      </c>
      <c r="AC327" s="20">
        <v>43.252229541172596</v>
      </c>
      <c r="AD327" s="20">
        <v>43.252229541172596</v>
      </c>
      <c r="AE327" s="20">
        <v>43.252229541172596</v>
      </c>
      <c r="AF327" s="20">
        <v>43.252229541172596</v>
      </c>
      <c r="AG327" s="20"/>
      <c r="AH327" s="22">
        <v>0.55000000000000104</v>
      </c>
      <c r="AI327" s="20">
        <f ca="1"/>
        <v>311.60737041501801</v>
      </c>
      <c r="AJ327" s="20" cm="1">
        <f t="array" ref="AJ327:BM327">$AH327*Total_Maximum_Demand__MVA____Option_6_Summer_POE10</f>
        <v>31.36549306373005</v>
      </c>
      <c r="AK327" s="20">
        <v>40.601383983060963</v>
      </c>
      <c r="AL327" s="20">
        <v>43.017999214517992</v>
      </c>
      <c r="AM327" s="20">
        <v>42.872945004337652</v>
      </c>
      <c r="AN327" s="20">
        <v>42.883186533671569</v>
      </c>
      <c r="AO327" s="20">
        <v>43.130950940669933</v>
      </c>
      <c r="AP327" s="20">
        <v>43.785218068297723</v>
      </c>
      <c r="AQ327" s="20">
        <v>44.22288201835881</v>
      </c>
      <c r="AR327" s="20">
        <v>44.65154140115034</v>
      </c>
      <c r="AS327" s="20">
        <v>45.152936359231383</v>
      </c>
      <c r="AT327" s="20">
        <v>45.617309266589587</v>
      </c>
      <c r="AU327" s="20">
        <v>46.068336889377477</v>
      </c>
      <c r="AV327" s="20">
        <v>46.119507912981611</v>
      </c>
      <c r="AW327" s="20">
        <v>46.645984797622191</v>
      </c>
      <c r="AX327" s="20">
        <v>46.24623392987111</v>
      </c>
      <c r="AY327" s="20">
        <v>46.24623392987111</v>
      </c>
      <c r="AZ327" s="20">
        <v>46.24623392987111</v>
      </c>
      <c r="BA327" s="20">
        <v>46.24623392987111</v>
      </c>
      <c r="BB327" s="20">
        <v>46.24623392987111</v>
      </c>
      <c r="BC327" s="20">
        <v>46.24623392987111</v>
      </c>
      <c r="BD327" s="20">
        <v>46.24623392987111</v>
      </c>
      <c r="BE327" s="20">
        <v>46.24623392987111</v>
      </c>
      <c r="BF327" s="20">
        <v>46.24623392987111</v>
      </c>
      <c r="BG327" s="20">
        <v>46.24623392987111</v>
      </c>
      <c r="BH327" s="20">
        <v>46.24623392987111</v>
      </c>
      <c r="BI327" s="20">
        <v>46.24623392987111</v>
      </c>
      <c r="BJ327" s="20">
        <v>46.24623392987111</v>
      </c>
      <c r="BK327" s="20">
        <v>46.24623392987111</v>
      </c>
      <c r="BL327" s="20">
        <v>46.24623392987111</v>
      </c>
      <c r="BM327" s="20">
        <v>46.24623392987111</v>
      </c>
    </row>
    <row r="328" spans="1:65">
      <c r="A328" s="22">
        <v>0.500000000000001</v>
      </c>
      <c r="B328" s="20">
        <f ca="1"/>
        <v>1666.1918374375045</v>
      </c>
      <c r="C328" s="20" cm="1">
        <f t="array" ref="C328:AF328">$A328*Total_Maximum_Demand__MVA____Option_6_Summer_POE50</f>
        <v>25.5810497104201</v>
      </c>
      <c r="D328" s="20">
        <v>33.960499923125518</v>
      </c>
      <c r="E328" s="20">
        <v>36.241349865491173</v>
      </c>
      <c r="F328" s="20">
        <v>36.174923333391519</v>
      </c>
      <c r="G328" s="20">
        <v>36.172475188008818</v>
      </c>
      <c r="H328" s="20">
        <v>36.432421575235573</v>
      </c>
      <c r="I328" s="20">
        <v>36.717672966320123</v>
      </c>
      <c r="J328" s="20">
        <v>37.303302463717323</v>
      </c>
      <c r="K328" s="20">
        <v>37.72412657414278</v>
      </c>
      <c r="L328" s="20">
        <v>37.952408964244725</v>
      </c>
      <c r="M328" s="20">
        <v>38.202038754324626</v>
      </c>
      <c r="N328" s="20">
        <v>38.430561924240131</v>
      </c>
      <c r="O328" s="20">
        <v>38.843503050476528</v>
      </c>
      <c r="P328" s="20">
        <v>39.356033694562626</v>
      </c>
      <c r="Q328" s="20">
        <v>39.320208673793275</v>
      </c>
      <c r="R328" s="20">
        <v>39.320208673793275</v>
      </c>
      <c r="S328" s="20">
        <v>39.320208673793275</v>
      </c>
      <c r="T328" s="20">
        <v>39.320208673793275</v>
      </c>
      <c r="U328" s="20">
        <v>39.320208673793275</v>
      </c>
      <c r="V328" s="20">
        <v>39.320208673793275</v>
      </c>
      <c r="W328" s="20">
        <v>39.320208673793275</v>
      </c>
      <c r="X328" s="20">
        <v>39.320208673793275</v>
      </c>
      <c r="Y328" s="20">
        <v>39.320208673793275</v>
      </c>
      <c r="Z328" s="20">
        <v>39.320208673793275</v>
      </c>
      <c r="AA328" s="20">
        <v>39.320208673793275</v>
      </c>
      <c r="AB328" s="20">
        <v>39.320208673793275</v>
      </c>
      <c r="AC328" s="20">
        <v>39.320208673793275</v>
      </c>
      <c r="AD328" s="20">
        <v>39.320208673793275</v>
      </c>
      <c r="AE328" s="20">
        <v>39.320208673793275</v>
      </c>
      <c r="AF328" s="20">
        <v>39.320208673793275</v>
      </c>
      <c r="AG328" s="20"/>
      <c r="AH328" s="22">
        <v>0.500000000000001</v>
      </c>
      <c r="AI328" s="20">
        <f ca="1"/>
        <v>636.07232650249614</v>
      </c>
      <c r="AJ328" s="20" cm="1">
        <f t="array" ref="AJ328:BM328">$AH328*Total_Maximum_Demand__MVA____Option_6_Summer_POE10</f>
        <v>28.514084603390955</v>
      </c>
      <c r="AK328" s="20">
        <v>36.91034907550997</v>
      </c>
      <c r="AL328" s="20">
        <v>39.107272013198177</v>
      </c>
      <c r="AM328" s="20">
        <v>38.975404549397872</v>
      </c>
      <c r="AN328" s="20">
        <v>38.984715030610523</v>
      </c>
      <c r="AO328" s="20">
        <v>39.209955400609033</v>
      </c>
      <c r="AP328" s="20">
        <v>39.804743698452477</v>
      </c>
      <c r="AQ328" s="20">
        <v>40.202620016689828</v>
      </c>
      <c r="AR328" s="20">
        <v>40.592310364682127</v>
      </c>
      <c r="AS328" s="20">
        <v>41.04812396293763</v>
      </c>
      <c r="AT328" s="20">
        <v>41.470281151445086</v>
      </c>
      <c r="AU328" s="20">
        <v>41.880306263070437</v>
      </c>
      <c r="AV328" s="20">
        <v>41.926825375437836</v>
      </c>
      <c r="AW328" s="20">
        <v>42.405440725111085</v>
      </c>
      <c r="AX328" s="20">
        <v>42.042030845337379</v>
      </c>
      <c r="AY328" s="20">
        <v>42.042030845337379</v>
      </c>
      <c r="AZ328" s="20">
        <v>42.042030845337379</v>
      </c>
      <c r="BA328" s="20">
        <v>42.042030845337379</v>
      </c>
      <c r="BB328" s="20">
        <v>42.042030845337379</v>
      </c>
      <c r="BC328" s="20">
        <v>42.042030845337379</v>
      </c>
      <c r="BD328" s="20">
        <v>42.042030845337379</v>
      </c>
      <c r="BE328" s="20">
        <v>42.042030845337379</v>
      </c>
      <c r="BF328" s="20">
        <v>42.042030845337379</v>
      </c>
      <c r="BG328" s="20">
        <v>42.042030845337379</v>
      </c>
      <c r="BH328" s="20">
        <v>42.042030845337379</v>
      </c>
      <c r="BI328" s="20">
        <v>42.042030845337379</v>
      </c>
      <c r="BJ328" s="20">
        <v>42.042030845337379</v>
      </c>
      <c r="BK328" s="20">
        <v>42.042030845337379</v>
      </c>
      <c r="BL328" s="20">
        <v>42.042030845337379</v>
      </c>
      <c r="BM328" s="20">
        <v>42.042030845337379</v>
      </c>
    </row>
    <row r="329" spans="1:65">
      <c r="A329" s="22">
        <v>0.45000000000000101</v>
      </c>
      <c r="B329" s="20">
        <f ca="1"/>
        <v>2506.0947132770302</v>
      </c>
      <c r="C329" s="20" cm="1">
        <f t="array" ref="C329:AF329">$A329*Total_Maximum_Demand__MVA____Option_6_Summer_POE50</f>
        <v>23.022944739378097</v>
      </c>
      <c r="D329" s="20">
        <v>30.56444993081297</v>
      </c>
      <c r="E329" s="20">
        <v>32.617214878942065</v>
      </c>
      <c r="F329" s="20">
        <v>32.557431000052375</v>
      </c>
      <c r="G329" s="20">
        <v>32.555227669207945</v>
      </c>
      <c r="H329" s="20">
        <v>32.789179417712027</v>
      </c>
      <c r="I329" s="20">
        <v>33.045905669688118</v>
      </c>
      <c r="J329" s="20">
        <v>33.572972217345601</v>
      </c>
      <c r="K329" s="20">
        <v>33.951713916728508</v>
      </c>
      <c r="L329" s="20">
        <v>34.157168067820258</v>
      </c>
      <c r="M329" s="20">
        <v>34.381834878892171</v>
      </c>
      <c r="N329" s="20">
        <v>34.587505731816123</v>
      </c>
      <c r="O329" s="20">
        <v>34.959152745428881</v>
      </c>
      <c r="P329" s="20">
        <v>35.420430325106373</v>
      </c>
      <c r="Q329" s="20">
        <v>35.388187806413953</v>
      </c>
      <c r="R329" s="20">
        <v>35.388187806413953</v>
      </c>
      <c r="S329" s="20">
        <v>35.388187806413953</v>
      </c>
      <c r="T329" s="20">
        <v>35.388187806413953</v>
      </c>
      <c r="U329" s="20">
        <v>35.388187806413953</v>
      </c>
      <c r="V329" s="20">
        <v>35.388187806413953</v>
      </c>
      <c r="W329" s="20">
        <v>35.388187806413953</v>
      </c>
      <c r="X329" s="20">
        <v>35.388187806413953</v>
      </c>
      <c r="Y329" s="20">
        <v>35.388187806413953</v>
      </c>
      <c r="Z329" s="20">
        <v>35.388187806413953</v>
      </c>
      <c r="AA329" s="20">
        <v>35.388187806413953</v>
      </c>
      <c r="AB329" s="20">
        <v>35.388187806413953</v>
      </c>
      <c r="AC329" s="20">
        <v>35.388187806413953</v>
      </c>
      <c r="AD329" s="20">
        <v>35.388187806413953</v>
      </c>
      <c r="AE329" s="20">
        <v>35.388187806413953</v>
      </c>
      <c r="AF329" s="20">
        <v>35.388187806413953</v>
      </c>
      <c r="AG329" s="20"/>
      <c r="AH329" s="22">
        <v>0.45000000000000101</v>
      </c>
      <c r="AI329" s="20">
        <f ca="1"/>
        <v>1179.4944033063869</v>
      </c>
      <c r="AJ329" s="20" cm="1">
        <f t="array" ref="AJ329:BM329">$AH329*Total_Maximum_Demand__MVA____Option_6_Summer_POE10</f>
        <v>25.662676143051865</v>
      </c>
      <c r="AK329" s="20">
        <v>33.219314167958984</v>
      </c>
      <c r="AL329" s="20">
        <v>35.196544811878368</v>
      </c>
      <c r="AM329" s="20">
        <v>35.077864094458093</v>
      </c>
      <c r="AN329" s="20">
        <v>35.086243527549478</v>
      </c>
      <c r="AO329" s="20">
        <v>35.28895986054814</v>
      </c>
      <c r="AP329" s="20">
        <v>35.824269328607237</v>
      </c>
      <c r="AQ329" s="20">
        <v>36.182358015020853</v>
      </c>
      <c r="AR329" s="20">
        <v>36.53307932821393</v>
      </c>
      <c r="AS329" s="20">
        <v>36.943311566643871</v>
      </c>
      <c r="AT329" s="20">
        <v>37.323253036300585</v>
      </c>
      <c r="AU329" s="20">
        <v>37.692275636763405</v>
      </c>
      <c r="AV329" s="20">
        <v>37.734142837894062</v>
      </c>
      <c r="AW329" s="20">
        <v>38.164896652599985</v>
      </c>
      <c r="AX329" s="20">
        <v>37.837827760803648</v>
      </c>
      <c r="AY329" s="20">
        <v>37.837827760803648</v>
      </c>
      <c r="AZ329" s="20">
        <v>37.837827760803648</v>
      </c>
      <c r="BA329" s="20">
        <v>37.837827760803648</v>
      </c>
      <c r="BB329" s="20">
        <v>37.837827760803648</v>
      </c>
      <c r="BC329" s="20">
        <v>37.837827760803648</v>
      </c>
      <c r="BD329" s="20">
        <v>37.837827760803648</v>
      </c>
      <c r="BE329" s="20">
        <v>37.837827760803648</v>
      </c>
      <c r="BF329" s="20">
        <v>37.837827760803648</v>
      </c>
      <c r="BG329" s="20">
        <v>37.837827760803648</v>
      </c>
      <c r="BH329" s="20">
        <v>37.837827760803648</v>
      </c>
      <c r="BI329" s="20">
        <v>37.837827760803648</v>
      </c>
      <c r="BJ329" s="20">
        <v>37.837827760803648</v>
      </c>
      <c r="BK329" s="20">
        <v>37.837827760803648</v>
      </c>
      <c r="BL329" s="20">
        <v>37.837827760803648</v>
      </c>
      <c r="BM329" s="20">
        <v>37.837827760803648</v>
      </c>
    </row>
    <row r="330" spans="1:65">
      <c r="A330" s="22">
        <v>0.40000000000000102</v>
      </c>
      <c r="B330" s="20">
        <f ca="1"/>
        <v>3164.478732564382</v>
      </c>
      <c r="C330" s="20" cm="1">
        <f t="array" ref="C330:AF330">$A330*Total_Maximum_Demand__MVA____Option_6_Summer_POE50</f>
        <v>20.464839768336091</v>
      </c>
      <c r="D330" s="20">
        <v>27.168399938500428</v>
      </c>
      <c r="E330" s="20">
        <v>28.993079892392956</v>
      </c>
      <c r="F330" s="20">
        <v>28.939938666713232</v>
      </c>
      <c r="G330" s="20">
        <v>28.937980150407071</v>
      </c>
      <c r="H330" s="20">
        <v>29.145937260188475</v>
      </c>
      <c r="I330" s="20">
        <v>29.374138373056116</v>
      </c>
      <c r="J330" s="20">
        <v>29.842641970973876</v>
      </c>
      <c r="K330" s="20">
        <v>30.179301259314236</v>
      </c>
      <c r="L330" s="20">
        <v>30.361927171395795</v>
      </c>
      <c r="M330" s="20">
        <v>30.561631003459716</v>
      </c>
      <c r="N330" s="20">
        <v>30.744449539392122</v>
      </c>
      <c r="O330" s="20">
        <v>31.074802440381241</v>
      </c>
      <c r="P330" s="20">
        <v>31.484826955650117</v>
      </c>
      <c r="Q330" s="20">
        <v>31.456166939034638</v>
      </c>
      <c r="R330" s="20">
        <v>31.456166939034638</v>
      </c>
      <c r="S330" s="20">
        <v>31.456166939034638</v>
      </c>
      <c r="T330" s="20">
        <v>31.456166939034638</v>
      </c>
      <c r="U330" s="20">
        <v>31.456166939034638</v>
      </c>
      <c r="V330" s="20">
        <v>31.456166939034638</v>
      </c>
      <c r="W330" s="20">
        <v>31.456166939034638</v>
      </c>
      <c r="X330" s="20">
        <v>31.456166939034638</v>
      </c>
      <c r="Y330" s="20">
        <v>31.456166939034638</v>
      </c>
      <c r="Z330" s="20">
        <v>31.456166939034638</v>
      </c>
      <c r="AA330" s="20">
        <v>31.456166939034638</v>
      </c>
      <c r="AB330" s="20">
        <v>31.456166939034638</v>
      </c>
      <c r="AC330" s="20">
        <v>31.456166939034638</v>
      </c>
      <c r="AD330" s="20">
        <v>31.456166939034638</v>
      </c>
      <c r="AE330" s="20">
        <v>31.456166939034638</v>
      </c>
      <c r="AF330" s="20">
        <v>31.456166939034638</v>
      </c>
      <c r="AG330" s="20"/>
      <c r="AH330" s="22">
        <v>0.40000000000000102</v>
      </c>
      <c r="AI330" s="20">
        <f ca="1"/>
        <v>1808.3816084035498</v>
      </c>
      <c r="AJ330" s="20" cm="1">
        <f t="array" ref="AJ330:BM330">$AH330*Total_Maximum_Demand__MVA____Option_6_Summer_POE10</f>
        <v>22.811267682712778</v>
      </c>
      <c r="AK330" s="20">
        <v>29.528279260407995</v>
      </c>
      <c r="AL330" s="20">
        <v>31.28581761055856</v>
      </c>
      <c r="AM330" s="20">
        <v>31.180323639518313</v>
      </c>
      <c r="AN330" s="20">
        <v>31.187772024488435</v>
      </c>
      <c r="AO330" s="20">
        <v>31.367964320487243</v>
      </c>
      <c r="AP330" s="20">
        <v>31.843794958762</v>
      </c>
      <c r="AQ330" s="20">
        <v>32.162096013351885</v>
      </c>
      <c r="AR330" s="20">
        <v>32.473848291745725</v>
      </c>
      <c r="AS330" s="20">
        <v>32.838499170350119</v>
      </c>
      <c r="AT330" s="20">
        <v>33.176224921156084</v>
      </c>
      <c r="AU330" s="20">
        <v>33.504245010456366</v>
      </c>
      <c r="AV330" s="20">
        <v>33.541460300350288</v>
      </c>
      <c r="AW330" s="20">
        <v>33.924352580088886</v>
      </c>
      <c r="AX330" s="20">
        <v>33.633624676269918</v>
      </c>
      <c r="AY330" s="20">
        <v>33.633624676269918</v>
      </c>
      <c r="AZ330" s="20">
        <v>33.633624676269918</v>
      </c>
      <c r="BA330" s="20">
        <v>33.633624676269918</v>
      </c>
      <c r="BB330" s="20">
        <v>33.633624676269918</v>
      </c>
      <c r="BC330" s="20">
        <v>33.633624676269918</v>
      </c>
      <c r="BD330" s="20">
        <v>33.633624676269918</v>
      </c>
      <c r="BE330" s="20">
        <v>33.633624676269918</v>
      </c>
      <c r="BF330" s="20">
        <v>33.633624676269918</v>
      </c>
      <c r="BG330" s="20">
        <v>33.633624676269918</v>
      </c>
      <c r="BH330" s="20">
        <v>33.633624676269918</v>
      </c>
      <c r="BI330" s="20">
        <v>33.633624676269918</v>
      </c>
      <c r="BJ330" s="20">
        <v>33.633624676269918</v>
      </c>
      <c r="BK330" s="20">
        <v>33.633624676269918</v>
      </c>
      <c r="BL330" s="20">
        <v>33.633624676269918</v>
      </c>
      <c r="BM330" s="20">
        <v>33.633624676269918</v>
      </c>
    </row>
    <row r="331" spans="1:65">
      <c r="A331" s="22">
        <v>0.35000000000000098</v>
      </c>
      <c r="B331" s="20">
        <f ca="1"/>
        <v>3551.3407955919301</v>
      </c>
      <c r="C331" s="20" cm="1">
        <f t="array" ref="C331:AF331">$A331*Total_Maximum_Demand__MVA____Option_6_Summer_POE50</f>
        <v>17.906734797294085</v>
      </c>
      <c r="D331" s="20">
        <v>23.77234994618788</v>
      </c>
      <c r="E331" s="20">
        <v>25.368944905843843</v>
      </c>
      <c r="F331" s="20">
        <v>25.322446333374085</v>
      </c>
      <c r="G331" s="20">
        <v>25.320732631606194</v>
      </c>
      <c r="H331" s="20">
        <v>25.502695102664923</v>
      </c>
      <c r="I331" s="20">
        <v>25.702371076424107</v>
      </c>
      <c r="J331" s="20">
        <v>26.112311724602151</v>
      </c>
      <c r="K331" s="20">
        <v>26.406888601899965</v>
      </c>
      <c r="L331" s="20">
        <v>26.566686274971328</v>
      </c>
      <c r="M331" s="20">
        <v>26.741427128027258</v>
      </c>
      <c r="N331" s="20">
        <v>26.901393346968113</v>
      </c>
      <c r="O331" s="20">
        <v>27.19045213533359</v>
      </c>
      <c r="P331" s="20">
        <v>27.549223586193861</v>
      </c>
      <c r="Q331" s="20">
        <v>27.524146071655313</v>
      </c>
      <c r="R331" s="20">
        <v>27.524146071655313</v>
      </c>
      <c r="S331" s="20">
        <v>27.524146071655313</v>
      </c>
      <c r="T331" s="20">
        <v>27.524146071655313</v>
      </c>
      <c r="U331" s="20">
        <v>27.524146071655313</v>
      </c>
      <c r="V331" s="20">
        <v>27.524146071655313</v>
      </c>
      <c r="W331" s="20">
        <v>27.524146071655313</v>
      </c>
      <c r="X331" s="20">
        <v>27.524146071655313</v>
      </c>
      <c r="Y331" s="20">
        <v>27.524146071655313</v>
      </c>
      <c r="Z331" s="20">
        <v>27.524146071655313</v>
      </c>
      <c r="AA331" s="20">
        <v>27.524146071655313</v>
      </c>
      <c r="AB331" s="20">
        <v>27.524146071655313</v>
      </c>
      <c r="AC331" s="20">
        <v>27.524146071655313</v>
      </c>
      <c r="AD331" s="20">
        <v>27.524146071655313</v>
      </c>
      <c r="AE331" s="20">
        <v>27.524146071655313</v>
      </c>
      <c r="AF331" s="20">
        <v>27.524146071655313</v>
      </c>
      <c r="AG331" s="20"/>
      <c r="AH331" s="22">
        <v>0.35000000000000098</v>
      </c>
      <c r="AI331" s="20">
        <f ca="1"/>
        <v>2779.1293266747716</v>
      </c>
      <c r="AJ331" s="20" cm="1">
        <f t="array" ref="AJ331:BM331">$AH331*Total_Maximum_Demand__MVA____Option_6_Summer_POE10</f>
        <v>19.959859222373684</v>
      </c>
      <c r="AK331" s="20">
        <v>25.837244352857002</v>
      </c>
      <c r="AL331" s="20">
        <v>27.375090409238744</v>
      </c>
      <c r="AM331" s="20">
        <v>27.28278318457853</v>
      </c>
      <c r="AN331" s="20">
        <v>27.289300521427389</v>
      </c>
      <c r="AO331" s="20">
        <v>27.446968780426346</v>
      </c>
      <c r="AP331" s="20">
        <v>27.863320588916757</v>
      </c>
      <c r="AQ331" s="20">
        <v>28.141834011682903</v>
      </c>
      <c r="AR331" s="20">
        <v>28.414617255277513</v>
      </c>
      <c r="AS331" s="20">
        <v>28.733686774056363</v>
      </c>
      <c r="AT331" s="20">
        <v>29.02919680601158</v>
      </c>
      <c r="AU331" s="20">
        <v>29.31621438414933</v>
      </c>
      <c r="AV331" s="20">
        <v>29.348777762806506</v>
      </c>
      <c r="AW331" s="20">
        <v>29.683808507577783</v>
      </c>
      <c r="AX331" s="20">
        <v>29.429421591736187</v>
      </c>
      <c r="AY331" s="20">
        <v>29.429421591736187</v>
      </c>
      <c r="AZ331" s="20">
        <v>29.429421591736187</v>
      </c>
      <c r="BA331" s="20">
        <v>29.429421591736187</v>
      </c>
      <c r="BB331" s="20">
        <v>29.429421591736187</v>
      </c>
      <c r="BC331" s="20">
        <v>29.429421591736187</v>
      </c>
      <c r="BD331" s="20">
        <v>29.429421591736187</v>
      </c>
      <c r="BE331" s="20">
        <v>29.429421591736187</v>
      </c>
      <c r="BF331" s="20">
        <v>29.429421591736187</v>
      </c>
      <c r="BG331" s="20">
        <v>29.429421591736187</v>
      </c>
      <c r="BH331" s="20">
        <v>29.429421591736187</v>
      </c>
      <c r="BI331" s="20">
        <v>29.429421591736187</v>
      </c>
      <c r="BJ331" s="20">
        <v>29.429421591736187</v>
      </c>
      <c r="BK331" s="20">
        <v>29.429421591736187</v>
      </c>
      <c r="BL331" s="20">
        <v>29.429421591736187</v>
      </c>
      <c r="BM331" s="20">
        <v>29.429421591736187</v>
      </c>
    </row>
    <row r="332" spans="1:65">
      <c r="A332" s="22">
        <v>0.30000000000000099</v>
      </c>
      <c r="B332" s="20">
        <f ca="1"/>
        <v>3758.9529877738692</v>
      </c>
      <c r="C332" s="20" cm="1">
        <f t="array" ref="C332:AF332">$A332*Total_Maximum_Demand__MVA____Option_6_Summer_POE50</f>
        <v>15.348629826252081</v>
      </c>
      <c r="D332" s="20">
        <v>20.376299953875336</v>
      </c>
      <c r="E332" s="20">
        <v>21.744809919294735</v>
      </c>
      <c r="F332" s="20">
        <v>21.704954000034942</v>
      </c>
      <c r="G332" s="20">
        <v>21.703485112805321</v>
      </c>
      <c r="H332" s="20">
        <v>21.859452945141374</v>
      </c>
      <c r="I332" s="20">
        <v>22.030603779792102</v>
      </c>
      <c r="J332" s="20">
        <v>22.381981478230426</v>
      </c>
      <c r="K332" s="20">
        <v>22.634475944485697</v>
      </c>
      <c r="L332" s="20">
        <v>22.771445378546865</v>
      </c>
      <c r="M332" s="20">
        <v>22.921223252594803</v>
      </c>
      <c r="N332" s="20">
        <v>23.058337154544109</v>
      </c>
      <c r="O332" s="20">
        <v>23.306101830285947</v>
      </c>
      <c r="P332" s="20">
        <v>23.613620216737605</v>
      </c>
      <c r="Q332" s="20">
        <v>23.592125204275995</v>
      </c>
      <c r="R332" s="20">
        <v>23.592125204275995</v>
      </c>
      <c r="S332" s="20">
        <v>23.592125204275995</v>
      </c>
      <c r="T332" s="20">
        <v>23.592125204275995</v>
      </c>
      <c r="U332" s="20">
        <v>23.592125204275995</v>
      </c>
      <c r="V332" s="20">
        <v>23.592125204275995</v>
      </c>
      <c r="W332" s="20">
        <v>23.592125204275995</v>
      </c>
      <c r="X332" s="20">
        <v>23.592125204275995</v>
      </c>
      <c r="Y332" s="20">
        <v>23.592125204275995</v>
      </c>
      <c r="Z332" s="20">
        <v>23.592125204275995</v>
      </c>
      <c r="AA332" s="20">
        <v>23.592125204275995</v>
      </c>
      <c r="AB332" s="20">
        <v>23.592125204275995</v>
      </c>
      <c r="AC332" s="20">
        <v>23.592125204275995</v>
      </c>
      <c r="AD332" s="20">
        <v>23.592125204275995</v>
      </c>
      <c r="AE332" s="20">
        <v>23.592125204275995</v>
      </c>
      <c r="AF332" s="20">
        <v>23.592125204275995</v>
      </c>
      <c r="AG332" s="20"/>
      <c r="AH332" s="22">
        <v>0.30000000000000099</v>
      </c>
      <c r="AI332" s="20">
        <f ca="1"/>
        <v>3814.1649733085928</v>
      </c>
      <c r="AJ332" s="20" cm="1">
        <f t="array" ref="AJ332:BM332">$AH332*Total_Maximum_Demand__MVA____Option_6_Summer_POE10</f>
        <v>17.108450762034597</v>
      </c>
      <c r="AK332" s="20">
        <v>22.146209445306013</v>
      </c>
      <c r="AL332" s="20">
        <v>23.464363207918936</v>
      </c>
      <c r="AM332" s="20">
        <v>23.385242729638755</v>
      </c>
      <c r="AN332" s="20">
        <v>23.390829018366343</v>
      </c>
      <c r="AO332" s="20">
        <v>23.525973240365449</v>
      </c>
      <c r="AP332" s="20">
        <v>23.882846219071517</v>
      </c>
      <c r="AQ332" s="20">
        <v>24.121572010013928</v>
      </c>
      <c r="AR332" s="20">
        <v>24.355386218809311</v>
      </c>
      <c r="AS332" s="20">
        <v>24.628874377762607</v>
      </c>
      <c r="AT332" s="20">
        <v>24.882168690867083</v>
      </c>
      <c r="AU332" s="20">
        <v>25.128183757842294</v>
      </c>
      <c r="AV332" s="20">
        <v>25.156095225262735</v>
      </c>
      <c r="AW332" s="20">
        <v>25.443264435066684</v>
      </c>
      <c r="AX332" s="20">
        <v>25.22521850720246</v>
      </c>
      <c r="AY332" s="20">
        <v>25.22521850720246</v>
      </c>
      <c r="AZ332" s="20">
        <v>25.22521850720246</v>
      </c>
      <c r="BA332" s="20">
        <v>25.22521850720246</v>
      </c>
      <c r="BB332" s="20">
        <v>25.22521850720246</v>
      </c>
      <c r="BC332" s="20">
        <v>25.22521850720246</v>
      </c>
      <c r="BD332" s="20">
        <v>25.22521850720246</v>
      </c>
      <c r="BE332" s="20">
        <v>25.22521850720246</v>
      </c>
      <c r="BF332" s="20">
        <v>25.22521850720246</v>
      </c>
      <c r="BG332" s="20">
        <v>25.22521850720246</v>
      </c>
      <c r="BH332" s="20">
        <v>25.22521850720246</v>
      </c>
      <c r="BI332" s="20">
        <v>25.22521850720246</v>
      </c>
      <c r="BJ332" s="20">
        <v>25.22521850720246</v>
      </c>
      <c r="BK332" s="20">
        <v>25.22521850720246</v>
      </c>
      <c r="BL332" s="20">
        <v>25.22521850720246</v>
      </c>
      <c r="BM332" s="20">
        <v>25.22521850720246</v>
      </c>
    </row>
    <row r="333" spans="1:65">
      <c r="A333" s="22">
        <v>0.250000000000001</v>
      </c>
      <c r="B333" s="20">
        <f ca="1"/>
        <v>3926.4797658004613</v>
      </c>
      <c r="C333" s="20" cm="1">
        <f t="array" ref="C333:AF333">$A333*Total_Maximum_Demand__MVA____Option_6_Summer_POE50</f>
        <v>12.790524855210077</v>
      </c>
      <c r="D333" s="20">
        <v>16.980249961562791</v>
      </c>
      <c r="E333" s="20">
        <v>18.120674932745622</v>
      </c>
      <c r="F333" s="20">
        <v>18.087461666695795</v>
      </c>
      <c r="G333" s="20">
        <v>18.086237594004444</v>
      </c>
      <c r="H333" s="20">
        <v>18.216210787617822</v>
      </c>
      <c r="I333" s="20">
        <v>18.358836483160101</v>
      </c>
      <c r="J333" s="20">
        <v>18.6516512318587</v>
      </c>
      <c r="K333" s="20">
        <v>18.862063287071425</v>
      </c>
      <c r="L333" s="20">
        <v>18.976204482122398</v>
      </c>
      <c r="M333" s="20">
        <v>19.101019377162348</v>
      </c>
      <c r="N333" s="20">
        <v>19.215280962120104</v>
      </c>
      <c r="O333" s="20">
        <v>19.421751525238303</v>
      </c>
      <c r="P333" s="20">
        <v>19.678016847281352</v>
      </c>
      <c r="Q333" s="20">
        <v>19.660104336896676</v>
      </c>
      <c r="R333" s="20">
        <v>19.660104336896676</v>
      </c>
      <c r="S333" s="20">
        <v>19.660104336896676</v>
      </c>
      <c r="T333" s="20">
        <v>19.660104336896676</v>
      </c>
      <c r="U333" s="20">
        <v>19.660104336896676</v>
      </c>
      <c r="V333" s="20">
        <v>19.660104336896676</v>
      </c>
      <c r="W333" s="20">
        <v>19.660104336896676</v>
      </c>
      <c r="X333" s="20">
        <v>19.660104336896676</v>
      </c>
      <c r="Y333" s="20">
        <v>19.660104336896676</v>
      </c>
      <c r="Z333" s="20">
        <v>19.660104336896676</v>
      </c>
      <c r="AA333" s="20">
        <v>19.660104336896676</v>
      </c>
      <c r="AB333" s="20">
        <v>19.660104336896676</v>
      </c>
      <c r="AC333" s="20">
        <v>19.660104336896676</v>
      </c>
      <c r="AD333" s="20">
        <v>19.660104336896676</v>
      </c>
      <c r="AE333" s="20">
        <v>19.660104336896676</v>
      </c>
      <c r="AF333" s="20">
        <v>19.660104336896676</v>
      </c>
      <c r="AG333" s="20"/>
      <c r="AH333" s="22">
        <v>0.250000000000001</v>
      </c>
      <c r="AI333" s="20">
        <f ca="1"/>
        <v>4166.9922507325437</v>
      </c>
      <c r="AJ333" s="20" cm="1">
        <f t="array" ref="AJ333:BM333">$AH333*Total_Maximum_Demand__MVA____Option_6_Summer_POE10</f>
        <v>14.257042301695506</v>
      </c>
      <c r="AK333" s="20">
        <v>18.455174537755024</v>
      </c>
      <c r="AL333" s="20">
        <v>19.553636006599127</v>
      </c>
      <c r="AM333" s="20">
        <v>19.487702274698975</v>
      </c>
      <c r="AN333" s="20">
        <v>19.492357515305301</v>
      </c>
      <c r="AO333" s="20">
        <v>19.604977700304556</v>
      </c>
      <c r="AP333" s="20">
        <v>19.902371849226277</v>
      </c>
      <c r="AQ333" s="20">
        <v>20.101310008344957</v>
      </c>
      <c r="AR333" s="20">
        <v>20.296155182341106</v>
      </c>
      <c r="AS333" s="20">
        <v>20.524061981468854</v>
      </c>
      <c r="AT333" s="20">
        <v>20.735140575722582</v>
      </c>
      <c r="AU333" s="20">
        <v>20.940153131535261</v>
      </c>
      <c r="AV333" s="20">
        <v>20.963412687718961</v>
      </c>
      <c r="AW333" s="20">
        <v>21.202720362555585</v>
      </c>
      <c r="AX333" s="20">
        <v>21.021015422668732</v>
      </c>
      <c r="AY333" s="20">
        <v>21.021015422668732</v>
      </c>
      <c r="AZ333" s="20">
        <v>21.021015422668732</v>
      </c>
      <c r="BA333" s="20">
        <v>21.021015422668732</v>
      </c>
      <c r="BB333" s="20">
        <v>21.021015422668732</v>
      </c>
      <c r="BC333" s="20">
        <v>21.021015422668732</v>
      </c>
      <c r="BD333" s="20">
        <v>21.021015422668732</v>
      </c>
      <c r="BE333" s="20">
        <v>21.021015422668732</v>
      </c>
      <c r="BF333" s="20">
        <v>21.021015422668732</v>
      </c>
      <c r="BG333" s="20">
        <v>21.021015422668732</v>
      </c>
      <c r="BH333" s="20">
        <v>21.021015422668732</v>
      </c>
      <c r="BI333" s="20">
        <v>21.021015422668732</v>
      </c>
      <c r="BJ333" s="20">
        <v>21.021015422668732</v>
      </c>
      <c r="BK333" s="20">
        <v>21.021015422668732</v>
      </c>
      <c r="BL333" s="20">
        <v>21.021015422668732</v>
      </c>
      <c r="BM333" s="20">
        <v>21.021015422668732</v>
      </c>
    </row>
    <row r="334" spans="1:65">
      <c r="A334" s="22">
        <v>0.20000000000000101</v>
      </c>
      <c r="B334" s="20">
        <f ca="1"/>
        <v>4050.5176511113468</v>
      </c>
      <c r="C334" s="20" cm="1">
        <f t="array" ref="C334:AF334">$A334*Total_Maximum_Demand__MVA____Option_6_Summer_POE50</f>
        <v>10.232419884168072</v>
      </c>
      <c r="D334" s="20">
        <v>13.584199969250248</v>
      </c>
      <c r="E334" s="20">
        <v>14.496539946196513</v>
      </c>
      <c r="F334" s="20">
        <v>14.469969333356651</v>
      </c>
      <c r="G334" s="20">
        <v>14.468990075203571</v>
      </c>
      <c r="H334" s="20">
        <v>14.572968630094275</v>
      </c>
      <c r="I334" s="20">
        <v>14.687069186528095</v>
      </c>
      <c r="J334" s="20">
        <v>14.921320985486975</v>
      </c>
      <c r="K334" s="20">
        <v>15.089650629657157</v>
      </c>
      <c r="L334" s="20">
        <v>15.180963585697935</v>
      </c>
      <c r="M334" s="20">
        <v>15.280815501729895</v>
      </c>
      <c r="N334" s="20">
        <v>15.372224769696098</v>
      </c>
      <c r="O334" s="20">
        <v>15.537401220190658</v>
      </c>
      <c r="P334" s="20">
        <v>15.742413477825099</v>
      </c>
      <c r="Q334" s="20">
        <v>15.728083469517358</v>
      </c>
      <c r="R334" s="20">
        <v>15.728083469517358</v>
      </c>
      <c r="S334" s="20">
        <v>15.728083469517358</v>
      </c>
      <c r="T334" s="20">
        <v>15.728083469517358</v>
      </c>
      <c r="U334" s="20">
        <v>15.728083469517358</v>
      </c>
      <c r="V334" s="20">
        <v>15.728083469517358</v>
      </c>
      <c r="W334" s="20">
        <v>15.728083469517358</v>
      </c>
      <c r="X334" s="20">
        <v>15.728083469517358</v>
      </c>
      <c r="Y334" s="20">
        <v>15.728083469517358</v>
      </c>
      <c r="Z334" s="20">
        <v>15.728083469517358</v>
      </c>
      <c r="AA334" s="20">
        <v>15.728083469517358</v>
      </c>
      <c r="AB334" s="20">
        <v>15.728083469517358</v>
      </c>
      <c r="AC334" s="20">
        <v>15.728083469517358</v>
      </c>
      <c r="AD334" s="20">
        <v>15.728083469517358</v>
      </c>
      <c r="AE334" s="20">
        <v>15.728083469517358</v>
      </c>
      <c r="AF334" s="20">
        <v>15.728083469517358</v>
      </c>
      <c r="AG334" s="20"/>
      <c r="AH334" s="22">
        <v>0.20000000000000101</v>
      </c>
      <c r="AI334" s="20">
        <f ca="1"/>
        <v>4282.7105217847729</v>
      </c>
      <c r="AJ334" s="20" cm="1">
        <f t="array" ref="AJ334:BM334">$AH334*Total_Maximum_Demand__MVA____Option_6_Summer_POE10</f>
        <v>11.405633841356417</v>
      </c>
      <c r="AK334" s="20">
        <v>14.764139630204035</v>
      </c>
      <c r="AL334" s="20">
        <v>15.642908805279319</v>
      </c>
      <c r="AM334" s="20">
        <v>15.590161819759196</v>
      </c>
      <c r="AN334" s="20">
        <v>15.593886012244257</v>
      </c>
      <c r="AO334" s="20">
        <v>15.68398216024366</v>
      </c>
      <c r="AP334" s="20">
        <v>15.921897479381039</v>
      </c>
      <c r="AQ334" s="20">
        <v>16.081048006675982</v>
      </c>
      <c r="AR334" s="20">
        <v>16.236924145872901</v>
      </c>
      <c r="AS334" s="20">
        <v>16.419249585175102</v>
      </c>
      <c r="AT334" s="20">
        <v>16.588112460578085</v>
      </c>
      <c r="AU334" s="20">
        <v>16.752122505228225</v>
      </c>
      <c r="AV334" s="20">
        <v>16.770730150175186</v>
      </c>
      <c r="AW334" s="20">
        <v>16.962176290044486</v>
      </c>
      <c r="AX334" s="20">
        <v>16.816812338135001</v>
      </c>
      <c r="AY334" s="20">
        <v>16.816812338135001</v>
      </c>
      <c r="AZ334" s="20">
        <v>16.816812338135001</v>
      </c>
      <c r="BA334" s="20">
        <v>16.816812338135001</v>
      </c>
      <c r="BB334" s="20">
        <v>16.816812338135001</v>
      </c>
      <c r="BC334" s="20">
        <v>16.816812338135001</v>
      </c>
      <c r="BD334" s="20">
        <v>16.816812338135001</v>
      </c>
      <c r="BE334" s="20">
        <v>16.816812338135001</v>
      </c>
      <c r="BF334" s="20">
        <v>16.816812338135001</v>
      </c>
      <c r="BG334" s="20">
        <v>16.816812338135001</v>
      </c>
      <c r="BH334" s="20">
        <v>16.816812338135001</v>
      </c>
      <c r="BI334" s="20">
        <v>16.816812338135001</v>
      </c>
      <c r="BJ334" s="20">
        <v>16.816812338135001</v>
      </c>
      <c r="BK334" s="20">
        <v>16.816812338135001</v>
      </c>
      <c r="BL334" s="20">
        <v>16.816812338135001</v>
      </c>
      <c r="BM334" s="20">
        <v>16.816812338135001</v>
      </c>
    </row>
    <row r="335" spans="1:65">
      <c r="A335" s="22">
        <v>0.15000000000000099</v>
      </c>
      <c r="B335" s="20">
        <f ca="1"/>
        <v>4152.6220079221366</v>
      </c>
      <c r="C335" s="20" cm="1">
        <f t="array" ref="C335:AF335">$A335*Total_Maximum_Demand__MVA____Option_6_Summer_POE50</f>
        <v>7.6743149131260662</v>
      </c>
      <c r="D335" s="20">
        <v>10.188149976937702</v>
      </c>
      <c r="E335" s="20">
        <v>10.872404959647403</v>
      </c>
      <c r="F335" s="20">
        <v>10.852477000017506</v>
      </c>
      <c r="G335" s="20">
        <v>10.851742556402696</v>
      </c>
      <c r="H335" s="20">
        <v>10.929726472570723</v>
      </c>
      <c r="I335" s="20">
        <v>11.015301889896088</v>
      </c>
      <c r="J335" s="20">
        <v>11.19099073911525</v>
      </c>
      <c r="K335" s="20">
        <v>11.317237972242886</v>
      </c>
      <c r="L335" s="20">
        <v>11.38572268927347</v>
      </c>
      <c r="M335" s="20">
        <v>11.460611626297441</v>
      </c>
      <c r="N335" s="20">
        <v>11.529168577272092</v>
      </c>
      <c r="O335" s="20">
        <v>11.653050915143012</v>
      </c>
      <c r="P335" s="20">
        <v>11.806810108368843</v>
      </c>
      <c r="Q335" s="20">
        <v>11.796062602138036</v>
      </c>
      <c r="R335" s="20">
        <v>11.796062602138036</v>
      </c>
      <c r="S335" s="20">
        <v>11.796062602138036</v>
      </c>
      <c r="T335" s="20">
        <v>11.796062602138036</v>
      </c>
      <c r="U335" s="20">
        <v>11.796062602138036</v>
      </c>
      <c r="V335" s="20">
        <v>11.796062602138036</v>
      </c>
      <c r="W335" s="20">
        <v>11.796062602138036</v>
      </c>
      <c r="X335" s="20">
        <v>11.796062602138036</v>
      </c>
      <c r="Y335" s="20">
        <v>11.796062602138036</v>
      </c>
      <c r="Z335" s="20">
        <v>11.796062602138036</v>
      </c>
      <c r="AA335" s="20">
        <v>11.796062602138036</v>
      </c>
      <c r="AB335" s="20">
        <v>11.796062602138036</v>
      </c>
      <c r="AC335" s="20">
        <v>11.796062602138036</v>
      </c>
      <c r="AD335" s="20">
        <v>11.796062602138036</v>
      </c>
      <c r="AE335" s="20">
        <v>11.796062602138036</v>
      </c>
      <c r="AF335" s="20">
        <v>11.796062602138036</v>
      </c>
      <c r="AG335" s="20"/>
      <c r="AH335" s="22">
        <v>0.15000000000000099</v>
      </c>
      <c r="AI335" s="20">
        <f ca="1"/>
        <v>4364.7721715178886</v>
      </c>
      <c r="AJ335" s="20" cm="1">
        <f t="array" ref="AJ335:BM335">$AH335*Total_Maximum_Demand__MVA____Option_6_Summer_POE10</f>
        <v>8.5542253810173268</v>
      </c>
      <c r="AK335" s="20">
        <v>11.073104722653042</v>
      </c>
      <c r="AL335" s="20">
        <v>11.732181603959507</v>
      </c>
      <c r="AM335" s="20">
        <v>11.692621364819416</v>
      </c>
      <c r="AN335" s="20">
        <v>11.695414509183211</v>
      </c>
      <c r="AO335" s="20">
        <v>11.762986620182764</v>
      </c>
      <c r="AP335" s="20">
        <v>11.941423109535799</v>
      </c>
      <c r="AQ335" s="20">
        <v>12.060786005007005</v>
      </c>
      <c r="AR335" s="20">
        <v>12.177693109404695</v>
      </c>
      <c r="AS335" s="20">
        <v>12.314437188881346</v>
      </c>
      <c r="AT335" s="20">
        <v>12.441084345433582</v>
      </c>
      <c r="AU335" s="20">
        <v>12.56409187892119</v>
      </c>
      <c r="AV335" s="20">
        <v>12.578047612631408</v>
      </c>
      <c r="AW335" s="20">
        <v>12.721632217533385</v>
      </c>
      <c r="AX335" s="20">
        <v>12.612609253601272</v>
      </c>
      <c r="AY335" s="20">
        <v>12.612609253601272</v>
      </c>
      <c r="AZ335" s="20">
        <v>12.612609253601272</v>
      </c>
      <c r="BA335" s="20">
        <v>12.612609253601272</v>
      </c>
      <c r="BB335" s="20">
        <v>12.612609253601272</v>
      </c>
      <c r="BC335" s="20">
        <v>12.612609253601272</v>
      </c>
      <c r="BD335" s="20">
        <v>12.612609253601272</v>
      </c>
      <c r="BE335" s="20">
        <v>12.612609253601272</v>
      </c>
      <c r="BF335" s="20">
        <v>12.612609253601272</v>
      </c>
      <c r="BG335" s="20">
        <v>12.612609253601272</v>
      </c>
      <c r="BH335" s="20">
        <v>12.612609253601272</v>
      </c>
      <c r="BI335" s="20">
        <v>12.612609253601272</v>
      </c>
      <c r="BJ335" s="20">
        <v>12.612609253601272</v>
      </c>
      <c r="BK335" s="20">
        <v>12.612609253601272</v>
      </c>
      <c r="BL335" s="20">
        <v>12.612609253601272</v>
      </c>
      <c r="BM335" s="20">
        <v>12.612609253601272</v>
      </c>
    </row>
    <row r="336" spans="1:65">
      <c r="A336" s="22">
        <v>0.100000000000001</v>
      </c>
      <c r="B336" s="20">
        <f ca="1"/>
        <v>4248.2975718966918</v>
      </c>
      <c r="C336" s="20" cm="1">
        <f t="array" ref="C336:AF336">$A336*Total_Maximum_Demand__MVA____Option_6_Summer_POE50</f>
        <v>5.116209942084061</v>
      </c>
      <c r="D336" s="20">
        <v>6.7920999846251577</v>
      </c>
      <c r="E336" s="20">
        <v>7.2482699730982931</v>
      </c>
      <c r="F336" s="20">
        <v>7.2349846666783622</v>
      </c>
      <c r="G336" s="20">
        <v>7.234495037601822</v>
      </c>
      <c r="H336" s="20">
        <v>7.2864843150471739</v>
      </c>
      <c r="I336" s="20">
        <v>7.3435345932640841</v>
      </c>
      <c r="J336" s="20">
        <v>7.4606604927435249</v>
      </c>
      <c r="K336" s="20">
        <v>7.544825314828616</v>
      </c>
      <c r="L336" s="20">
        <v>7.5904817928490056</v>
      </c>
      <c r="M336" s="20">
        <v>7.6404077508649859</v>
      </c>
      <c r="N336" s="20">
        <v>7.6861123848480881</v>
      </c>
      <c r="O336" s="20">
        <v>7.7687006100953679</v>
      </c>
      <c r="P336" s="20">
        <v>7.8712067389125888</v>
      </c>
      <c r="Q336" s="20">
        <v>7.8640417347587181</v>
      </c>
      <c r="R336" s="20">
        <v>7.8640417347587181</v>
      </c>
      <c r="S336" s="20">
        <v>7.8640417347587181</v>
      </c>
      <c r="T336" s="20">
        <v>7.8640417347587181</v>
      </c>
      <c r="U336" s="20">
        <v>7.8640417347587181</v>
      </c>
      <c r="V336" s="20">
        <v>7.8640417347587181</v>
      </c>
      <c r="W336" s="20">
        <v>7.8640417347587181</v>
      </c>
      <c r="X336" s="20">
        <v>7.8640417347587181</v>
      </c>
      <c r="Y336" s="20">
        <v>7.8640417347587181</v>
      </c>
      <c r="Z336" s="20">
        <v>7.8640417347587181</v>
      </c>
      <c r="AA336" s="20">
        <v>7.8640417347587181</v>
      </c>
      <c r="AB336" s="20">
        <v>7.8640417347587181</v>
      </c>
      <c r="AC336" s="20">
        <v>7.8640417347587181</v>
      </c>
      <c r="AD336" s="20">
        <v>7.8640417347587181</v>
      </c>
      <c r="AE336" s="20">
        <v>7.8640417347587181</v>
      </c>
      <c r="AF336" s="20">
        <v>7.8640417347587181</v>
      </c>
      <c r="AG336" s="20"/>
      <c r="AH336" s="22">
        <v>0.100000000000001</v>
      </c>
      <c r="AI336" s="20">
        <f ca="1"/>
        <v>4391.6218357162816</v>
      </c>
      <c r="AJ336" s="20" cm="1">
        <f t="array" ref="AJ336:BM336">$AH336*Total_Maximum_Demand__MVA____Option_6_Summer_POE10</f>
        <v>5.7028169206782371</v>
      </c>
      <c r="AK336" s="20">
        <v>7.3820698151020538</v>
      </c>
      <c r="AL336" s="20">
        <v>7.8214544026396986</v>
      </c>
      <c r="AM336" s="20">
        <v>7.795080909879637</v>
      </c>
      <c r="AN336" s="20">
        <v>7.7969430061221674</v>
      </c>
      <c r="AO336" s="20">
        <v>7.8419910801218702</v>
      </c>
      <c r="AP336" s="20">
        <v>7.9609487396905596</v>
      </c>
      <c r="AQ336" s="20">
        <v>8.0405240033380299</v>
      </c>
      <c r="AR336" s="20">
        <v>8.1184620729364916</v>
      </c>
      <c r="AS336" s="20">
        <v>8.2096247925875918</v>
      </c>
      <c r="AT336" s="20">
        <v>8.2940562302890832</v>
      </c>
      <c r="AU336" s="20">
        <v>8.3760612526141554</v>
      </c>
      <c r="AV336" s="20">
        <v>8.3853650750876341</v>
      </c>
      <c r="AW336" s="20">
        <v>8.4810881450222855</v>
      </c>
      <c r="AX336" s="20">
        <v>8.4084061690675433</v>
      </c>
      <c r="AY336" s="20">
        <v>8.4084061690675433</v>
      </c>
      <c r="AZ336" s="20">
        <v>8.4084061690675433</v>
      </c>
      <c r="BA336" s="20">
        <v>8.4084061690675433</v>
      </c>
      <c r="BB336" s="20">
        <v>8.4084061690675433</v>
      </c>
      <c r="BC336" s="20">
        <v>8.4084061690675433</v>
      </c>
      <c r="BD336" s="20">
        <v>8.4084061690675433</v>
      </c>
      <c r="BE336" s="20">
        <v>8.4084061690675433</v>
      </c>
      <c r="BF336" s="20">
        <v>8.4084061690675433</v>
      </c>
      <c r="BG336" s="20">
        <v>8.4084061690675433</v>
      </c>
      <c r="BH336" s="20">
        <v>8.4084061690675433</v>
      </c>
      <c r="BI336" s="20">
        <v>8.4084061690675433</v>
      </c>
      <c r="BJ336" s="20">
        <v>8.4084061690675433</v>
      </c>
      <c r="BK336" s="20">
        <v>8.4084061690675433</v>
      </c>
      <c r="BL336" s="20">
        <v>8.4084061690675433</v>
      </c>
      <c r="BM336" s="20">
        <v>8.4084061690675433</v>
      </c>
    </row>
    <row r="337" spans="1:65">
      <c r="A337" s="22">
        <v>5.0000000000001002E-2</v>
      </c>
      <c r="B337" s="20">
        <f ca="1"/>
        <v>4361.7468572420139</v>
      </c>
      <c r="C337" s="20" cm="1">
        <f t="array" ref="C337:AF337">$A337*Total_Maximum_Demand__MVA____Option_6_Summer_POE50</f>
        <v>2.5581049710420563</v>
      </c>
      <c r="D337" s="20">
        <v>3.3960499923126126</v>
      </c>
      <c r="E337" s="20">
        <v>3.624134986549183</v>
      </c>
      <c r="F337" s="20">
        <v>3.617492333339217</v>
      </c>
      <c r="G337" s="20">
        <v>3.617247518800947</v>
      </c>
      <c r="H337" s="20">
        <v>3.6432421575236233</v>
      </c>
      <c r="I337" s="20">
        <v>3.6717672966320789</v>
      </c>
      <c r="J337" s="20">
        <v>3.7303302463717998</v>
      </c>
      <c r="K337" s="20">
        <v>3.7724126574143457</v>
      </c>
      <c r="L337" s="20">
        <v>3.7952408964245405</v>
      </c>
      <c r="M337" s="20">
        <v>3.8202038754325311</v>
      </c>
      <c r="N337" s="20">
        <v>3.8430561924240823</v>
      </c>
      <c r="O337" s="20">
        <v>3.8843503050477226</v>
      </c>
      <c r="P337" s="20">
        <v>3.9356033694563335</v>
      </c>
      <c r="Q337" s="20">
        <v>3.9320208673793986</v>
      </c>
      <c r="R337" s="20">
        <v>3.9320208673793986</v>
      </c>
      <c r="S337" s="20">
        <v>3.9320208673793986</v>
      </c>
      <c r="T337" s="20">
        <v>3.9320208673793986</v>
      </c>
      <c r="U337" s="20">
        <v>3.9320208673793986</v>
      </c>
      <c r="V337" s="20">
        <v>3.9320208673793986</v>
      </c>
      <c r="W337" s="20">
        <v>3.9320208673793986</v>
      </c>
      <c r="X337" s="20">
        <v>3.9320208673793986</v>
      </c>
      <c r="Y337" s="20">
        <v>3.9320208673793986</v>
      </c>
      <c r="Z337" s="20">
        <v>3.9320208673793986</v>
      </c>
      <c r="AA337" s="20">
        <v>3.9320208673793986</v>
      </c>
      <c r="AB337" s="20">
        <v>3.9320208673793986</v>
      </c>
      <c r="AC337" s="20">
        <v>3.9320208673793986</v>
      </c>
      <c r="AD337" s="20">
        <v>3.9320208673793986</v>
      </c>
      <c r="AE337" s="20">
        <v>3.9320208673793986</v>
      </c>
      <c r="AF337" s="20">
        <v>3.9320208673793986</v>
      </c>
      <c r="AG337" s="20"/>
      <c r="AH337" s="22">
        <v>5.0000000000001002E-2</v>
      </c>
      <c r="AI337" s="20">
        <f ca="1"/>
        <v>4391.6218357162816</v>
      </c>
      <c r="AJ337" s="20" cm="1">
        <f t="array" ref="AJ337:BM337">$AH337*Total_Maximum_Demand__MVA____Option_6_Summer_POE10</f>
        <v>2.851408460339147</v>
      </c>
      <c r="AK337" s="20">
        <v>3.6910349075510638</v>
      </c>
      <c r="AL337" s="20">
        <v>3.9107272013198884</v>
      </c>
      <c r="AM337" s="20">
        <v>3.8975404549398576</v>
      </c>
      <c r="AN337" s="20">
        <v>3.8984715030611228</v>
      </c>
      <c r="AO337" s="20">
        <v>3.9209955400609742</v>
      </c>
      <c r="AP337" s="20">
        <v>3.9804743698453198</v>
      </c>
      <c r="AQ337" s="20">
        <v>4.0202620016690558</v>
      </c>
      <c r="AR337" s="20">
        <v>4.0592310364682866</v>
      </c>
      <c r="AS337" s="20">
        <v>4.1048123962938368</v>
      </c>
      <c r="AT337" s="20">
        <v>4.1470281151445834</v>
      </c>
      <c r="AU337" s="20">
        <v>4.1880306263071194</v>
      </c>
      <c r="AV337" s="20">
        <v>4.1926825375438588</v>
      </c>
      <c r="AW337" s="20">
        <v>4.2405440725111845</v>
      </c>
      <c r="AX337" s="20">
        <v>4.2042030845338134</v>
      </c>
      <c r="AY337" s="20">
        <v>4.2042030845338134</v>
      </c>
      <c r="AZ337" s="20">
        <v>4.2042030845338134</v>
      </c>
      <c r="BA337" s="20">
        <v>4.2042030845338134</v>
      </c>
      <c r="BB337" s="20">
        <v>4.2042030845338134</v>
      </c>
      <c r="BC337" s="20">
        <v>4.2042030845338134</v>
      </c>
      <c r="BD337" s="20">
        <v>4.2042030845338134</v>
      </c>
      <c r="BE337" s="20">
        <v>4.2042030845338134</v>
      </c>
      <c r="BF337" s="20">
        <v>4.2042030845338134</v>
      </c>
      <c r="BG337" s="20">
        <v>4.2042030845338134</v>
      </c>
      <c r="BH337" s="20">
        <v>4.2042030845338134</v>
      </c>
      <c r="BI337" s="20">
        <v>4.2042030845338134</v>
      </c>
      <c r="BJ337" s="20">
        <v>4.2042030845338134</v>
      </c>
      <c r="BK337" s="20">
        <v>4.2042030845338134</v>
      </c>
      <c r="BL337" s="20">
        <v>4.2042030845338134</v>
      </c>
      <c r="BM337" s="20">
        <v>4.2042030845338134</v>
      </c>
    </row>
    <row r="338" spans="1:65">
      <c r="A338" s="22">
        <v>9.9920072216264108E-16</v>
      </c>
      <c r="B338" s="20">
        <f ca="1"/>
        <v>4391.6218357162816</v>
      </c>
      <c r="C338" s="20" cm="1">
        <f t="array" ref="C338:AF338">$A338*Total_Maximum_Demand__MVA____Option_6_Summer_POE50</f>
        <v>5.1121206688660271E-14</v>
      </c>
      <c r="D338" s="20">
        <v>6.7866712096382524E-14</v>
      </c>
      <c r="E338" s="20">
        <v>7.2424765915495285E-14</v>
      </c>
      <c r="F338" s="20">
        <v>7.2292019037805821E-14</v>
      </c>
      <c r="G338" s="20">
        <v>7.2287126660537117E-14</v>
      </c>
      <c r="H338" s="20">
        <v>7.2806603896218204E-14</v>
      </c>
      <c r="I338" s="20">
        <v>7.3376650688157354E-14</v>
      </c>
      <c r="J338" s="20">
        <v>7.4546973521595415E-14</v>
      </c>
      <c r="K338" s="20">
        <v>7.5387949031676531E-14</v>
      </c>
      <c r="L338" s="20">
        <v>7.5844148889770294E-14</v>
      </c>
      <c r="M338" s="20">
        <v>7.6343009422812583E-14</v>
      </c>
      <c r="N338" s="20">
        <v>7.6799690455633517E-14</v>
      </c>
      <c r="O338" s="20">
        <v>7.7624912598725637E-14</v>
      </c>
      <c r="P338" s="20">
        <v>7.8649154578128262E-14</v>
      </c>
      <c r="Q338" s="20">
        <v>7.8577561804879813E-14</v>
      </c>
      <c r="R338" s="20">
        <v>7.8577561804879813E-14</v>
      </c>
      <c r="S338" s="20">
        <v>7.8577561804879813E-14</v>
      </c>
      <c r="T338" s="20">
        <v>7.8577561804879813E-14</v>
      </c>
      <c r="U338" s="20">
        <v>7.8577561804879813E-14</v>
      </c>
      <c r="V338" s="20">
        <v>7.8577561804879813E-14</v>
      </c>
      <c r="W338" s="20">
        <v>7.8577561804879813E-14</v>
      </c>
      <c r="X338" s="20">
        <v>7.8577561804879813E-14</v>
      </c>
      <c r="Y338" s="20">
        <v>7.8577561804879813E-14</v>
      </c>
      <c r="Z338" s="20">
        <v>7.8577561804879813E-14</v>
      </c>
      <c r="AA338" s="20">
        <v>7.8577561804879813E-14</v>
      </c>
      <c r="AB338" s="20">
        <v>7.8577561804879813E-14</v>
      </c>
      <c r="AC338" s="20">
        <v>7.8577561804879813E-14</v>
      </c>
      <c r="AD338" s="20">
        <v>7.8577561804879813E-14</v>
      </c>
      <c r="AE338" s="20">
        <v>7.8577561804879813E-14</v>
      </c>
      <c r="AF338" s="20">
        <v>7.8577561804879813E-14</v>
      </c>
      <c r="AG338" s="20"/>
      <c r="AH338" s="22">
        <v>9.9920072216264108E-16</v>
      </c>
      <c r="AI338" s="20">
        <f ca="1"/>
        <v>4391.6218357162816</v>
      </c>
      <c r="AJ338" s="20" cm="1">
        <f t="array" ref="AJ338:BM338">$AH338*Total_Maximum_Demand__MVA____Option_6_Summer_POE10</f>
        <v>5.6982587855029657E-14</v>
      </c>
      <c r="AK338" s="20">
        <v>7.376169490304932E-14</v>
      </c>
      <c r="AL338" s="20">
        <v>7.8152028874796763E-14</v>
      </c>
      <c r="AM338" s="20">
        <v>7.7888504744678725E-14</v>
      </c>
      <c r="AN338" s="20">
        <v>7.7907110823781451E-14</v>
      </c>
      <c r="AO338" s="20">
        <v>7.8357231504506835E-14</v>
      </c>
      <c r="AP338" s="20">
        <v>7.9545857297984944E-14</v>
      </c>
      <c r="AQ338" s="20">
        <v>8.0340973907013295E-14</v>
      </c>
      <c r="AR338" s="20">
        <v>8.1119731661280732E-14</v>
      </c>
      <c r="AS338" s="20">
        <v>8.2030630214377613E-14</v>
      </c>
      <c r="AT338" s="20">
        <v>8.2874269749623216E-14</v>
      </c>
      <c r="AU338" s="20">
        <v>8.3693664524904958E-14</v>
      </c>
      <c r="AV338" s="20">
        <v>8.3786628386248693E-14</v>
      </c>
      <c r="AW338" s="20">
        <v>8.4743093992311962E-14</v>
      </c>
      <c r="AX338" s="20">
        <v>8.4016855163690111E-14</v>
      </c>
      <c r="AY338" s="20">
        <v>8.4016855163690111E-14</v>
      </c>
      <c r="AZ338" s="20">
        <v>8.4016855163690111E-14</v>
      </c>
      <c r="BA338" s="20">
        <v>8.4016855163690111E-14</v>
      </c>
      <c r="BB338" s="20">
        <v>8.4016855163690111E-14</v>
      </c>
      <c r="BC338" s="20">
        <v>8.4016855163690111E-14</v>
      </c>
      <c r="BD338" s="20">
        <v>8.4016855163690111E-14</v>
      </c>
      <c r="BE338" s="20">
        <v>8.4016855163690111E-14</v>
      </c>
      <c r="BF338" s="20">
        <v>8.4016855163690111E-14</v>
      </c>
      <c r="BG338" s="20">
        <v>8.4016855163690111E-14</v>
      </c>
      <c r="BH338" s="20">
        <v>8.4016855163690111E-14</v>
      </c>
      <c r="BI338" s="20">
        <v>8.4016855163690111E-14</v>
      </c>
      <c r="BJ338" s="20">
        <v>8.4016855163690111E-14</v>
      </c>
      <c r="BK338" s="20">
        <v>8.4016855163690111E-14</v>
      </c>
      <c r="BL338" s="20">
        <v>8.4016855163690111E-14</v>
      </c>
      <c r="BM338" s="20">
        <v>8.4016855163690111E-14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45.031111164810198</v>
      </c>
      <c r="D343" s="20">
        <v>62.437612640434494</v>
      </c>
      <c r="E343" s="20">
        <v>66.959356363583296</v>
      </c>
      <c r="F343" s="20">
        <v>67.7284713928792</v>
      </c>
      <c r="G343" s="20">
        <v>68.326727500607902</v>
      </c>
      <c r="H343" s="20">
        <v>69.360312111028904</v>
      </c>
      <c r="I343" s="20">
        <v>71.714648016776607</v>
      </c>
      <c r="J343" s="20">
        <v>73.288762649139599</v>
      </c>
      <c r="K343" s="20">
        <v>75.284896200636297</v>
      </c>
      <c r="L343" s="20">
        <v>76.319938466358394</v>
      </c>
      <c r="M343" s="20">
        <v>77.229144932776094</v>
      </c>
      <c r="N343" s="20">
        <v>75.545542618416505</v>
      </c>
      <c r="O343" s="20">
        <v>77.513844162903197</v>
      </c>
      <c r="P343" s="20">
        <v>80.609513849409396</v>
      </c>
      <c r="Q343" s="20">
        <v>78.256421572735789</v>
      </c>
      <c r="R343" s="20">
        <v>78.256421572735789</v>
      </c>
      <c r="S343" s="20">
        <v>78.256421572735789</v>
      </c>
      <c r="T343" s="20">
        <v>78.256421572735789</v>
      </c>
      <c r="U343" s="20">
        <v>78.256421572735789</v>
      </c>
      <c r="V343" s="20">
        <v>78.256421572735789</v>
      </c>
      <c r="W343" s="20">
        <v>78.256421572735789</v>
      </c>
      <c r="X343" s="20">
        <v>78.256421572735789</v>
      </c>
      <c r="Y343" s="20">
        <v>78.256421572735789</v>
      </c>
      <c r="Z343" s="20">
        <v>78.256421572735789</v>
      </c>
      <c r="AA343" s="20">
        <v>78.256421572735789</v>
      </c>
      <c r="AB343" s="20">
        <v>78.256421572735789</v>
      </c>
      <c r="AC343" s="20">
        <v>78.256421572735789</v>
      </c>
      <c r="AD343" s="20">
        <v>78.256421572735789</v>
      </c>
      <c r="AE343" s="20">
        <v>78.256421572735789</v>
      </c>
      <c r="AF343" s="20">
        <v>78.256421572735789</v>
      </c>
      <c r="AH343" s="22" cm="1">
        <f t="array" ref="AH343:AH366">Percent_MD</f>
        <v>1</v>
      </c>
      <c r="AI343" s="20" cm="1">
        <f t="array" aca="1" ref="AI343:AI366" ca="1">Winter___MD___Hours</f>
        <v>0</v>
      </c>
      <c r="AJ343" s="20" cm="1">
        <f t="array" ref="AJ343:BM343">$AH343*Total_Maximum_Demand__MVA____Option_7_Winter_POE10</f>
        <v>48.197777930332698</v>
      </c>
      <c r="AK343" s="20">
        <v>65.384747835466101</v>
      </c>
      <c r="AL343" s="20">
        <v>70.083119695925603</v>
      </c>
      <c r="AM343" s="20">
        <v>70.808382250656891</v>
      </c>
      <c r="AN343" s="20">
        <v>71.266966855266602</v>
      </c>
      <c r="AO343" s="20">
        <v>72.278092453481008</v>
      </c>
      <c r="AP343" s="20">
        <v>74.669258285818501</v>
      </c>
      <c r="AQ343" s="20">
        <v>75.972657601677696</v>
      </c>
      <c r="AR343" s="20">
        <v>78.459740826382898</v>
      </c>
      <c r="AS343" s="20">
        <v>86.024316540684396</v>
      </c>
      <c r="AT343" s="20">
        <v>79.782929021961493</v>
      </c>
      <c r="AU343" s="20">
        <v>78.560536812089708</v>
      </c>
      <c r="AV343" s="20">
        <v>80.2053859678321</v>
      </c>
      <c r="AW343" s="20">
        <v>83.805265378724798</v>
      </c>
      <c r="AX343" s="20">
        <v>81.3648306521861</v>
      </c>
      <c r="AY343" s="20">
        <v>81.3648306521861</v>
      </c>
      <c r="AZ343" s="20">
        <v>81.3648306521861</v>
      </c>
      <c r="BA343" s="20">
        <v>81.3648306521861</v>
      </c>
      <c r="BB343" s="20">
        <v>81.3648306521861</v>
      </c>
      <c r="BC343" s="20">
        <v>81.3648306521861</v>
      </c>
      <c r="BD343" s="20">
        <v>81.3648306521861</v>
      </c>
      <c r="BE343" s="20">
        <v>81.3648306521861</v>
      </c>
      <c r="BF343" s="20">
        <v>81.3648306521861</v>
      </c>
      <c r="BG343" s="20">
        <v>81.3648306521861</v>
      </c>
      <c r="BH343" s="20">
        <v>81.3648306521861</v>
      </c>
      <c r="BI343" s="20">
        <v>81.3648306521861</v>
      </c>
      <c r="BJ343" s="20">
        <v>81.3648306521861</v>
      </c>
      <c r="BK343" s="20">
        <v>81.3648306521861</v>
      </c>
      <c r="BL343" s="20">
        <v>81.3648306521861</v>
      </c>
      <c r="BM343" s="20">
        <v>81.3648306521861</v>
      </c>
    </row>
    <row r="344" spans="1:65">
      <c r="A344" s="22">
        <v>0.99</v>
      </c>
      <c r="B344" s="20">
        <f ca="1"/>
        <v>1.4859926918392203</v>
      </c>
      <c r="C344" s="20" cm="1">
        <f t="array" ref="C344:AF344">$A344*Total_Maximum_Demand__MVA____Option_7_Winter_POE50</f>
        <v>44.580800053162093</v>
      </c>
      <c r="D344" s="20">
        <v>61.813236514030152</v>
      </c>
      <c r="E344" s="20">
        <v>66.289762799947468</v>
      </c>
      <c r="F344" s="20">
        <v>67.051186678950401</v>
      </c>
      <c r="G344" s="20">
        <v>67.643460225601828</v>
      </c>
      <c r="H344" s="20">
        <v>68.666708989918618</v>
      </c>
      <c r="I344" s="20">
        <v>70.997501536608837</v>
      </c>
      <c r="J344" s="20">
        <v>72.555875022648209</v>
      </c>
      <c r="K344" s="20">
        <v>74.532047238629929</v>
      </c>
      <c r="L344" s="20">
        <v>75.556739081694815</v>
      </c>
      <c r="M344" s="20">
        <v>76.456853483448327</v>
      </c>
      <c r="N344" s="20">
        <v>74.790087192232335</v>
      </c>
      <c r="O344" s="20">
        <v>76.738705721274158</v>
      </c>
      <c r="P344" s="20">
        <v>79.803418710915295</v>
      </c>
      <c r="Q344" s="20">
        <v>77.473857357008427</v>
      </c>
      <c r="R344" s="20">
        <v>77.473857357008427</v>
      </c>
      <c r="S344" s="20">
        <v>77.473857357008427</v>
      </c>
      <c r="T344" s="20">
        <v>77.473857357008427</v>
      </c>
      <c r="U344" s="20">
        <v>77.473857357008427</v>
      </c>
      <c r="V344" s="20">
        <v>77.473857357008427</v>
      </c>
      <c r="W344" s="20">
        <v>77.473857357008427</v>
      </c>
      <c r="X344" s="20">
        <v>77.473857357008427</v>
      </c>
      <c r="Y344" s="20">
        <v>77.473857357008427</v>
      </c>
      <c r="Z344" s="20">
        <v>77.473857357008427</v>
      </c>
      <c r="AA344" s="20">
        <v>77.473857357008427</v>
      </c>
      <c r="AB344" s="20">
        <v>77.473857357008427</v>
      </c>
      <c r="AC344" s="20">
        <v>77.473857357008427</v>
      </c>
      <c r="AD344" s="20">
        <v>77.473857357008427</v>
      </c>
      <c r="AE344" s="20">
        <v>77.473857357008427</v>
      </c>
      <c r="AF344" s="20">
        <v>77.473857357008427</v>
      </c>
      <c r="AH344" s="22">
        <v>0.99</v>
      </c>
      <c r="AI344" s="20">
        <f ca="1"/>
        <v>1.4859926918392203</v>
      </c>
      <c r="AJ344" s="20" cm="1">
        <f t="array" ref="AJ344:BM344">$AH344*Total_Maximum_Demand__MVA____Option_7_Winter_POE10</f>
        <v>47.71580015102937</v>
      </c>
      <c r="AK344" s="20">
        <v>64.730900357111437</v>
      </c>
      <c r="AL344" s="20">
        <v>69.382288498966346</v>
      </c>
      <c r="AM344" s="20">
        <v>70.100298428150325</v>
      </c>
      <c r="AN344" s="20">
        <v>70.554297186713939</v>
      </c>
      <c r="AO344" s="20">
        <v>71.555311528946191</v>
      </c>
      <c r="AP344" s="20">
        <v>73.922565702960313</v>
      </c>
      <c r="AQ344" s="20">
        <v>75.212931025660922</v>
      </c>
      <c r="AR344" s="20">
        <v>77.675143418119063</v>
      </c>
      <c r="AS344" s="20">
        <v>85.164073375277553</v>
      </c>
      <c r="AT344" s="20">
        <v>78.985099731741883</v>
      </c>
      <c r="AU344" s="20">
        <v>77.774931443968811</v>
      </c>
      <c r="AV344" s="20">
        <v>79.403332108153776</v>
      </c>
      <c r="AW344" s="20">
        <v>82.967212724937554</v>
      </c>
      <c r="AX344" s="20">
        <v>80.551182345664245</v>
      </c>
      <c r="AY344" s="20">
        <v>80.551182345664245</v>
      </c>
      <c r="AZ344" s="20">
        <v>80.551182345664245</v>
      </c>
      <c r="BA344" s="20">
        <v>80.551182345664245</v>
      </c>
      <c r="BB344" s="20">
        <v>80.551182345664245</v>
      </c>
      <c r="BC344" s="20">
        <v>80.551182345664245</v>
      </c>
      <c r="BD344" s="20">
        <v>80.551182345664245</v>
      </c>
      <c r="BE344" s="20">
        <v>80.551182345664245</v>
      </c>
      <c r="BF344" s="20">
        <v>80.551182345664245</v>
      </c>
      <c r="BG344" s="20">
        <v>80.551182345664245</v>
      </c>
      <c r="BH344" s="20">
        <v>80.551182345664245</v>
      </c>
      <c r="BI344" s="20">
        <v>80.551182345664245</v>
      </c>
      <c r="BJ344" s="20">
        <v>80.551182345664245</v>
      </c>
      <c r="BK344" s="20">
        <v>80.551182345664245</v>
      </c>
      <c r="BL344" s="20">
        <v>80.551182345664245</v>
      </c>
      <c r="BM344" s="20">
        <v>80.551182345664245</v>
      </c>
    </row>
    <row r="345" spans="1:65">
      <c r="A345" s="22">
        <v>0.98</v>
      </c>
      <c r="B345" s="20">
        <f ca="1"/>
        <v>3.2691839220462842</v>
      </c>
      <c r="C345" s="20" cm="1">
        <f t="array" ref="C345:AF345">$A345*Total_Maximum_Demand__MVA____Option_7_Winter_POE50</f>
        <v>44.130488941513995</v>
      </c>
      <c r="D345" s="20">
        <v>61.188860387625802</v>
      </c>
      <c r="E345" s="20">
        <v>65.620169236311625</v>
      </c>
      <c r="F345" s="20">
        <v>66.373901965021616</v>
      </c>
      <c r="G345" s="20">
        <v>66.96019295059574</v>
      </c>
      <c r="H345" s="20">
        <v>67.973105868808318</v>
      </c>
      <c r="I345" s="20">
        <v>70.280355056441067</v>
      </c>
      <c r="J345" s="20">
        <v>71.822987396156805</v>
      </c>
      <c r="K345" s="20">
        <v>73.779198276623575</v>
      </c>
      <c r="L345" s="20">
        <v>74.793539697031221</v>
      </c>
      <c r="M345" s="20">
        <v>75.684562034120574</v>
      </c>
      <c r="N345" s="20">
        <v>74.034631766048179</v>
      </c>
      <c r="O345" s="20">
        <v>75.963567279645133</v>
      </c>
      <c r="P345" s="20">
        <v>78.997323572421209</v>
      </c>
      <c r="Q345" s="20">
        <v>76.691293141281065</v>
      </c>
      <c r="R345" s="20">
        <v>76.691293141281065</v>
      </c>
      <c r="S345" s="20">
        <v>76.691293141281065</v>
      </c>
      <c r="T345" s="20">
        <v>76.691293141281065</v>
      </c>
      <c r="U345" s="20">
        <v>76.691293141281065</v>
      </c>
      <c r="V345" s="20">
        <v>76.691293141281065</v>
      </c>
      <c r="W345" s="20">
        <v>76.691293141281065</v>
      </c>
      <c r="X345" s="20">
        <v>76.691293141281065</v>
      </c>
      <c r="Y345" s="20">
        <v>76.691293141281065</v>
      </c>
      <c r="Z345" s="20">
        <v>76.691293141281065</v>
      </c>
      <c r="AA345" s="20">
        <v>76.691293141281065</v>
      </c>
      <c r="AB345" s="20">
        <v>76.691293141281065</v>
      </c>
      <c r="AC345" s="20">
        <v>76.691293141281065</v>
      </c>
      <c r="AD345" s="20">
        <v>76.691293141281065</v>
      </c>
      <c r="AE345" s="20">
        <v>76.691293141281065</v>
      </c>
      <c r="AF345" s="20">
        <v>76.691293141281065</v>
      </c>
      <c r="AH345" s="22">
        <v>0.98</v>
      </c>
      <c r="AI345" s="20">
        <f ca="1"/>
        <v>3.2691839220462842</v>
      </c>
      <c r="AJ345" s="20" cm="1">
        <f t="array" ref="AJ345:BM345">$AH345*Total_Maximum_Demand__MVA____Option_7_Winter_POE10</f>
        <v>47.233822371726042</v>
      </c>
      <c r="AK345" s="20">
        <v>64.077052878756774</v>
      </c>
      <c r="AL345" s="20">
        <v>68.68145730200709</v>
      </c>
      <c r="AM345" s="20">
        <v>69.392214605643758</v>
      </c>
      <c r="AN345" s="20">
        <v>69.841627518161275</v>
      </c>
      <c r="AO345" s="20">
        <v>70.832530604411389</v>
      </c>
      <c r="AP345" s="20">
        <v>73.175873120102125</v>
      </c>
      <c r="AQ345" s="20">
        <v>74.453204449644147</v>
      </c>
      <c r="AR345" s="20">
        <v>76.890546009855242</v>
      </c>
      <c r="AS345" s="20">
        <v>84.303830209870711</v>
      </c>
      <c r="AT345" s="20">
        <v>78.187270441522259</v>
      </c>
      <c r="AU345" s="20">
        <v>76.989326075847913</v>
      </c>
      <c r="AV345" s="20">
        <v>78.601278248475452</v>
      </c>
      <c r="AW345" s="20">
        <v>82.129160071150295</v>
      </c>
      <c r="AX345" s="20">
        <v>79.737534039142375</v>
      </c>
      <c r="AY345" s="20">
        <v>79.737534039142375</v>
      </c>
      <c r="AZ345" s="20">
        <v>79.737534039142375</v>
      </c>
      <c r="BA345" s="20">
        <v>79.737534039142375</v>
      </c>
      <c r="BB345" s="20">
        <v>79.737534039142375</v>
      </c>
      <c r="BC345" s="20">
        <v>79.737534039142375</v>
      </c>
      <c r="BD345" s="20">
        <v>79.737534039142375</v>
      </c>
      <c r="BE345" s="20">
        <v>79.737534039142375</v>
      </c>
      <c r="BF345" s="20">
        <v>79.737534039142375</v>
      </c>
      <c r="BG345" s="20">
        <v>79.737534039142375</v>
      </c>
      <c r="BH345" s="20">
        <v>79.737534039142375</v>
      </c>
      <c r="BI345" s="20">
        <v>79.737534039142375</v>
      </c>
      <c r="BJ345" s="20">
        <v>79.737534039142375</v>
      </c>
      <c r="BK345" s="20">
        <v>79.737534039142375</v>
      </c>
      <c r="BL345" s="20">
        <v>79.737534039142375</v>
      </c>
      <c r="BM345" s="20">
        <v>79.737534039142375</v>
      </c>
    </row>
    <row r="346" spans="1:65">
      <c r="A346" s="22">
        <v>0.97</v>
      </c>
      <c r="B346" s="20">
        <f ca="1"/>
        <v>6.8355663824604127</v>
      </c>
      <c r="C346" s="20" cm="1">
        <f t="array" ref="C346:AF346">$A346*Total_Maximum_Demand__MVA____Option_7_Winter_POE50</f>
        <v>43.68017782986589</v>
      </c>
      <c r="D346" s="20">
        <v>60.564484261221459</v>
      </c>
      <c r="E346" s="20">
        <v>64.950575672675797</v>
      </c>
      <c r="F346" s="20">
        <v>65.696617251092817</v>
      </c>
      <c r="G346" s="20">
        <v>66.276925675589666</v>
      </c>
      <c r="H346" s="20">
        <v>67.279502747698032</v>
      </c>
      <c r="I346" s="20">
        <v>69.563208576273311</v>
      </c>
      <c r="J346" s="20">
        <v>71.090099769665414</v>
      </c>
      <c r="K346" s="20">
        <v>73.026349314617207</v>
      </c>
      <c r="L346" s="20">
        <v>74.030340312367642</v>
      </c>
      <c r="M346" s="20">
        <v>74.912270584792807</v>
      </c>
      <c r="N346" s="20">
        <v>73.279176339864009</v>
      </c>
      <c r="O346" s="20">
        <v>75.188428838016094</v>
      </c>
      <c r="P346" s="20">
        <v>78.191228433927108</v>
      </c>
      <c r="Q346" s="20">
        <v>75.908728925553717</v>
      </c>
      <c r="R346" s="20">
        <v>75.908728925553717</v>
      </c>
      <c r="S346" s="20">
        <v>75.908728925553717</v>
      </c>
      <c r="T346" s="20">
        <v>75.908728925553717</v>
      </c>
      <c r="U346" s="20">
        <v>75.908728925553717</v>
      </c>
      <c r="V346" s="20">
        <v>75.908728925553717</v>
      </c>
      <c r="W346" s="20">
        <v>75.908728925553717</v>
      </c>
      <c r="X346" s="20">
        <v>75.908728925553717</v>
      </c>
      <c r="Y346" s="20">
        <v>75.908728925553717</v>
      </c>
      <c r="Z346" s="20">
        <v>75.908728925553717</v>
      </c>
      <c r="AA346" s="20">
        <v>75.908728925553717</v>
      </c>
      <c r="AB346" s="20">
        <v>75.908728925553717</v>
      </c>
      <c r="AC346" s="20">
        <v>75.908728925553717</v>
      </c>
      <c r="AD346" s="20">
        <v>75.908728925553717</v>
      </c>
      <c r="AE346" s="20">
        <v>75.908728925553717</v>
      </c>
      <c r="AF346" s="20">
        <v>75.908728925553717</v>
      </c>
      <c r="AH346" s="22">
        <v>0.97</v>
      </c>
      <c r="AI346" s="20">
        <f ca="1"/>
        <v>6.8355663824604127</v>
      </c>
      <c r="AJ346" s="20" cm="1">
        <f t="array" ref="AJ346:BM346">$AH346*Total_Maximum_Demand__MVA____Option_7_Winter_POE10</f>
        <v>46.751844592422714</v>
      </c>
      <c r="AK346" s="20">
        <v>63.423205400402118</v>
      </c>
      <c r="AL346" s="20">
        <v>67.980626105047833</v>
      </c>
      <c r="AM346" s="20">
        <v>68.684130783137178</v>
      </c>
      <c r="AN346" s="20">
        <v>69.128957849608597</v>
      </c>
      <c r="AO346" s="20">
        <v>70.109749679876572</v>
      </c>
      <c r="AP346" s="20">
        <v>72.429180537243937</v>
      </c>
      <c r="AQ346" s="20">
        <v>73.693477873627359</v>
      </c>
      <c r="AR346" s="20">
        <v>76.105948601591408</v>
      </c>
      <c r="AS346" s="20">
        <v>83.443587044463868</v>
      </c>
      <c r="AT346" s="20">
        <v>77.389441151302648</v>
      </c>
      <c r="AU346" s="20">
        <v>76.203720707727015</v>
      </c>
      <c r="AV346" s="20">
        <v>77.799224388797128</v>
      </c>
      <c r="AW346" s="20">
        <v>81.291107417363051</v>
      </c>
      <c r="AX346" s="20">
        <v>78.923885732620519</v>
      </c>
      <c r="AY346" s="20">
        <v>78.923885732620519</v>
      </c>
      <c r="AZ346" s="20">
        <v>78.923885732620519</v>
      </c>
      <c r="BA346" s="20">
        <v>78.923885732620519</v>
      </c>
      <c r="BB346" s="20">
        <v>78.923885732620519</v>
      </c>
      <c r="BC346" s="20">
        <v>78.923885732620519</v>
      </c>
      <c r="BD346" s="20">
        <v>78.923885732620519</v>
      </c>
      <c r="BE346" s="20">
        <v>78.923885732620519</v>
      </c>
      <c r="BF346" s="20">
        <v>78.923885732620519</v>
      </c>
      <c r="BG346" s="20">
        <v>78.923885732620519</v>
      </c>
      <c r="BH346" s="20">
        <v>78.923885732620519</v>
      </c>
      <c r="BI346" s="20">
        <v>78.923885732620519</v>
      </c>
      <c r="BJ346" s="20">
        <v>78.923885732620519</v>
      </c>
      <c r="BK346" s="20">
        <v>78.923885732620519</v>
      </c>
      <c r="BL346" s="20">
        <v>78.923885732620519</v>
      </c>
      <c r="BM346" s="20">
        <v>78.923885732620519</v>
      </c>
    </row>
    <row r="347" spans="1:65">
      <c r="A347" s="22">
        <v>0.95</v>
      </c>
      <c r="B347" s="20">
        <f ca="1"/>
        <v>17.534713763702822</v>
      </c>
      <c r="C347" s="20" cm="1">
        <f t="array" ref="C347:AF347">$A347*Total_Maximum_Demand__MVA____Option_7_Winter_POE50</f>
        <v>42.779555606569687</v>
      </c>
      <c r="D347" s="20">
        <v>59.315732008412766</v>
      </c>
      <c r="E347" s="20">
        <v>63.611388545404125</v>
      </c>
      <c r="F347" s="20">
        <v>64.342047823235234</v>
      </c>
      <c r="G347" s="20">
        <v>64.910391125577505</v>
      </c>
      <c r="H347" s="20">
        <v>65.892296505477461</v>
      </c>
      <c r="I347" s="20">
        <v>68.128915615937771</v>
      </c>
      <c r="J347" s="20">
        <v>69.62432451668262</v>
      </c>
      <c r="K347" s="20">
        <v>71.520651390604485</v>
      </c>
      <c r="L347" s="20">
        <v>72.503941543040469</v>
      </c>
      <c r="M347" s="20">
        <v>73.367687686137288</v>
      </c>
      <c r="N347" s="20">
        <v>71.768265487495682</v>
      </c>
      <c r="O347" s="20">
        <v>73.63815195475803</v>
      </c>
      <c r="P347" s="20">
        <v>76.579038156938921</v>
      </c>
      <c r="Q347" s="20">
        <v>74.343600494098993</v>
      </c>
      <c r="R347" s="20">
        <v>74.343600494098993</v>
      </c>
      <c r="S347" s="20">
        <v>74.343600494098993</v>
      </c>
      <c r="T347" s="20">
        <v>74.343600494098993</v>
      </c>
      <c r="U347" s="20">
        <v>74.343600494098993</v>
      </c>
      <c r="V347" s="20">
        <v>74.343600494098993</v>
      </c>
      <c r="W347" s="20">
        <v>74.343600494098993</v>
      </c>
      <c r="X347" s="20">
        <v>74.343600494098993</v>
      </c>
      <c r="Y347" s="20">
        <v>74.343600494098993</v>
      </c>
      <c r="Z347" s="20">
        <v>74.343600494098993</v>
      </c>
      <c r="AA347" s="20">
        <v>74.343600494098993</v>
      </c>
      <c r="AB347" s="20">
        <v>74.343600494098993</v>
      </c>
      <c r="AC347" s="20">
        <v>74.343600494098993</v>
      </c>
      <c r="AD347" s="20">
        <v>74.343600494098993</v>
      </c>
      <c r="AE347" s="20">
        <v>74.343600494098993</v>
      </c>
      <c r="AF347" s="20">
        <v>74.343600494098993</v>
      </c>
      <c r="AH347" s="22">
        <v>0.95</v>
      </c>
      <c r="AI347" s="20">
        <f ca="1"/>
        <v>17.534713763702822</v>
      </c>
      <c r="AJ347" s="20" cm="1">
        <f t="array" ref="AJ347:BM347">$AH347*Total_Maximum_Demand__MVA____Option_7_Winter_POE10</f>
        <v>45.787889033816064</v>
      </c>
      <c r="AK347" s="20">
        <v>62.115510443692791</v>
      </c>
      <c r="AL347" s="20">
        <v>66.578963711129319</v>
      </c>
      <c r="AM347" s="20">
        <v>67.267963138124045</v>
      </c>
      <c r="AN347" s="20">
        <v>67.703618512503269</v>
      </c>
      <c r="AO347" s="20">
        <v>68.664187830806952</v>
      </c>
      <c r="AP347" s="20">
        <v>70.935795371527576</v>
      </c>
      <c r="AQ347" s="20">
        <v>72.17402472159381</v>
      </c>
      <c r="AR347" s="20">
        <v>74.536753785063752</v>
      </c>
      <c r="AS347" s="20">
        <v>81.723100713650169</v>
      </c>
      <c r="AT347" s="20">
        <v>75.793782570863414</v>
      </c>
      <c r="AU347" s="20">
        <v>74.63250997148522</v>
      </c>
      <c r="AV347" s="20">
        <v>76.195116669440495</v>
      </c>
      <c r="AW347" s="20">
        <v>79.615002109788549</v>
      </c>
      <c r="AX347" s="20">
        <v>77.296589119576794</v>
      </c>
      <c r="AY347" s="20">
        <v>77.296589119576794</v>
      </c>
      <c r="AZ347" s="20">
        <v>77.296589119576794</v>
      </c>
      <c r="BA347" s="20">
        <v>77.296589119576794</v>
      </c>
      <c r="BB347" s="20">
        <v>77.296589119576794</v>
      </c>
      <c r="BC347" s="20">
        <v>77.296589119576794</v>
      </c>
      <c r="BD347" s="20">
        <v>77.296589119576794</v>
      </c>
      <c r="BE347" s="20">
        <v>77.296589119576794</v>
      </c>
      <c r="BF347" s="20">
        <v>77.296589119576794</v>
      </c>
      <c r="BG347" s="20">
        <v>77.296589119576794</v>
      </c>
      <c r="BH347" s="20">
        <v>77.296589119576794</v>
      </c>
      <c r="BI347" s="20">
        <v>77.296589119576794</v>
      </c>
      <c r="BJ347" s="20">
        <v>77.296589119576794</v>
      </c>
      <c r="BK347" s="20">
        <v>77.296589119576794</v>
      </c>
      <c r="BL347" s="20">
        <v>77.296589119576794</v>
      </c>
      <c r="BM347" s="20">
        <v>77.296589119576794</v>
      </c>
    </row>
    <row r="348" spans="1:65">
      <c r="A348" s="22">
        <v>0.9</v>
      </c>
      <c r="B348" s="20">
        <f ca="1"/>
        <v>78.757612667478497</v>
      </c>
      <c r="C348" s="20" cm="1">
        <f t="array" ref="C348:AF348">$A348*Total_Maximum_Demand__MVA____Option_7_Winter_POE50</f>
        <v>40.528000048329183</v>
      </c>
      <c r="D348" s="20">
        <v>56.193851376391045</v>
      </c>
      <c r="E348" s="20">
        <v>60.263420727224968</v>
      </c>
      <c r="F348" s="20">
        <v>60.955624253591282</v>
      </c>
      <c r="G348" s="20">
        <v>61.494054750547114</v>
      </c>
      <c r="H348" s="20">
        <v>62.424280899926018</v>
      </c>
      <c r="I348" s="20">
        <v>64.543183215098949</v>
      </c>
      <c r="J348" s="20">
        <v>65.959886384225641</v>
      </c>
      <c r="K348" s="20">
        <v>67.756406580572673</v>
      </c>
      <c r="L348" s="20">
        <v>68.687944619722558</v>
      </c>
      <c r="M348" s="20">
        <v>69.506230439498481</v>
      </c>
      <c r="N348" s="20">
        <v>67.99098835657486</v>
      </c>
      <c r="O348" s="20">
        <v>69.762459746612876</v>
      </c>
      <c r="P348" s="20">
        <v>72.548562464468461</v>
      </c>
      <c r="Q348" s="20">
        <v>70.430779415462212</v>
      </c>
      <c r="R348" s="20">
        <v>70.430779415462212</v>
      </c>
      <c r="S348" s="20">
        <v>70.430779415462212</v>
      </c>
      <c r="T348" s="20">
        <v>70.430779415462212</v>
      </c>
      <c r="U348" s="20">
        <v>70.430779415462212</v>
      </c>
      <c r="V348" s="20">
        <v>70.430779415462212</v>
      </c>
      <c r="W348" s="20">
        <v>70.430779415462212</v>
      </c>
      <c r="X348" s="20">
        <v>70.430779415462212</v>
      </c>
      <c r="Y348" s="20">
        <v>70.430779415462212</v>
      </c>
      <c r="Z348" s="20">
        <v>70.430779415462212</v>
      </c>
      <c r="AA348" s="20">
        <v>70.430779415462212</v>
      </c>
      <c r="AB348" s="20">
        <v>70.430779415462212</v>
      </c>
      <c r="AC348" s="20">
        <v>70.430779415462212</v>
      </c>
      <c r="AD348" s="20">
        <v>70.430779415462212</v>
      </c>
      <c r="AE348" s="20">
        <v>70.430779415462212</v>
      </c>
      <c r="AF348" s="20">
        <v>70.430779415462212</v>
      </c>
      <c r="AH348" s="22">
        <v>0.9</v>
      </c>
      <c r="AI348" s="20">
        <f ca="1"/>
        <v>78.757612667478497</v>
      </c>
      <c r="AJ348" s="20" cm="1">
        <f t="array" ref="AJ348:BM348">$AH348*Total_Maximum_Demand__MVA____Option_7_Winter_POE10</f>
        <v>43.378000137299431</v>
      </c>
      <c r="AK348" s="20">
        <v>58.846273051919489</v>
      </c>
      <c r="AL348" s="20">
        <v>63.074807726333042</v>
      </c>
      <c r="AM348" s="20">
        <v>63.7275440255912</v>
      </c>
      <c r="AN348" s="20">
        <v>64.140270169739949</v>
      </c>
      <c r="AO348" s="20">
        <v>65.05028320813291</v>
      </c>
      <c r="AP348" s="20">
        <v>67.20233245723665</v>
      </c>
      <c r="AQ348" s="20">
        <v>68.375391841509924</v>
      </c>
      <c r="AR348" s="20">
        <v>70.613766743744605</v>
      </c>
      <c r="AS348" s="20">
        <v>77.421884886615956</v>
      </c>
      <c r="AT348" s="20">
        <v>71.804636119765348</v>
      </c>
      <c r="AU348" s="20">
        <v>70.704483130880746</v>
      </c>
      <c r="AV348" s="20">
        <v>72.184847371048889</v>
      </c>
      <c r="AW348" s="20">
        <v>75.424738840852314</v>
      </c>
      <c r="AX348" s="20">
        <v>73.228347586967487</v>
      </c>
      <c r="AY348" s="20">
        <v>73.228347586967487</v>
      </c>
      <c r="AZ348" s="20">
        <v>73.228347586967487</v>
      </c>
      <c r="BA348" s="20">
        <v>73.228347586967487</v>
      </c>
      <c r="BB348" s="20">
        <v>73.228347586967487</v>
      </c>
      <c r="BC348" s="20">
        <v>73.228347586967487</v>
      </c>
      <c r="BD348" s="20">
        <v>73.228347586967487</v>
      </c>
      <c r="BE348" s="20">
        <v>73.228347586967487</v>
      </c>
      <c r="BF348" s="20">
        <v>73.228347586967487</v>
      </c>
      <c r="BG348" s="20">
        <v>73.228347586967487</v>
      </c>
      <c r="BH348" s="20">
        <v>73.228347586967487</v>
      </c>
      <c r="BI348" s="20">
        <v>73.228347586967487</v>
      </c>
      <c r="BJ348" s="20">
        <v>73.228347586967487</v>
      </c>
      <c r="BK348" s="20">
        <v>73.228347586967487</v>
      </c>
      <c r="BL348" s="20">
        <v>73.228347586967487</v>
      </c>
      <c r="BM348" s="20">
        <v>73.228347586967487</v>
      </c>
    </row>
    <row r="349" spans="1:65">
      <c r="A349" s="22">
        <v>0.85</v>
      </c>
      <c r="B349" s="20">
        <f ca="1"/>
        <v>236.86723507917608</v>
      </c>
      <c r="C349" s="20" cm="1">
        <f t="array" ref="C349:AF349">$A349*Total_Maximum_Demand__MVA____Option_7_Winter_POE50</f>
        <v>38.276444490088664</v>
      </c>
      <c r="D349" s="20">
        <v>53.071970744369317</v>
      </c>
      <c r="E349" s="20">
        <v>56.915452909045797</v>
      </c>
      <c r="F349" s="20">
        <v>57.569200683947315</v>
      </c>
      <c r="G349" s="20">
        <v>58.077718375516717</v>
      </c>
      <c r="H349" s="20">
        <v>58.956265294374568</v>
      </c>
      <c r="I349" s="20">
        <v>60.957450814260113</v>
      </c>
      <c r="J349" s="20">
        <v>62.295448251768654</v>
      </c>
      <c r="K349" s="20">
        <v>63.992161770540854</v>
      </c>
      <c r="L349" s="20">
        <v>64.871947696404632</v>
      </c>
      <c r="M349" s="20">
        <v>65.644773192859674</v>
      </c>
      <c r="N349" s="20">
        <v>64.213711225654023</v>
      </c>
      <c r="O349" s="20">
        <v>65.886767538467723</v>
      </c>
      <c r="P349" s="20">
        <v>68.518086771997986</v>
      </c>
      <c r="Q349" s="20">
        <v>66.517958336825416</v>
      </c>
      <c r="R349" s="20">
        <v>66.517958336825416</v>
      </c>
      <c r="S349" s="20">
        <v>66.517958336825416</v>
      </c>
      <c r="T349" s="20">
        <v>66.517958336825416</v>
      </c>
      <c r="U349" s="20">
        <v>66.517958336825416</v>
      </c>
      <c r="V349" s="20">
        <v>66.517958336825416</v>
      </c>
      <c r="W349" s="20">
        <v>66.517958336825416</v>
      </c>
      <c r="X349" s="20">
        <v>66.517958336825416</v>
      </c>
      <c r="Y349" s="20">
        <v>66.517958336825416</v>
      </c>
      <c r="Z349" s="20">
        <v>66.517958336825416</v>
      </c>
      <c r="AA349" s="20">
        <v>66.517958336825416</v>
      </c>
      <c r="AB349" s="20">
        <v>66.517958336825416</v>
      </c>
      <c r="AC349" s="20">
        <v>66.517958336825416</v>
      </c>
      <c r="AD349" s="20">
        <v>66.517958336825416</v>
      </c>
      <c r="AE349" s="20">
        <v>66.517958336825416</v>
      </c>
      <c r="AF349" s="20">
        <v>66.517958336825416</v>
      </c>
      <c r="AH349" s="22">
        <v>0.85</v>
      </c>
      <c r="AI349" s="20">
        <f ca="1"/>
        <v>236.86723507917608</v>
      </c>
      <c r="AJ349" s="20" cm="1">
        <f t="array" ref="AJ349:BM349">$AH349*Total_Maximum_Demand__MVA____Option_7_Winter_POE10</f>
        <v>40.96811124078279</v>
      </c>
      <c r="AK349" s="20">
        <v>55.577035660146187</v>
      </c>
      <c r="AL349" s="20">
        <v>59.570651741536764</v>
      </c>
      <c r="AM349" s="20">
        <v>60.187124913058355</v>
      </c>
      <c r="AN349" s="20">
        <v>60.576921826976609</v>
      </c>
      <c r="AO349" s="20">
        <v>61.436378585458854</v>
      </c>
      <c r="AP349" s="20">
        <v>63.468869542945725</v>
      </c>
      <c r="AQ349" s="20">
        <v>64.576758961426037</v>
      </c>
      <c r="AR349" s="20">
        <v>66.690779702425459</v>
      </c>
      <c r="AS349" s="20">
        <v>73.120669059581729</v>
      </c>
      <c r="AT349" s="20">
        <v>67.815489668667269</v>
      </c>
      <c r="AU349" s="20">
        <v>66.776456290276244</v>
      </c>
      <c r="AV349" s="20">
        <v>68.174578072657283</v>
      </c>
      <c r="AW349" s="20">
        <v>71.234475571916079</v>
      </c>
      <c r="AX349" s="20">
        <v>69.160106054358181</v>
      </c>
      <c r="AY349" s="20">
        <v>69.160106054358181</v>
      </c>
      <c r="AZ349" s="20">
        <v>69.160106054358181</v>
      </c>
      <c r="BA349" s="20">
        <v>69.160106054358181</v>
      </c>
      <c r="BB349" s="20">
        <v>69.160106054358181</v>
      </c>
      <c r="BC349" s="20">
        <v>69.160106054358181</v>
      </c>
      <c r="BD349" s="20">
        <v>69.160106054358181</v>
      </c>
      <c r="BE349" s="20">
        <v>69.160106054358181</v>
      </c>
      <c r="BF349" s="20">
        <v>69.160106054358181</v>
      </c>
      <c r="BG349" s="20">
        <v>69.160106054358181</v>
      </c>
      <c r="BH349" s="20">
        <v>69.160106054358181</v>
      </c>
      <c r="BI349" s="20">
        <v>69.160106054358181</v>
      </c>
      <c r="BJ349" s="20">
        <v>69.160106054358181</v>
      </c>
      <c r="BK349" s="20">
        <v>69.160106054358181</v>
      </c>
      <c r="BL349" s="20">
        <v>69.160106054358181</v>
      </c>
      <c r="BM349" s="20">
        <v>69.160106054358181</v>
      </c>
    </row>
    <row r="350" spans="1:65">
      <c r="A350" s="22">
        <v>0.8</v>
      </c>
      <c r="B350" s="20">
        <f ca="1"/>
        <v>497.51035322778779</v>
      </c>
      <c r="C350" s="20" cm="1">
        <f t="array" ref="C350:AF350">$A350*Total_Maximum_Demand__MVA____Option_7_Winter_POE50</f>
        <v>36.02488893184816</v>
      </c>
      <c r="D350" s="20">
        <v>49.950090112347596</v>
      </c>
      <c r="E350" s="20">
        <v>53.56748509086664</v>
      </c>
      <c r="F350" s="20">
        <v>54.182777114303363</v>
      </c>
      <c r="G350" s="20">
        <v>54.661382000486327</v>
      </c>
      <c r="H350" s="20">
        <v>55.488249688823124</v>
      </c>
      <c r="I350" s="20">
        <v>57.371718413421291</v>
      </c>
      <c r="J350" s="20">
        <v>58.631010119311682</v>
      </c>
      <c r="K350" s="20">
        <v>60.227916960509042</v>
      </c>
      <c r="L350" s="20">
        <v>61.055950773086721</v>
      </c>
      <c r="M350" s="20">
        <v>61.783315946220881</v>
      </c>
      <c r="N350" s="20">
        <v>60.436434094733208</v>
      </c>
      <c r="O350" s="20">
        <v>62.011075330322562</v>
      </c>
      <c r="P350" s="20">
        <v>64.487611079527525</v>
      </c>
      <c r="Q350" s="20">
        <v>62.605137258188634</v>
      </c>
      <c r="R350" s="20">
        <v>62.605137258188634</v>
      </c>
      <c r="S350" s="20">
        <v>62.605137258188634</v>
      </c>
      <c r="T350" s="20">
        <v>62.605137258188634</v>
      </c>
      <c r="U350" s="20">
        <v>62.605137258188634</v>
      </c>
      <c r="V350" s="20">
        <v>62.605137258188634</v>
      </c>
      <c r="W350" s="20">
        <v>62.605137258188634</v>
      </c>
      <c r="X350" s="20">
        <v>62.605137258188634</v>
      </c>
      <c r="Y350" s="20">
        <v>62.605137258188634</v>
      </c>
      <c r="Z350" s="20">
        <v>62.605137258188634</v>
      </c>
      <c r="AA350" s="20">
        <v>62.605137258188634</v>
      </c>
      <c r="AB350" s="20">
        <v>62.605137258188634</v>
      </c>
      <c r="AC350" s="20">
        <v>62.605137258188634</v>
      </c>
      <c r="AD350" s="20">
        <v>62.605137258188634</v>
      </c>
      <c r="AE350" s="20">
        <v>62.605137258188634</v>
      </c>
      <c r="AF350" s="20">
        <v>62.605137258188634</v>
      </c>
      <c r="AH350" s="22">
        <v>0.8</v>
      </c>
      <c r="AI350" s="20">
        <f ca="1"/>
        <v>497.51035322778779</v>
      </c>
      <c r="AJ350" s="20" cm="1">
        <f t="array" ref="AJ350:BM350">$AH350*Total_Maximum_Demand__MVA____Option_7_Winter_POE10</f>
        <v>38.558222344266163</v>
      </c>
      <c r="AK350" s="20">
        <v>52.307798268372885</v>
      </c>
      <c r="AL350" s="20">
        <v>56.066495756740487</v>
      </c>
      <c r="AM350" s="20">
        <v>56.646705800525517</v>
      </c>
      <c r="AN350" s="20">
        <v>57.013573484213282</v>
      </c>
      <c r="AO350" s="20">
        <v>57.822473962784812</v>
      </c>
      <c r="AP350" s="20">
        <v>59.7354066286548</v>
      </c>
      <c r="AQ350" s="20">
        <v>60.778126081342158</v>
      </c>
      <c r="AR350" s="20">
        <v>62.76779266110632</v>
      </c>
      <c r="AS350" s="20">
        <v>68.819453232547517</v>
      </c>
      <c r="AT350" s="20">
        <v>63.826343217569196</v>
      </c>
      <c r="AU350" s="20">
        <v>62.848429449671769</v>
      </c>
      <c r="AV350" s="20">
        <v>64.164308774265677</v>
      </c>
      <c r="AW350" s="20">
        <v>67.044212302979844</v>
      </c>
      <c r="AX350" s="20">
        <v>65.091864521748889</v>
      </c>
      <c r="AY350" s="20">
        <v>65.091864521748889</v>
      </c>
      <c r="AZ350" s="20">
        <v>65.091864521748889</v>
      </c>
      <c r="BA350" s="20">
        <v>65.091864521748889</v>
      </c>
      <c r="BB350" s="20">
        <v>65.091864521748889</v>
      </c>
      <c r="BC350" s="20">
        <v>65.091864521748889</v>
      </c>
      <c r="BD350" s="20">
        <v>65.091864521748889</v>
      </c>
      <c r="BE350" s="20">
        <v>65.091864521748889</v>
      </c>
      <c r="BF350" s="20">
        <v>65.091864521748889</v>
      </c>
      <c r="BG350" s="20">
        <v>65.091864521748889</v>
      </c>
      <c r="BH350" s="20">
        <v>65.091864521748889</v>
      </c>
      <c r="BI350" s="20">
        <v>65.091864521748889</v>
      </c>
      <c r="BJ350" s="20">
        <v>65.091864521748889</v>
      </c>
      <c r="BK350" s="20">
        <v>65.091864521748889</v>
      </c>
      <c r="BL350" s="20">
        <v>65.091864521748889</v>
      </c>
      <c r="BM350" s="20">
        <v>65.091864521748889</v>
      </c>
    </row>
    <row r="351" spans="1:65">
      <c r="A351" s="22">
        <v>0.75</v>
      </c>
      <c r="B351" s="20">
        <f ca="1"/>
        <v>803.6248477466296</v>
      </c>
      <c r="C351" s="20" cm="1">
        <f t="array" ref="C351:AF351">$A351*Total_Maximum_Demand__MVA____Option_7_Winter_POE50</f>
        <v>33.773333373607649</v>
      </c>
      <c r="D351" s="20">
        <v>46.828209480325867</v>
      </c>
      <c r="E351" s="20">
        <v>50.219517272687469</v>
      </c>
      <c r="F351" s="20">
        <v>50.796353544659397</v>
      </c>
      <c r="G351" s="20">
        <v>51.24504562545593</v>
      </c>
      <c r="H351" s="20">
        <v>52.020234083271674</v>
      </c>
      <c r="I351" s="20">
        <v>53.785986012582455</v>
      </c>
      <c r="J351" s="20">
        <v>54.966571986854703</v>
      </c>
      <c r="K351" s="20">
        <v>56.463672150477223</v>
      </c>
      <c r="L351" s="20">
        <v>57.239953849768796</v>
      </c>
      <c r="M351" s="20">
        <v>57.921858699582074</v>
      </c>
      <c r="N351" s="20">
        <v>56.659156963812379</v>
      </c>
      <c r="O351" s="20">
        <v>58.135383122177402</v>
      </c>
      <c r="P351" s="20">
        <v>60.45713538705705</v>
      </c>
      <c r="Q351" s="20">
        <v>58.692316179551838</v>
      </c>
      <c r="R351" s="20">
        <v>58.692316179551838</v>
      </c>
      <c r="S351" s="20">
        <v>58.692316179551838</v>
      </c>
      <c r="T351" s="20">
        <v>58.692316179551838</v>
      </c>
      <c r="U351" s="20">
        <v>58.692316179551838</v>
      </c>
      <c r="V351" s="20">
        <v>58.692316179551838</v>
      </c>
      <c r="W351" s="20">
        <v>58.692316179551838</v>
      </c>
      <c r="X351" s="20">
        <v>58.692316179551838</v>
      </c>
      <c r="Y351" s="20">
        <v>58.692316179551838</v>
      </c>
      <c r="Z351" s="20">
        <v>58.692316179551838</v>
      </c>
      <c r="AA351" s="20">
        <v>58.692316179551838</v>
      </c>
      <c r="AB351" s="20">
        <v>58.692316179551838</v>
      </c>
      <c r="AC351" s="20">
        <v>58.692316179551838</v>
      </c>
      <c r="AD351" s="20">
        <v>58.692316179551838</v>
      </c>
      <c r="AE351" s="20">
        <v>58.692316179551838</v>
      </c>
      <c r="AF351" s="20">
        <v>58.692316179551838</v>
      </c>
      <c r="AH351" s="22">
        <v>0.75</v>
      </c>
      <c r="AI351" s="20">
        <f ca="1"/>
        <v>803.6248477466296</v>
      </c>
      <c r="AJ351" s="20" cm="1">
        <f t="array" ref="AJ351:BM351">$AH351*Total_Maximum_Demand__MVA____Option_7_Winter_POE10</f>
        <v>36.148333447749522</v>
      </c>
      <c r="AK351" s="20">
        <v>49.038560876599576</v>
      </c>
      <c r="AL351" s="20">
        <v>52.562339771944202</v>
      </c>
      <c r="AM351" s="20">
        <v>53.106286687992664</v>
      </c>
      <c r="AN351" s="20">
        <v>53.450225141449948</v>
      </c>
      <c r="AO351" s="20">
        <v>54.208569340110756</v>
      </c>
      <c r="AP351" s="20">
        <v>56.001943714363875</v>
      </c>
      <c r="AQ351" s="20">
        <v>56.979493201258272</v>
      </c>
      <c r="AR351" s="20">
        <v>58.844805619787174</v>
      </c>
      <c r="AS351" s="20">
        <v>64.518237405513304</v>
      </c>
      <c r="AT351" s="20">
        <v>59.837196766471124</v>
      </c>
      <c r="AU351" s="20">
        <v>58.920402609067281</v>
      </c>
      <c r="AV351" s="20">
        <v>60.154039475874072</v>
      </c>
      <c r="AW351" s="20">
        <v>62.853949034043595</v>
      </c>
      <c r="AX351" s="20">
        <v>61.023622989139575</v>
      </c>
      <c r="AY351" s="20">
        <v>61.023622989139575</v>
      </c>
      <c r="AZ351" s="20">
        <v>61.023622989139575</v>
      </c>
      <c r="BA351" s="20">
        <v>61.023622989139575</v>
      </c>
      <c r="BB351" s="20">
        <v>61.023622989139575</v>
      </c>
      <c r="BC351" s="20">
        <v>61.023622989139575</v>
      </c>
      <c r="BD351" s="20">
        <v>61.023622989139575</v>
      </c>
      <c r="BE351" s="20">
        <v>61.023622989139575</v>
      </c>
      <c r="BF351" s="20">
        <v>61.023622989139575</v>
      </c>
      <c r="BG351" s="20">
        <v>61.023622989139575</v>
      </c>
      <c r="BH351" s="20">
        <v>61.023622989139575</v>
      </c>
      <c r="BI351" s="20">
        <v>61.023622989139575</v>
      </c>
      <c r="BJ351" s="20">
        <v>61.023622989139575</v>
      </c>
      <c r="BK351" s="20">
        <v>61.023622989139575</v>
      </c>
      <c r="BL351" s="20">
        <v>61.023622989139575</v>
      </c>
      <c r="BM351" s="20">
        <v>61.023622989139575</v>
      </c>
    </row>
    <row r="352" spans="1:65">
      <c r="A352" s="22">
        <v>0.7</v>
      </c>
      <c r="B352" s="20">
        <f ca="1"/>
        <v>1155.2107186357339</v>
      </c>
      <c r="C352" s="20" cm="1">
        <f t="array" ref="C352:AF352">$A352*Total_Maximum_Demand__MVA____Option_7_Winter_POE50</f>
        <v>31.521777815367138</v>
      </c>
      <c r="D352" s="20">
        <v>43.706328848304146</v>
      </c>
      <c r="E352" s="20">
        <v>46.871549454508305</v>
      </c>
      <c r="F352" s="20">
        <v>47.409929975015437</v>
      </c>
      <c r="G352" s="20">
        <v>47.828709250425526</v>
      </c>
      <c r="H352" s="20">
        <v>48.552218477720231</v>
      </c>
      <c r="I352" s="20">
        <v>50.200253611743619</v>
      </c>
      <c r="J352" s="20">
        <v>51.302133854397717</v>
      </c>
      <c r="K352" s="20">
        <v>52.699427340445403</v>
      </c>
      <c r="L352" s="20">
        <v>53.42395692645087</v>
      </c>
      <c r="M352" s="20">
        <v>54.06040145294326</v>
      </c>
      <c r="N352" s="20">
        <v>52.881879832891549</v>
      </c>
      <c r="O352" s="20">
        <v>54.259690914032234</v>
      </c>
      <c r="P352" s="20">
        <v>56.426659694586576</v>
      </c>
      <c r="Q352" s="20">
        <v>54.779495100915049</v>
      </c>
      <c r="R352" s="20">
        <v>54.779495100915049</v>
      </c>
      <c r="S352" s="20">
        <v>54.779495100915049</v>
      </c>
      <c r="T352" s="20">
        <v>54.779495100915049</v>
      </c>
      <c r="U352" s="20">
        <v>54.779495100915049</v>
      </c>
      <c r="V352" s="20">
        <v>54.779495100915049</v>
      </c>
      <c r="W352" s="20">
        <v>54.779495100915049</v>
      </c>
      <c r="X352" s="20">
        <v>54.779495100915049</v>
      </c>
      <c r="Y352" s="20">
        <v>54.779495100915049</v>
      </c>
      <c r="Z352" s="20">
        <v>54.779495100915049</v>
      </c>
      <c r="AA352" s="20">
        <v>54.779495100915049</v>
      </c>
      <c r="AB352" s="20">
        <v>54.779495100915049</v>
      </c>
      <c r="AC352" s="20">
        <v>54.779495100915049</v>
      </c>
      <c r="AD352" s="20">
        <v>54.779495100915049</v>
      </c>
      <c r="AE352" s="20">
        <v>54.779495100915049</v>
      </c>
      <c r="AF352" s="20">
        <v>54.779495100915049</v>
      </c>
      <c r="AH352" s="22">
        <v>0.7</v>
      </c>
      <c r="AI352" s="20">
        <f ca="1"/>
        <v>1155.2107186357339</v>
      </c>
      <c r="AJ352" s="20" cm="1">
        <f t="array" ref="AJ352:BM352">$AH352*Total_Maximum_Demand__MVA____Option_7_Winter_POE10</f>
        <v>33.738444551232888</v>
      </c>
      <c r="AK352" s="20">
        <v>45.769323484826266</v>
      </c>
      <c r="AL352" s="20">
        <v>49.058183787147918</v>
      </c>
      <c r="AM352" s="20">
        <v>49.565867575459819</v>
      </c>
      <c r="AN352" s="20">
        <v>49.886876798686622</v>
      </c>
      <c r="AO352" s="20">
        <v>50.5946647174367</v>
      </c>
      <c r="AP352" s="20">
        <v>52.26848080007295</v>
      </c>
      <c r="AQ352" s="20">
        <v>53.180860321174386</v>
      </c>
      <c r="AR352" s="20">
        <v>54.921818578468027</v>
      </c>
      <c r="AS352" s="20">
        <v>60.21702157847907</v>
      </c>
      <c r="AT352" s="20">
        <v>55.848050315373044</v>
      </c>
      <c r="AU352" s="20">
        <v>54.992375768462793</v>
      </c>
      <c r="AV352" s="20">
        <v>56.143770177482466</v>
      </c>
      <c r="AW352" s="20">
        <v>58.663685765107353</v>
      </c>
      <c r="AX352" s="20">
        <v>56.955381456530269</v>
      </c>
      <c r="AY352" s="20">
        <v>56.955381456530269</v>
      </c>
      <c r="AZ352" s="20">
        <v>56.955381456530269</v>
      </c>
      <c r="BA352" s="20">
        <v>56.955381456530269</v>
      </c>
      <c r="BB352" s="20">
        <v>56.955381456530269</v>
      </c>
      <c r="BC352" s="20">
        <v>56.955381456530269</v>
      </c>
      <c r="BD352" s="20">
        <v>56.955381456530269</v>
      </c>
      <c r="BE352" s="20">
        <v>56.955381456530269</v>
      </c>
      <c r="BF352" s="20">
        <v>56.955381456530269</v>
      </c>
      <c r="BG352" s="20">
        <v>56.955381456530269</v>
      </c>
      <c r="BH352" s="20">
        <v>56.955381456530269</v>
      </c>
      <c r="BI352" s="20">
        <v>56.955381456530269</v>
      </c>
      <c r="BJ352" s="20">
        <v>56.955381456530269</v>
      </c>
      <c r="BK352" s="20">
        <v>56.955381456530269</v>
      </c>
      <c r="BL352" s="20">
        <v>56.955381456530269</v>
      </c>
      <c r="BM352" s="20">
        <v>56.955381456530269</v>
      </c>
    </row>
    <row r="353" spans="1:65">
      <c r="A353" s="22">
        <v>0.65</v>
      </c>
      <c r="B353" s="20">
        <f ca="1"/>
        <v>1553.1595615102144</v>
      </c>
      <c r="C353" s="20" cm="1">
        <f t="array" ref="C353:AF353">$A353*Total_Maximum_Demand__MVA____Option_7_Winter_POE50</f>
        <v>29.27022225712663</v>
      </c>
      <c r="D353" s="20">
        <v>40.584448216282425</v>
      </c>
      <c r="E353" s="20">
        <v>43.523581636329148</v>
      </c>
      <c r="F353" s="20">
        <v>44.023506405371485</v>
      </c>
      <c r="G353" s="20">
        <v>44.412372875395135</v>
      </c>
      <c r="H353" s="20">
        <v>45.084202872168788</v>
      </c>
      <c r="I353" s="20">
        <v>46.614521210904797</v>
      </c>
      <c r="J353" s="20">
        <v>47.637695721940744</v>
      </c>
      <c r="K353" s="20">
        <v>48.935182530413591</v>
      </c>
      <c r="L353" s="20">
        <v>49.607960003132959</v>
      </c>
      <c r="M353" s="20">
        <v>50.198944206304461</v>
      </c>
      <c r="N353" s="20">
        <v>49.104602701970727</v>
      </c>
      <c r="O353" s="20">
        <v>50.38399870588708</v>
      </c>
      <c r="P353" s="20">
        <v>52.396184002116108</v>
      </c>
      <c r="Q353" s="20">
        <v>50.866674022278268</v>
      </c>
      <c r="R353" s="20">
        <v>50.866674022278268</v>
      </c>
      <c r="S353" s="20">
        <v>50.866674022278268</v>
      </c>
      <c r="T353" s="20">
        <v>50.866674022278268</v>
      </c>
      <c r="U353" s="20">
        <v>50.866674022278268</v>
      </c>
      <c r="V353" s="20">
        <v>50.866674022278268</v>
      </c>
      <c r="W353" s="20">
        <v>50.866674022278268</v>
      </c>
      <c r="X353" s="20">
        <v>50.866674022278268</v>
      </c>
      <c r="Y353" s="20">
        <v>50.866674022278268</v>
      </c>
      <c r="Z353" s="20">
        <v>50.866674022278268</v>
      </c>
      <c r="AA353" s="20">
        <v>50.866674022278268</v>
      </c>
      <c r="AB353" s="20">
        <v>50.866674022278268</v>
      </c>
      <c r="AC353" s="20">
        <v>50.866674022278268</v>
      </c>
      <c r="AD353" s="20">
        <v>50.866674022278268</v>
      </c>
      <c r="AE353" s="20">
        <v>50.866674022278268</v>
      </c>
      <c r="AF353" s="20">
        <v>50.866674022278268</v>
      </c>
      <c r="AH353" s="22">
        <v>0.65</v>
      </c>
      <c r="AI353" s="20">
        <f ca="1"/>
        <v>1553.1595615102144</v>
      </c>
      <c r="AJ353" s="20" cm="1">
        <f t="array" ref="AJ353:BM353">$AH353*Total_Maximum_Demand__MVA____Option_7_Winter_POE10</f>
        <v>31.328555654716254</v>
      </c>
      <c r="AK353" s="20">
        <v>42.500086093052964</v>
      </c>
      <c r="AL353" s="20">
        <v>45.554027802351641</v>
      </c>
      <c r="AM353" s="20">
        <v>46.025448462926981</v>
      </c>
      <c r="AN353" s="20">
        <v>46.323528455923295</v>
      </c>
      <c r="AO353" s="20">
        <v>46.980760094762658</v>
      </c>
      <c r="AP353" s="20">
        <v>48.535017885782025</v>
      </c>
      <c r="AQ353" s="20">
        <v>49.382227441090507</v>
      </c>
      <c r="AR353" s="20">
        <v>50.998831537148888</v>
      </c>
      <c r="AS353" s="20">
        <v>55.915805751444857</v>
      </c>
      <c r="AT353" s="20">
        <v>51.858903864274971</v>
      </c>
      <c r="AU353" s="20">
        <v>51.064348927858312</v>
      </c>
      <c r="AV353" s="20">
        <v>52.133500879090867</v>
      </c>
      <c r="AW353" s="20">
        <v>54.473422496171118</v>
      </c>
      <c r="AX353" s="20">
        <v>52.887139923920969</v>
      </c>
      <c r="AY353" s="20">
        <v>52.887139923920969</v>
      </c>
      <c r="AZ353" s="20">
        <v>52.887139923920969</v>
      </c>
      <c r="BA353" s="20">
        <v>52.887139923920969</v>
      </c>
      <c r="BB353" s="20">
        <v>52.887139923920969</v>
      </c>
      <c r="BC353" s="20">
        <v>52.887139923920969</v>
      </c>
      <c r="BD353" s="20">
        <v>52.887139923920969</v>
      </c>
      <c r="BE353" s="20">
        <v>52.887139923920969</v>
      </c>
      <c r="BF353" s="20">
        <v>52.887139923920969</v>
      </c>
      <c r="BG353" s="20">
        <v>52.887139923920969</v>
      </c>
      <c r="BH353" s="20">
        <v>52.887139923920969</v>
      </c>
      <c r="BI353" s="20">
        <v>52.887139923920969</v>
      </c>
      <c r="BJ353" s="20">
        <v>52.887139923920969</v>
      </c>
      <c r="BK353" s="20">
        <v>52.887139923920969</v>
      </c>
      <c r="BL353" s="20">
        <v>52.887139923920969</v>
      </c>
      <c r="BM353" s="20">
        <v>52.887139923920969</v>
      </c>
    </row>
    <row r="354" spans="1:65">
      <c r="A354" s="22">
        <v>0.6</v>
      </c>
      <c r="B354" s="20">
        <f ca="1"/>
        <v>2026.2996345917479</v>
      </c>
      <c r="C354" s="20" cm="1">
        <f t="array" ref="C354:AF354">$A354*Total_Maximum_Demand__MVA____Option_7_Winter_POE50</f>
        <v>27.018666698886118</v>
      </c>
      <c r="D354" s="20">
        <v>37.462567584260697</v>
      </c>
      <c r="E354" s="20">
        <v>40.175613818149976</v>
      </c>
      <c r="F354" s="20">
        <v>40.637082835727519</v>
      </c>
      <c r="G354" s="20">
        <v>40.996036500364738</v>
      </c>
      <c r="H354" s="20">
        <v>41.616187266617338</v>
      </c>
      <c r="I354" s="20">
        <v>43.028788810065961</v>
      </c>
      <c r="J354" s="20">
        <v>43.973257589483758</v>
      </c>
      <c r="K354" s="20">
        <v>45.170937720381779</v>
      </c>
      <c r="L354" s="20">
        <v>45.791963079815034</v>
      </c>
      <c r="M354" s="20">
        <v>46.337486959665654</v>
      </c>
      <c r="N354" s="20">
        <v>45.327325571049904</v>
      </c>
      <c r="O354" s="20">
        <v>46.50830649774192</v>
      </c>
      <c r="P354" s="20">
        <v>48.365708309645633</v>
      </c>
      <c r="Q354" s="20">
        <v>46.953852943641472</v>
      </c>
      <c r="R354" s="20">
        <v>46.953852943641472</v>
      </c>
      <c r="S354" s="20">
        <v>46.953852943641472</v>
      </c>
      <c r="T354" s="20">
        <v>46.953852943641472</v>
      </c>
      <c r="U354" s="20">
        <v>46.953852943641472</v>
      </c>
      <c r="V354" s="20">
        <v>46.953852943641472</v>
      </c>
      <c r="W354" s="20">
        <v>46.953852943641472</v>
      </c>
      <c r="X354" s="20">
        <v>46.953852943641472</v>
      </c>
      <c r="Y354" s="20">
        <v>46.953852943641472</v>
      </c>
      <c r="Z354" s="20">
        <v>46.953852943641472</v>
      </c>
      <c r="AA354" s="20">
        <v>46.953852943641472</v>
      </c>
      <c r="AB354" s="20">
        <v>46.953852943641472</v>
      </c>
      <c r="AC354" s="20">
        <v>46.953852943641472</v>
      </c>
      <c r="AD354" s="20">
        <v>46.953852943641472</v>
      </c>
      <c r="AE354" s="20">
        <v>46.953852943641472</v>
      </c>
      <c r="AF354" s="20">
        <v>46.953852943641472</v>
      </c>
      <c r="AH354" s="22">
        <v>0.6</v>
      </c>
      <c r="AI354" s="20">
        <f ca="1"/>
        <v>2026.2996345917479</v>
      </c>
      <c r="AJ354" s="20" cm="1">
        <f t="array" ref="AJ354:BM354">$AH354*Total_Maximum_Demand__MVA____Option_7_Winter_POE10</f>
        <v>28.918666758199617</v>
      </c>
      <c r="AK354" s="20">
        <v>39.230848701279662</v>
      </c>
      <c r="AL354" s="20">
        <v>42.049871817555363</v>
      </c>
      <c r="AM354" s="20">
        <v>42.485029350394136</v>
      </c>
      <c r="AN354" s="20">
        <v>42.760180113159961</v>
      </c>
      <c r="AO354" s="20">
        <v>43.366855472088602</v>
      </c>
      <c r="AP354" s="20">
        <v>44.8015549714911</v>
      </c>
      <c r="AQ354" s="20">
        <v>45.583594561006613</v>
      </c>
      <c r="AR354" s="20">
        <v>47.075844495829735</v>
      </c>
      <c r="AS354" s="20">
        <v>51.614589924410637</v>
      </c>
      <c r="AT354" s="20">
        <v>47.869757413176892</v>
      </c>
      <c r="AU354" s="20">
        <v>47.136322087253824</v>
      </c>
      <c r="AV354" s="20">
        <v>48.123231580699262</v>
      </c>
      <c r="AW354" s="20">
        <v>50.283159227234876</v>
      </c>
      <c r="AX354" s="20">
        <v>48.818898391311656</v>
      </c>
      <c r="AY354" s="20">
        <v>48.818898391311656</v>
      </c>
      <c r="AZ354" s="20">
        <v>48.818898391311656</v>
      </c>
      <c r="BA354" s="20">
        <v>48.818898391311656</v>
      </c>
      <c r="BB354" s="20">
        <v>48.818898391311656</v>
      </c>
      <c r="BC354" s="20">
        <v>48.818898391311656</v>
      </c>
      <c r="BD354" s="20">
        <v>48.818898391311656</v>
      </c>
      <c r="BE354" s="20">
        <v>48.818898391311656</v>
      </c>
      <c r="BF354" s="20">
        <v>48.818898391311656</v>
      </c>
      <c r="BG354" s="20">
        <v>48.818898391311656</v>
      </c>
      <c r="BH354" s="20">
        <v>48.818898391311656</v>
      </c>
      <c r="BI354" s="20">
        <v>48.818898391311656</v>
      </c>
      <c r="BJ354" s="20">
        <v>48.818898391311656</v>
      </c>
      <c r="BK354" s="20">
        <v>48.818898391311656</v>
      </c>
      <c r="BL354" s="20">
        <v>48.818898391311656</v>
      </c>
      <c r="BM354" s="20">
        <v>48.818898391311656</v>
      </c>
    </row>
    <row r="355" spans="1:65">
      <c r="A355" s="22">
        <v>0.55000000000000104</v>
      </c>
      <c r="B355" s="20">
        <f ca="1"/>
        <v>2598.4068209497577</v>
      </c>
      <c r="C355" s="20" cm="1">
        <f t="array" ref="C355:AF355">$A355*Total_Maximum_Demand__MVA____Option_7_Winter_POE50</f>
        <v>24.767111140645657</v>
      </c>
      <c r="D355" s="20">
        <v>34.340686952239039</v>
      </c>
      <c r="E355" s="20">
        <v>36.827645999970883</v>
      </c>
      <c r="F355" s="20">
        <v>37.25065926608363</v>
      </c>
      <c r="G355" s="20">
        <v>37.579700125334419</v>
      </c>
      <c r="H355" s="20">
        <v>38.148171661065966</v>
      </c>
      <c r="I355" s="20">
        <v>39.443056409227211</v>
      </c>
      <c r="J355" s="20">
        <v>40.308819457026857</v>
      </c>
      <c r="K355" s="20">
        <v>41.406692910350039</v>
      </c>
      <c r="L355" s="20">
        <v>41.975966156497194</v>
      </c>
      <c r="M355" s="20">
        <v>42.476029713026932</v>
      </c>
      <c r="N355" s="20">
        <v>41.550048440129153</v>
      </c>
      <c r="O355" s="20">
        <v>42.632614289596837</v>
      </c>
      <c r="P355" s="20">
        <v>44.335232617175251</v>
      </c>
      <c r="Q355" s="20">
        <v>43.041031865004769</v>
      </c>
      <c r="R355" s="20">
        <v>43.041031865004769</v>
      </c>
      <c r="S355" s="20">
        <v>43.041031865004769</v>
      </c>
      <c r="T355" s="20">
        <v>43.041031865004769</v>
      </c>
      <c r="U355" s="20">
        <v>43.041031865004769</v>
      </c>
      <c r="V355" s="20">
        <v>43.041031865004769</v>
      </c>
      <c r="W355" s="20">
        <v>43.041031865004769</v>
      </c>
      <c r="X355" s="20">
        <v>43.041031865004769</v>
      </c>
      <c r="Y355" s="20">
        <v>43.041031865004769</v>
      </c>
      <c r="Z355" s="20">
        <v>43.041031865004769</v>
      </c>
      <c r="AA355" s="20">
        <v>43.041031865004769</v>
      </c>
      <c r="AB355" s="20">
        <v>43.041031865004769</v>
      </c>
      <c r="AC355" s="20">
        <v>43.041031865004769</v>
      </c>
      <c r="AD355" s="20">
        <v>43.041031865004769</v>
      </c>
      <c r="AE355" s="20">
        <v>43.041031865004769</v>
      </c>
      <c r="AF355" s="20">
        <v>43.041031865004769</v>
      </c>
      <c r="AH355" s="22">
        <v>0.55000000000000104</v>
      </c>
      <c r="AI355" s="20">
        <f ca="1"/>
        <v>2598.4068209497577</v>
      </c>
      <c r="AJ355" s="20" cm="1">
        <f t="array" ref="AJ355:BM355">$AH355*Total_Maximum_Demand__MVA____Option_7_Winter_POE10</f>
        <v>26.508777861683033</v>
      </c>
      <c r="AK355" s="20">
        <v>35.961611309506424</v>
      </c>
      <c r="AL355" s="20">
        <v>38.545715832759157</v>
      </c>
      <c r="AM355" s="20">
        <v>38.944610237861362</v>
      </c>
      <c r="AN355" s="20">
        <v>39.196831770396706</v>
      </c>
      <c r="AO355" s="20">
        <v>39.752950849414631</v>
      </c>
      <c r="AP355" s="20">
        <v>41.068092057200253</v>
      </c>
      <c r="AQ355" s="20">
        <v>41.784961680922812</v>
      </c>
      <c r="AR355" s="20">
        <v>43.152857454510674</v>
      </c>
      <c r="AS355" s="20">
        <v>47.31337409737651</v>
      </c>
      <c r="AT355" s="20">
        <v>43.880610962078904</v>
      </c>
      <c r="AU355" s="20">
        <v>43.208295246649421</v>
      </c>
      <c r="AV355" s="20">
        <v>44.112962282307741</v>
      </c>
      <c r="AW355" s="20">
        <v>46.092895958298726</v>
      </c>
      <c r="AX355" s="20">
        <v>44.750656858702442</v>
      </c>
      <c r="AY355" s="20">
        <v>44.750656858702442</v>
      </c>
      <c r="AZ355" s="20">
        <v>44.750656858702442</v>
      </c>
      <c r="BA355" s="20">
        <v>44.750656858702442</v>
      </c>
      <c r="BB355" s="20">
        <v>44.750656858702442</v>
      </c>
      <c r="BC355" s="20">
        <v>44.750656858702442</v>
      </c>
      <c r="BD355" s="20">
        <v>44.750656858702442</v>
      </c>
      <c r="BE355" s="20">
        <v>44.750656858702442</v>
      </c>
      <c r="BF355" s="20">
        <v>44.750656858702442</v>
      </c>
      <c r="BG355" s="20">
        <v>44.750656858702442</v>
      </c>
      <c r="BH355" s="20">
        <v>44.750656858702442</v>
      </c>
      <c r="BI355" s="20">
        <v>44.750656858702442</v>
      </c>
      <c r="BJ355" s="20">
        <v>44.750656858702442</v>
      </c>
      <c r="BK355" s="20">
        <v>44.750656858702442</v>
      </c>
      <c r="BL355" s="20">
        <v>44.750656858702442</v>
      </c>
      <c r="BM355" s="20">
        <v>44.750656858702442</v>
      </c>
    </row>
    <row r="356" spans="1:65">
      <c r="A356" s="22">
        <v>0.500000000000001</v>
      </c>
      <c r="B356" s="20">
        <f ca="1"/>
        <v>3233.5200974417403</v>
      </c>
      <c r="C356" s="20" cm="1">
        <f t="array" ref="C356:AF356">$A356*Total_Maximum_Demand__MVA____Option_7_Winter_POE50</f>
        <v>22.515555582405145</v>
      </c>
      <c r="D356" s="20">
        <v>31.218806320217311</v>
      </c>
      <c r="E356" s="20">
        <v>33.479678181791712</v>
      </c>
      <c r="F356" s="20">
        <v>33.864235696439671</v>
      </c>
      <c r="G356" s="20">
        <v>34.163363750304022</v>
      </c>
      <c r="H356" s="20">
        <v>34.680156055514523</v>
      </c>
      <c r="I356" s="20">
        <v>35.857324008388375</v>
      </c>
      <c r="J356" s="20">
        <v>36.644381324569871</v>
      </c>
      <c r="K356" s="20">
        <v>37.642448100318227</v>
      </c>
      <c r="L356" s="20">
        <v>38.159969233179275</v>
      </c>
      <c r="M356" s="20">
        <v>38.614572466388125</v>
      </c>
      <c r="N356" s="20">
        <v>37.772771309208331</v>
      </c>
      <c r="O356" s="20">
        <v>38.756922081451677</v>
      </c>
      <c r="P356" s="20">
        <v>40.304756924704776</v>
      </c>
      <c r="Q356" s="20">
        <v>39.128210786367973</v>
      </c>
      <c r="R356" s="20">
        <v>39.128210786367973</v>
      </c>
      <c r="S356" s="20">
        <v>39.128210786367973</v>
      </c>
      <c r="T356" s="20">
        <v>39.128210786367973</v>
      </c>
      <c r="U356" s="20">
        <v>39.128210786367973</v>
      </c>
      <c r="V356" s="20">
        <v>39.128210786367973</v>
      </c>
      <c r="W356" s="20">
        <v>39.128210786367973</v>
      </c>
      <c r="X356" s="20">
        <v>39.128210786367973</v>
      </c>
      <c r="Y356" s="20">
        <v>39.128210786367973</v>
      </c>
      <c r="Z356" s="20">
        <v>39.128210786367973</v>
      </c>
      <c r="AA356" s="20">
        <v>39.128210786367973</v>
      </c>
      <c r="AB356" s="20">
        <v>39.128210786367973</v>
      </c>
      <c r="AC356" s="20">
        <v>39.128210786367973</v>
      </c>
      <c r="AD356" s="20">
        <v>39.128210786367973</v>
      </c>
      <c r="AE356" s="20">
        <v>39.128210786367973</v>
      </c>
      <c r="AF356" s="20">
        <v>39.128210786367973</v>
      </c>
      <c r="AH356" s="22">
        <v>0.500000000000001</v>
      </c>
      <c r="AI356" s="20">
        <f ca="1"/>
        <v>3233.5200974417403</v>
      </c>
      <c r="AJ356" s="20" cm="1">
        <f t="array" ref="AJ356:BM356">$AH356*Total_Maximum_Demand__MVA____Option_7_Winter_POE10</f>
        <v>24.098888965166399</v>
      </c>
      <c r="AK356" s="20">
        <v>32.692373917733114</v>
      </c>
      <c r="AL356" s="20">
        <v>35.041559847962873</v>
      </c>
      <c r="AM356" s="20">
        <v>35.404191125328516</v>
      </c>
      <c r="AN356" s="20">
        <v>35.633483427633372</v>
      </c>
      <c r="AO356" s="20">
        <v>36.139046226740575</v>
      </c>
      <c r="AP356" s="20">
        <v>37.334629142909328</v>
      </c>
      <c r="AQ356" s="20">
        <v>37.986328800838926</v>
      </c>
      <c r="AR356" s="20">
        <v>39.229870413191527</v>
      </c>
      <c r="AS356" s="20">
        <v>43.012158270342283</v>
      </c>
      <c r="AT356" s="20">
        <v>39.891464510980825</v>
      </c>
      <c r="AU356" s="20">
        <v>39.280268406044932</v>
      </c>
      <c r="AV356" s="20">
        <v>40.102692983916128</v>
      </c>
      <c r="AW356" s="20">
        <v>41.902632689362484</v>
      </c>
      <c r="AX356" s="20">
        <v>40.682415326093128</v>
      </c>
      <c r="AY356" s="20">
        <v>40.682415326093128</v>
      </c>
      <c r="AZ356" s="20">
        <v>40.682415326093128</v>
      </c>
      <c r="BA356" s="20">
        <v>40.682415326093128</v>
      </c>
      <c r="BB356" s="20">
        <v>40.682415326093128</v>
      </c>
      <c r="BC356" s="20">
        <v>40.682415326093128</v>
      </c>
      <c r="BD356" s="20">
        <v>40.682415326093128</v>
      </c>
      <c r="BE356" s="20">
        <v>40.682415326093128</v>
      </c>
      <c r="BF356" s="20">
        <v>40.682415326093128</v>
      </c>
      <c r="BG356" s="20">
        <v>40.682415326093128</v>
      </c>
      <c r="BH356" s="20">
        <v>40.682415326093128</v>
      </c>
      <c r="BI356" s="20">
        <v>40.682415326093128</v>
      </c>
      <c r="BJ356" s="20">
        <v>40.682415326093128</v>
      </c>
      <c r="BK356" s="20">
        <v>40.682415326093128</v>
      </c>
      <c r="BL356" s="20">
        <v>40.682415326093128</v>
      </c>
      <c r="BM356" s="20">
        <v>40.682415326093128</v>
      </c>
    </row>
    <row r="357" spans="1:65">
      <c r="A357" s="22">
        <v>0.45000000000000101</v>
      </c>
      <c r="B357" s="20">
        <f ca="1"/>
        <v>3775.3130328862349</v>
      </c>
      <c r="C357" s="20" cm="1">
        <f t="array" ref="C357:AF357">$A357*Total_Maximum_Demand__MVA____Option_7_Winter_POE50</f>
        <v>20.264000024164634</v>
      </c>
      <c r="D357" s="20">
        <v>28.096925688195586</v>
      </c>
      <c r="E357" s="20">
        <v>30.131710363612552</v>
      </c>
      <c r="F357" s="20">
        <v>30.477812126795708</v>
      </c>
      <c r="G357" s="20">
        <v>30.747027375273625</v>
      </c>
      <c r="H357" s="20">
        <v>31.212140449963076</v>
      </c>
      <c r="I357" s="20">
        <v>32.271591607549546</v>
      </c>
      <c r="J357" s="20">
        <v>32.979943192112891</v>
      </c>
      <c r="K357" s="20">
        <v>33.878203290286407</v>
      </c>
      <c r="L357" s="20">
        <v>34.343972309861357</v>
      </c>
      <c r="M357" s="20">
        <v>34.753115219749318</v>
      </c>
      <c r="N357" s="20">
        <v>33.995494178287501</v>
      </c>
      <c r="O357" s="20">
        <v>34.881229873306516</v>
      </c>
      <c r="P357" s="20">
        <v>36.274281232234308</v>
      </c>
      <c r="Q357" s="20">
        <v>35.215389707731184</v>
      </c>
      <c r="R357" s="20">
        <v>35.215389707731184</v>
      </c>
      <c r="S357" s="20">
        <v>35.215389707731184</v>
      </c>
      <c r="T357" s="20">
        <v>35.215389707731184</v>
      </c>
      <c r="U357" s="20">
        <v>35.215389707731184</v>
      </c>
      <c r="V357" s="20">
        <v>35.215389707731184</v>
      </c>
      <c r="W357" s="20">
        <v>35.215389707731184</v>
      </c>
      <c r="X357" s="20">
        <v>35.215389707731184</v>
      </c>
      <c r="Y357" s="20">
        <v>35.215389707731184</v>
      </c>
      <c r="Z357" s="20">
        <v>35.215389707731184</v>
      </c>
      <c r="AA357" s="20">
        <v>35.215389707731184</v>
      </c>
      <c r="AB357" s="20">
        <v>35.215389707731184</v>
      </c>
      <c r="AC357" s="20">
        <v>35.215389707731184</v>
      </c>
      <c r="AD357" s="20">
        <v>35.215389707731184</v>
      </c>
      <c r="AE357" s="20">
        <v>35.215389707731184</v>
      </c>
      <c r="AF357" s="20">
        <v>35.215389707731184</v>
      </c>
      <c r="AH357" s="22">
        <v>0.45000000000000101</v>
      </c>
      <c r="AI357" s="20">
        <f ca="1"/>
        <v>3775.3130328862349</v>
      </c>
      <c r="AJ357" s="20" cm="1">
        <f t="array" ref="AJ357:BM357">$AH357*Total_Maximum_Demand__MVA____Option_7_Winter_POE10</f>
        <v>21.689000068649761</v>
      </c>
      <c r="AK357" s="20">
        <v>29.423136525959812</v>
      </c>
      <c r="AL357" s="20">
        <v>31.537403863166592</v>
      </c>
      <c r="AM357" s="20">
        <v>31.863772012795671</v>
      </c>
      <c r="AN357" s="20">
        <v>32.070135084870046</v>
      </c>
      <c r="AO357" s="20">
        <v>32.525141604066526</v>
      </c>
      <c r="AP357" s="20">
        <v>33.601166228618403</v>
      </c>
      <c r="AQ357" s="20">
        <v>34.18769592075504</v>
      </c>
      <c r="AR357" s="20">
        <v>35.306883371872381</v>
      </c>
      <c r="AS357" s="20">
        <v>38.710942443308063</v>
      </c>
      <c r="AT357" s="20">
        <v>35.902318059882752</v>
      </c>
      <c r="AU357" s="20">
        <v>35.352241565440451</v>
      </c>
      <c r="AV357" s="20">
        <v>36.09242368552453</v>
      </c>
      <c r="AW357" s="20">
        <v>37.712369420426242</v>
      </c>
      <c r="AX357" s="20">
        <v>36.614173793483829</v>
      </c>
      <c r="AY357" s="20">
        <v>36.614173793483829</v>
      </c>
      <c r="AZ357" s="20">
        <v>36.614173793483829</v>
      </c>
      <c r="BA357" s="20">
        <v>36.614173793483829</v>
      </c>
      <c r="BB357" s="20">
        <v>36.614173793483829</v>
      </c>
      <c r="BC357" s="20">
        <v>36.614173793483829</v>
      </c>
      <c r="BD357" s="20">
        <v>36.614173793483829</v>
      </c>
      <c r="BE357" s="20">
        <v>36.614173793483829</v>
      </c>
      <c r="BF357" s="20">
        <v>36.614173793483829</v>
      </c>
      <c r="BG357" s="20">
        <v>36.614173793483829</v>
      </c>
      <c r="BH357" s="20">
        <v>36.614173793483829</v>
      </c>
      <c r="BI357" s="20">
        <v>36.614173793483829</v>
      </c>
      <c r="BJ357" s="20">
        <v>36.614173793483829</v>
      </c>
      <c r="BK357" s="20">
        <v>36.614173793483829</v>
      </c>
      <c r="BL357" s="20">
        <v>36.614173793483829</v>
      </c>
      <c r="BM357" s="20">
        <v>36.614173793483829</v>
      </c>
    </row>
    <row r="358" spans="1:65">
      <c r="A358" s="22">
        <v>0.40000000000000102</v>
      </c>
      <c r="B358" s="20">
        <f ca="1"/>
        <v>4072.8087697924002</v>
      </c>
      <c r="C358" s="20" cm="1">
        <f t="array" ref="C358:AF358">$A358*Total_Maximum_Demand__MVA____Option_7_Winter_POE50</f>
        <v>18.012444465924126</v>
      </c>
      <c r="D358" s="20">
        <v>24.975045056173862</v>
      </c>
      <c r="E358" s="20">
        <v>26.783742545433388</v>
      </c>
      <c r="F358" s="20">
        <v>27.091388557151749</v>
      </c>
      <c r="G358" s="20">
        <v>27.330691000243231</v>
      </c>
      <c r="H358" s="20">
        <v>27.744124844411633</v>
      </c>
      <c r="I358" s="20">
        <v>28.685859206710717</v>
      </c>
      <c r="J358" s="20">
        <v>29.315505059655916</v>
      </c>
      <c r="K358" s="20">
        <v>30.113958480254595</v>
      </c>
      <c r="L358" s="20">
        <v>30.527975386543435</v>
      </c>
      <c r="M358" s="20">
        <v>30.891657973110515</v>
      </c>
      <c r="N358" s="20">
        <v>30.218217047366679</v>
      </c>
      <c r="O358" s="20">
        <v>31.005537665161359</v>
      </c>
      <c r="P358" s="20">
        <v>32.243805539763841</v>
      </c>
      <c r="Q358" s="20">
        <v>31.302568629094395</v>
      </c>
      <c r="R358" s="20">
        <v>31.302568629094395</v>
      </c>
      <c r="S358" s="20">
        <v>31.302568629094395</v>
      </c>
      <c r="T358" s="20">
        <v>31.302568629094395</v>
      </c>
      <c r="U358" s="20">
        <v>31.302568629094395</v>
      </c>
      <c r="V358" s="20">
        <v>31.302568629094395</v>
      </c>
      <c r="W358" s="20">
        <v>31.302568629094395</v>
      </c>
      <c r="X358" s="20">
        <v>31.302568629094395</v>
      </c>
      <c r="Y358" s="20">
        <v>31.302568629094395</v>
      </c>
      <c r="Z358" s="20">
        <v>31.302568629094395</v>
      </c>
      <c r="AA358" s="20">
        <v>31.302568629094395</v>
      </c>
      <c r="AB358" s="20">
        <v>31.302568629094395</v>
      </c>
      <c r="AC358" s="20">
        <v>31.302568629094395</v>
      </c>
      <c r="AD358" s="20">
        <v>31.302568629094395</v>
      </c>
      <c r="AE358" s="20">
        <v>31.302568629094395</v>
      </c>
      <c r="AF358" s="20">
        <v>31.302568629094395</v>
      </c>
      <c r="AH358" s="22">
        <v>0.40000000000000102</v>
      </c>
      <c r="AI358" s="20">
        <f ca="1"/>
        <v>4072.8087697924002</v>
      </c>
      <c r="AJ358" s="20" cm="1">
        <f t="array" ref="AJ358:BM358">$AH358*Total_Maximum_Demand__MVA____Option_7_Winter_POE10</f>
        <v>19.279111172133128</v>
      </c>
      <c r="AK358" s="20">
        <v>26.153899134186506</v>
      </c>
      <c r="AL358" s="20">
        <v>28.033247878370315</v>
      </c>
      <c r="AM358" s="20">
        <v>28.323352900262829</v>
      </c>
      <c r="AN358" s="20">
        <v>28.506786742106712</v>
      </c>
      <c r="AO358" s="20">
        <v>28.911236981392477</v>
      </c>
      <c r="AP358" s="20">
        <v>29.867703314327475</v>
      </c>
      <c r="AQ358" s="20">
        <v>30.389063040671157</v>
      </c>
      <c r="AR358" s="20">
        <v>31.383896330553238</v>
      </c>
      <c r="AS358" s="20">
        <v>34.409726616273844</v>
      </c>
      <c r="AT358" s="20">
        <v>31.91317160878468</v>
      </c>
      <c r="AU358" s="20">
        <v>31.424214724835963</v>
      </c>
      <c r="AV358" s="20">
        <v>32.082154387132924</v>
      </c>
      <c r="AW358" s="20">
        <v>33.522106151490007</v>
      </c>
      <c r="AX358" s="20">
        <v>32.545932260874523</v>
      </c>
      <c r="AY358" s="20">
        <v>32.545932260874523</v>
      </c>
      <c r="AZ358" s="20">
        <v>32.545932260874523</v>
      </c>
      <c r="BA358" s="20">
        <v>32.545932260874523</v>
      </c>
      <c r="BB358" s="20">
        <v>32.545932260874523</v>
      </c>
      <c r="BC358" s="20">
        <v>32.545932260874523</v>
      </c>
      <c r="BD358" s="20">
        <v>32.545932260874523</v>
      </c>
      <c r="BE358" s="20">
        <v>32.545932260874523</v>
      </c>
      <c r="BF358" s="20">
        <v>32.545932260874523</v>
      </c>
      <c r="BG358" s="20">
        <v>32.545932260874523</v>
      </c>
      <c r="BH358" s="20">
        <v>32.545932260874523</v>
      </c>
      <c r="BI358" s="20">
        <v>32.545932260874523</v>
      </c>
      <c r="BJ358" s="20">
        <v>32.545932260874523</v>
      </c>
      <c r="BK358" s="20">
        <v>32.545932260874523</v>
      </c>
      <c r="BL358" s="20">
        <v>32.545932260874523</v>
      </c>
      <c r="BM358" s="20">
        <v>32.545932260874523</v>
      </c>
    </row>
    <row r="359" spans="1:65">
      <c r="A359" s="22">
        <v>0.35000000000000098</v>
      </c>
      <c r="B359" s="20">
        <f ca="1"/>
        <v>4198.8209500603461</v>
      </c>
      <c r="C359" s="20" cm="1">
        <f t="array" ref="C359:AF359">$A359*Total_Maximum_Demand__MVA____Option_7_Winter_POE50</f>
        <v>15.760888907683613</v>
      </c>
      <c r="D359" s="20">
        <v>21.853164424152133</v>
      </c>
      <c r="E359" s="20">
        <v>23.43577472725422</v>
      </c>
      <c r="F359" s="20">
        <v>23.704964987507786</v>
      </c>
      <c r="G359" s="20">
        <v>23.914354625212834</v>
      </c>
      <c r="H359" s="20">
        <v>24.276109238860183</v>
      </c>
      <c r="I359" s="20">
        <v>25.100126805871884</v>
      </c>
      <c r="J359" s="20">
        <v>25.651066927198933</v>
      </c>
      <c r="K359" s="20">
        <v>26.349713670222776</v>
      </c>
      <c r="L359" s="20">
        <v>26.711978463225513</v>
      </c>
      <c r="M359" s="20">
        <v>27.030200726471708</v>
      </c>
      <c r="N359" s="20">
        <v>26.440939916445849</v>
      </c>
      <c r="O359" s="20">
        <v>27.129845457016195</v>
      </c>
      <c r="P359" s="20">
        <v>28.213329847293366</v>
      </c>
      <c r="Q359" s="20">
        <v>27.389747550457603</v>
      </c>
      <c r="R359" s="20">
        <v>27.389747550457603</v>
      </c>
      <c r="S359" s="20">
        <v>27.389747550457603</v>
      </c>
      <c r="T359" s="20">
        <v>27.389747550457603</v>
      </c>
      <c r="U359" s="20">
        <v>27.389747550457603</v>
      </c>
      <c r="V359" s="20">
        <v>27.389747550457603</v>
      </c>
      <c r="W359" s="20">
        <v>27.389747550457603</v>
      </c>
      <c r="X359" s="20">
        <v>27.389747550457603</v>
      </c>
      <c r="Y359" s="20">
        <v>27.389747550457603</v>
      </c>
      <c r="Z359" s="20">
        <v>27.389747550457603</v>
      </c>
      <c r="AA359" s="20">
        <v>27.389747550457603</v>
      </c>
      <c r="AB359" s="20">
        <v>27.389747550457603</v>
      </c>
      <c r="AC359" s="20">
        <v>27.389747550457603</v>
      </c>
      <c r="AD359" s="20">
        <v>27.389747550457603</v>
      </c>
      <c r="AE359" s="20">
        <v>27.389747550457603</v>
      </c>
      <c r="AF359" s="20">
        <v>27.389747550457603</v>
      </c>
      <c r="AH359" s="22">
        <v>0.35000000000000098</v>
      </c>
      <c r="AI359" s="20">
        <f ca="1"/>
        <v>4198.8209500603461</v>
      </c>
      <c r="AJ359" s="20" cm="1">
        <f t="array" ref="AJ359:BM359">$AH359*Total_Maximum_Demand__MVA____Option_7_Winter_POE10</f>
        <v>16.86922227561649</v>
      </c>
      <c r="AK359" s="20">
        <v>22.884661742413201</v>
      </c>
      <c r="AL359" s="20">
        <v>24.52909189357403</v>
      </c>
      <c r="AM359" s="20">
        <v>24.782933787729981</v>
      </c>
      <c r="AN359" s="20">
        <v>24.943438399343382</v>
      </c>
      <c r="AO359" s="20">
        <v>25.297332358718425</v>
      </c>
      <c r="AP359" s="20">
        <v>26.13424040003655</v>
      </c>
      <c r="AQ359" s="20">
        <v>26.590430160587267</v>
      </c>
      <c r="AR359" s="20">
        <v>27.460909289234092</v>
      </c>
      <c r="AS359" s="20">
        <v>30.108510789239624</v>
      </c>
      <c r="AT359" s="20">
        <v>27.9240251576866</v>
      </c>
      <c r="AU359" s="20">
        <v>27.496187884231475</v>
      </c>
      <c r="AV359" s="20">
        <v>28.071885088741315</v>
      </c>
      <c r="AW359" s="20">
        <v>29.331842882553762</v>
      </c>
      <c r="AX359" s="20">
        <v>28.477690728265216</v>
      </c>
      <c r="AY359" s="20">
        <v>28.477690728265216</v>
      </c>
      <c r="AZ359" s="20">
        <v>28.477690728265216</v>
      </c>
      <c r="BA359" s="20">
        <v>28.477690728265216</v>
      </c>
      <c r="BB359" s="20">
        <v>28.477690728265216</v>
      </c>
      <c r="BC359" s="20">
        <v>28.477690728265216</v>
      </c>
      <c r="BD359" s="20">
        <v>28.477690728265216</v>
      </c>
      <c r="BE359" s="20">
        <v>28.477690728265216</v>
      </c>
      <c r="BF359" s="20">
        <v>28.477690728265216</v>
      </c>
      <c r="BG359" s="20">
        <v>28.477690728265216</v>
      </c>
      <c r="BH359" s="20">
        <v>28.477690728265216</v>
      </c>
      <c r="BI359" s="20">
        <v>28.477690728265216</v>
      </c>
      <c r="BJ359" s="20">
        <v>28.477690728265216</v>
      </c>
      <c r="BK359" s="20">
        <v>28.477690728265216</v>
      </c>
      <c r="BL359" s="20">
        <v>28.477690728265216</v>
      </c>
      <c r="BM359" s="20">
        <v>28.477690728265216</v>
      </c>
    </row>
    <row r="360" spans="1:65">
      <c r="A360" s="22">
        <v>0.30000000000000099</v>
      </c>
      <c r="B360" s="20">
        <f ca="1"/>
        <v>4271.337393422089</v>
      </c>
      <c r="C360" s="20" cm="1">
        <f t="array" ref="C360:AF360">$A360*Total_Maximum_Demand__MVA____Option_7_Winter_POE50</f>
        <v>13.509333349443104</v>
      </c>
      <c r="D360" s="20">
        <v>18.731283792130409</v>
      </c>
      <c r="E360" s="20">
        <v>20.087806909075056</v>
      </c>
      <c r="F360" s="20">
        <v>20.318541417863827</v>
      </c>
      <c r="G360" s="20">
        <v>20.498018250182437</v>
      </c>
      <c r="H360" s="20">
        <v>20.80809363330874</v>
      </c>
      <c r="I360" s="20">
        <v>21.514394405033052</v>
      </c>
      <c r="J360" s="20">
        <v>21.986628794741954</v>
      </c>
      <c r="K360" s="20">
        <v>22.585468860190964</v>
      </c>
      <c r="L360" s="20">
        <v>22.895981539907595</v>
      </c>
      <c r="M360" s="20">
        <v>23.168743479832905</v>
      </c>
      <c r="N360" s="20">
        <v>22.663662785525027</v>
      </c>
      <c r="O360" s="20">
        <v>23.254153248871035</v>
      </c>
      <c r="P360" s="20">
        <v>24.182854154822898</v>
      </c>
      <c r="Q360" s="20">
        <v>23.476926471820814</v>
      </c>
      <c r="R360" s="20">
        <v>23.476926471820814</v>
      </c>
      <c r="S360" s="20">
        <v>23.476926471820814</v>
      </c>
      <c r="T360" s="20">
        <v>23.476926471820814</v>
      </c>
      <c r="U360" s="20">
        <v>23.476926471820814</v>
      </c>
      <c r="V360" s="20">
        <v>23.476926471820814</v>
      </c>
      <c r="W360" s="20">
        <v>23.476926471820814</v>
      </c>
      <c r="X360" s="20">
        <v>23.476926471820814</v>
      </c>
      <c r="Y360" s="20">
        <v>23.476926471820814</v>
      </c>
      <c r="Z360" s="20">
        <v>23.476926471820814</v>
      </c>
      <c r="AA360" s="20">
        <v>23.476926471820814</v>
      </c>
      <c r="AB360" s="20">
        <v>23.476926471820814</v>
      </c>
      <c r="AC360" s="20">
        <v>23.476926471820814</v>
      </c>
      <c r="AD360" s="20">
        <v>23.476926471820814</v>
      </c>
      <c r="AE360" s="20">
        <v>23.476926471820814</v>
      </c>
      <c r="AF360" s="20">
        <v>23.476926471820814</v>
      </c>
      <c r="AH360" s="22">
        <v>0.30000000000000099</v>
      </c>
      <c r="AI360" s="20">
        <f ca="1"/>
        <v>4271.337393422089</v>
      </c>
      <c r="AJ360" s="20" cm="1">
        <f t="array" ref="AJ360:BM360">$AH360*Total_Maximum_Demand__MVA____Option_7_Winter_POE10</f>
        <v>14.459333379099856</v>
      </c>
      <c r="AK360" s="20">
        <v>19.615424350639895</v>
      </c>
      <c r="AL360" s="20">
        <v>21.024935908777749</v>
      </c>
      <c r="AM360" s="20">
        <v>21.242514675197135</v>
      </c>
      <c r="AN360" s="20">
        <v>21.380090056580052</v>
      </c>
      <c r="AO360" s="20">
        <v>21.683427736044376</v>
      </c>
      <c r="AP360" s="20">
        <v>22.400777485745625</v>
      </c>
      <c r="AQ360" s="20">
        <v>22.791797280503385</v>
      </c>
      <c r="AR360" s="20">
        <v>23.537922247914945</v>
      </c>
      <c r="AS360" s="20">
        <v>25.807294962205404</v>
      </c>
      <c r="AT360" s="20">
        <v>23.934878706588528</v>
      </c>
      <c r="AU360" s="20">
        <v>23.56816104362699</v>
      </c>
      <c r="AV360" s="20">
        <v>24.061615790349709</v>
      </c>
      <c r="AW360" s="20">
        <v>25.141579613617523</v>
      </c>
      <c r="AX360" s="20">
        <v>24.40944919565591</v>
      </c>
      <c r="AY360" s="20">
        <v>24.40944919565591</v>
      </c>
      <c r="AZ360" s="20">
        <v>24.40944919565591</v>
      </c>
      <c r="BA360" s="20">
        <v>24.40944919565591</v>
      </c>
      <c r="BB360" s="20">
        <v>24.40944919565591</v>
      </c>
      <c r="BC360" s="20">
        <v>24.40944919565591</v>
      </c>
      <c r="BD360" s="20">
        <v>24.40944919565591</v>
      </c>
      <c r="BE360" s="20">
        <v>24.40944919565591</v>
      </c>
      <c r="BF360" s="20">
        <v>24.40944919565591</v>
      </c>
      <c r="BG360" s="20">
        <v>24.40944919565591</v>
      </c>
      <c r="BH360" s="20">
        <v>24.40944919565591</v>
      </c>
      <c r="BI360" s="20">
        <v>24.40944919565591</v>
      </c>
      <c r="BJ360" s="20">
        <v>24.40944919565591</v>
      </c>
      <c r="BK360" s="20">
        <v>24.40944919565591</v>
      </c>
      <c r="BL360" s="20">
        <v>24.40944919565591</v>
      </c>
      <c r="BM360" s="20">
        <v>24.40944919565591</v>
      </c>
    </row>
    <row r="361" spans="1:65">
      <c r="A361" s="22">
        <v>0.250000000000001</v>
      </c>
      <c r="B361" s="20">
        <f ca="1"/>
        <v>4321.8611449446144</v>
      </c>
      <c r="C361" s="20" cm="1">
        <f t="array" ref="C361:AF361">$A361*Total_Maximum_Demand__MVA____Option_7_Winter_POE50</f>
        <v>11.257777791202594</v>
      </c>
      <c r="D361" s="20">
        <v>15.609403160108686</v>
      </c>
      <c r="E361" s="20">
        <v>16.739839090895892</v>
      </c>
      <c r="F361" s="20">
        <v>16.932117848219868</v>
      </c>
      <c r="G361" s="20">
        <v>17.081681875152043</v>
      </c>
      <c r="H361" s="20">
        <v>17.340078027757297</v>
      </c>
      <c r="I361" s="20">
        <v>17.928662004194223</v>
      </c>
      <c r="J361" s="20">
        <v>18.322190662284974</v>
      </c>
      <c r="K361" s="20">
        <v>18.821224050159149</v>
      </c>
      <c r="L361" s="20">
        <v>19.079984616589673</v>
      </c>
      <c r="M361" s="20">
        <v>19.307286233194102</v>
      </c>
      <c r="N361" s="20">
        <v>18.886385654604201</v>
      </c>
      <c r="O361" s="20">
        <v>19.378461040725877</v>
      </c>
      <c r="P361" s="20">
        <v>20.152378462352431</v>
      </c>
      <c r="Q361" s="20">
        <v>19.564105393184025</v>
      </c>
      <c r="R361" s="20">
        <v>19.564105393184025</v>
      </c>
      <c r="S361" s="20">
        <v>19.564105393184025</v>
      </c>
      <c r="T361" s="20">
        <v>19.564105393184025</v>
      </c>
      <c r="U361" s="20">
        <v>19.564105393184025</v>
      </c>
      <c r="V361" s="20">
        <v>19.564105393184025</v>
      </c>
      <c r="W361" s="20">
        <v>19.564105393184025</v>
      </c>
      <c r="X361" s="20">
        <v>19.564105393184025</v>
      </c>
      <c r="Y361" s="20">
        <v>19.564105393184025</v>
      </c>
      <c r="Z361" s="20">
        <v>19.564105393184025</v>
      </c>
      <c r="AA361" s="20">
        <v>19.564105393184025</v>
      </c>
      <c r="AB361" s="20">
        <v>19.564105393184025</v>
      </c>
      <c r="AC361" s="20">
        <v>19.564105393184025</v>
      </c>
      <c r="AD361" s="20">
        <v>19.564105393184025</v>
      </c>
      <c r="AE361" s="20">
        <v>19.564105393184025</v>
      </c>
      <c r="AF361" s="20">
        <v>19.564105393184025</v>
      </c>
      <c r="AH361" s="22">
        <v>0.250000000000001</v>
      </c>
      <c r="AI361" s="20">
        <f ca="1"/>
        <v>4321.8611449446144</v>
      </c>
      <c r="AJ361" s="20" cm="1">
        <f t="array" ref="AJ361:BM361">$AH361*Total_Maximum_Demand__MVA____Option_7_Winter_POE10</f>
        <v>12.049444482583223</v>
      </c>
      <c r="AK361" s="20">
        <v>16.346186958866589</v>
      </c>
      <c r="AL361" s="20">
        <v>17.520779923981472</v>
      </c>
      <c r="AM361" s="20">
        <v>17.702095562664294</v>
      </c>
      <c r="AN361" s="20">
        <v>17.816741713816722</v>
      </c>
      <c r="AO361" s="20">
        <v>18.069523113370323</v>
      </c>
      <c r="AP361" s="20">
        <v>18.6673145714547</v>
      </c>
      <c r="AQ361" s="20">
        <v>18.993164400419499</v>
      </c>
      <c r="AR361" s="20">
        <v>19.614935206595803</v>
      </c>
      <c r="AS361" s="20">
        <v>21.506079135171184</v>
      </c>
      <c r="AT361" s="20">
        <v>19.945732255490451</v>
      </c>
      <c r="AU361" s="20">
        <v>19.640134203022505</v>
      </c>
      <c r="AV361" s="20">
        <v>20.051346491958107</v>
      </c>
      <c r="AW361" s="20">
        <v>20.951316344681285</v>
      </c>
      <c r="AX361" s="20">
        <v>20.341207663046607</v>
      </c>
      <c r="AY361" s="20">
        <v>20.341207663046607</v>
      </c>
      <c r="AZ361" s="20">
        <v>20.341207663046607</v>
      </c>
      <c r="BA361" s="20">
        <v>20.341207663046607</v>
      </c>
      <c r="BB361" s="20">
        <v>20.341207663046607</v>
      </c>
      <c r="BC361" s="20">
        <v>20.341207663046607</v>
      </c>
      <c r="BD361" s="20">
        <v>20.341207663046607</v>
      </c>
      <c r="BE361" s="20">
        <v>20.341207663046607</v>
      </c>
      <c r="BF361" s="20">
        <v>20.341207663046607</v>
      </c>
      <c r="BG361" s="20">
        <v>20.341207663046607</v>
      </c>
      <c r="BH361" s="20">
        <v>20.341207663046607</v>
      </c>
      <c r="BI361" s="20">
        <v>20.341207663046607</v>
      </c>
      <c r="BJ361" s="20">
        <v>20.341207663046607</v>
      </c>
      <c r="BK361" s="20">
        <v>20.341207663046607</v>
      </c>
      <c r="BL361" s="20">
        <v>20.341207663046607</v>
      </c>
      <c r="BM361" s="20">
        <v>20.341207663046607</v>
      </c>
    </row>
    <row r="362" spans="1:65">
      <c r="A362" s="22">
        <v>0.20000000000000101</v>
      </c>
      <c r="B362" s="20">
        <f ca="1"/>
        <v>4353.0669914732325</v>
      </c>
      <c r="C362" s="20" cm="1">
        <f t="array" ref="C362:AF362">$A362*Total_Maximum_Demand__MVA____Option_7_Winter_POE50</f>
        <v>9.0062222329620845</v>
      </c>
      <c r="D362" s="20">
        <v>12.487522528086963</v>
      </c>
      <c r="E362" s="20">
        <v>13.391871272716728</v>
      </c>
      <c r="F362" s="20">
        <v>13.545694278575908</v>
      </c>
      <c r="G362" s="20">
        <v>13.665345500121649</v>
      </c>
      <c r="H362" s="20">
        <v>13.87206242220585</v>
      </c>
      <c r="I362" s="20">
        <v>14.342929603355394</v>
      </c>
      <c r="J362" s="20">
        <v>14.657752529827993</v>
      </c>
      <c r="K362" s="20">
        <v>15.056979240127335</v>
      </c>
      <c r="L362" s="20">
        <v>15.263987693271757</v>
      </c>
      <c r="M362" s="20">
        <v>15.445828986555297</v>
      </c>
      <c r="N362" s="20">
        <v>15.109108523683377</v>
      </c>
      <c r="O362" s="20">
        <v>15.502768832580717</v>
      </c>
      <c r="P362" s="20">
        <v>16.121902769881959</v>
      </c>
      <c r="Q362" s="20">
        <v>15.651284314547237</v>
      </c>
      <c r="R362" s="20">
        <v>15.651284314547237</v>
      </c>
      <c r="S362" s="20">
        <v>15.651284314547237</v>
      </c>
      <c r="T362" s="20">
        <v>15.651284314547237</v>
      </c>
      <c r="U362" s="20">
        <v>15.651284314547237</v>
      </c>
      <c r="V362" s="20">
        <v>15.651284314547237</v>
      </c>
      <c r="W362" s="20">
        <v>15.651284314547237</v>
      </c>
      <c r="X362" s="20">
        <v>15.651284314547237</v>
      </c>
      <c r="Y362" s="20">
        <v>15.651284314547237</v>
      </c>
      <c r="Z362" s="20">
        <v>15.651284314547237</v>
      </c>
      <c r="AA362" s="20">
        <v>15.651284314547237</v>
      </c>
      <c r="AB362" s="20">
        <v>15.651284314547237</v>
      </c>
      <c r="AC362" s="20">
        <v>15.651284314547237</v>
      </c>
      <c r="AD362" s="20">
        <v>15.651284314547237</v>
      </c>
      <c r="AE362" s="20">
        <v>15.651284314547237</v>
      </c>
      <c r="AF362" s="20">
        <v>15.651284314547237</v>
      </c>
      <c r="AH362" s="22">
        <v>0.20000000000000101</v>
      </c>
      <c r="AI362" s="20">
        <f ca="1"/>
        <v>4353.0669914732325</v>
      </c>
      <c r="AJ362" s="20" cm="1">
        <f t="array" ref="AJ362:BM362">$AH362*Total_Maximum_Demand__MVA____Option_7_Winter_POE10</f>
        <v>9.6395555860665887</v>
      </c>
      <c r="AK362" s="20">
        <v>13.076949567093287</v>
      </c>
      <c r="AL362" s="20">
        <v>14.016623939185191</v>
      </c>
      <c r="AM362" s="20">
        <v>14.16167645013145</v>
      </c>
      <c r="AN362" s="20">
        <v>14.253393371053393</v>
      </c>
      <c r="AO362" s="20">
        <v>14.455618490696274</v>
      </c>
      <c r="AP362" s="20">
        <v>14.933851657163775</v>
      </c>
      <c r="AQ362" s="20">
        <v>15.194531520335616</v>
      </c>
      <c r="AR362" s="20">
        <v>15.691948165276658</v>
      </c>
      <c r="AS362" s="20">
        <v>17.204863308136964</v>
      </c>
      <c r="AT362" s="20">
        <v>15.956585804392379</v>
      </c>
      <c r="AU362" s="20">
        <v>15.712107362418021</v>
      </c>
      <c r="AV362" s="20">
        <v>16.041077193566501</v>
      </c>
      <c r="AW362" s="20">
        <v>16.761053075745043</v>
      </c>
      <c r="AX362" s="20">
        <v>16.272966130437304</v>
      </c>
      <c r="AY362" s="20">
        <v>16.272966130437304</v>
      </c>
      <c r="AZ362" s="20">
        <v>16.272966130437304</v>
      </c>
      <c r="BA362" s="20">
        <v>16.272966130437304</v>
      </c>
      <c r="BB362" s="20">
        <v>16.272966130437304</v>
      </c>
      <c r="BC362" s="20">
        <v>16.272966130437304</v>
      </c>
      <c r="BD362" s="20">
        <v>16.272966130437304</v>
      </c>
      <c r="BE362" s="20">
        <v>16.272966130437304</v>
      </c>
      <c r="BF362" s="20">
        <v>16.272966130437304</v>
      </c>
      <c r="BG362" s="20">
        <v>16.272966130437304</v>
      </c>
      <c r="BH362" s="20">
        <v>16.272966130437304</v>
      </c>
      <c r="BI362" s="20">
        <v>16.272966130437304</v>
      </c>
      <c r="BJ362" s="20">
        <v>16.272966130437304</v>
      </c>
      <c r="BK362" s="20">
        <v>16.272966130437304</v>
      </c>
      <c r="BL362" s="20">
        <v>16.272966130437304</v>
      </c>
      <c r="BM362" s="20">
        <v>16.272966130437304</v>
      </c>
    </row>
    <row r="363" spans="1:65">
      <c r="A363" s="22">
        <v>0.15000000000000099</v>
      </c>
      <c r="B363" s="20">
        <f ca="1"/>
        <v>4369.4129110834619</v>
      </c>
      <c r="C363" s="20" cm="1">
        <f t="array" ref="C363:AF363">$A363*Total_Maximum_Demand__MVA____Option_7_Winter_POE50</f>
        <v>6.7546666747215749</v>
      </c>
      <c r="D363" s="20">
        <v>9.3656418960652363</v>
      </c>
      <c r="E363" s="20">
        <v>10.043903454537562</v>
      </c>
      <c r="F363" s="20">
        <v>10.159270708931947</v>
      </c>
      <c r="G363" s="20">
        <v>10.249009125091254</v>
      </c>
      <c r="H363" s="20">
        <v>10.404046816654404</v>
      </c>
      <c r="I363" s="20">
        <v>10.757197202516563</v>
      </c>
      <c r="J363" s="20">
        <v>10.993314397371012</v>
      </c>
      <c r="K363" s="20">
        <v>11.292734430095519</v>
      </c>
      <c r="L363" s="20">
        <v>11.447990769953835</v>
      </c>
      <c r="M363" s="20">
        <v>11.584371739916492</v>
      </c>
      <c r="N363" s="20">
        <v>11.331831392762551</v>
      </c>
      <c r="O363" s="20">
        <v>11.627076624435556</v>
      </c>
      <c r="P363" s="20">
        <v>12.09142707741149</v>
      </c>
      <c r="Q363" s="20">
        <v>11.738463235910446</v>
      </c>
      <c r="R363" s="20">
        <v>11.738463235910446</v>
      </c>
      <c r="S363" s="20">
        <v>11.738463235910446</v>
      </c>
      <c r="T363" s="20">
        <v>11.738463235910446</v>
      </c>
      <c r="U363" s="20">
        <v>11.738463235910446</v>
      </c>
      <c r="V363" s="20">
        <v>11.738463235910446</v>
      </c>
      <c r="W363" s="20">
        <v>11.738463235910446</v>
      </c>
      <c r="X363" s="20">
        <v>11.738463235910446</v>
      </c>
      <c r="Y363" s="20">
        <v>11.738463235910446</v>
      </c>
      <c r="Z363" s="20">
        <v>11.738463235910446</v>
      </c>
      <c r="AA363" s="20">
        <v>11.738463235910446</v>
      </c>
      <c r="AB363" s="20">
        <v>11.738463235910446</v>
      </c>
      <c r="AC363" s="20">
        <v>11.738463235910446</v>
      </c>
      <c r="AD363" s="20">
        <v>11.738463235910446</v>
      </c>
      <c r="AE363" s="20">
        <v>11.738463235910446</v>
      </c>
      <c r="AF363" s="20">
        <v>11.738463235910446</v>
      </c>
      <c r="AH363" s="22">
        <v>0.15000000000000099</v>
      </c>
      <c r="AI363" s="20">
        <f ca="1"/>
        <v>4369.4129110834619</v>
      </c>
      <c r="AJ363" s="20" cm="1">
        <f t="array" ref="AJ363:BM363">$AH363*Total_Maximum_Demand__MVA____Option_7_Winter_POE10</f>
        <v>7.2296666895499531</v>
      </c>
      <c r="AK363" s="20">
        <v>9.8077121753199794</v>
      </c>
      <c r="AL363" s="20">
        <v>10.51246795438891</v>
      </c>
      <c r="AM363" s="20">
        <v>10.621257337598603</v>
      </c>
      <c r="AN363" s="20">
        <v>10.690045028290061</v>
      </c>
      <c r="AO363" s="20">
        <v>10.841713868022223</v>
      </c>
      <c r="AP363" s="20">
        <v>11.20038874287285</v>
      </c>
      <c r="AQ363" s="20">
        <v>11.39589864025173</v>
      </c>
      <c r="AR363" s="20">
        <v>11.768961123957512</v>
      </c>
      <c r="AS363" s="20">
        <v>12.903647481102745</v>
      </c>
      <c r="AT363" s="20">
        <v>11.967439353294303</v>
      </c>
      <c r="AU363" s="20">
        <v>11.784080521813534</v>
      </c>
      <c r="AV363" s="20">
        <v>12.030807895174895</v>
      </c>
      <c r="AW363" s="20">
        <v>12.570789806808802</v>
      </c>
      <c r="AX363" s="20">
        <v>12.204724597827996</v>
      </c>
      <c r="AY363" s="20">
        <v>12.204724597827996</v>
      </c>
      <c r="AZ363" s="20">
        <v>12.204724597827996</v>
      </c>
      <c r="BA363" s="20">
        <v>12.204724597827996</v>
      </c>
      <c r="BB363" s="20">
        <v>12.204724597827996</v>
      </c>
      <c r="BC363" s="20">
        <v>12.204724597827996</v>
      </c>
      <c r="BD363" s="20">
        <v>12.204724597827996</v>
      </c>
      <c r="BE363" s="20">
        <v>12.204724597827996</v>
      </c>
      <c r="BF363" s="20">
        <v>12.204724597827996</v>
      </c>
      <c r="BG363" s="20">
        <v>12.204724597827996</v>
      </c>
      <c r="BH363" s="20">
        <v>12.204724597827996</v>
      </c>
      <c r="BI363" s="20">
        <v>12.204724597827996</v>
      </c>
      <c r="BJ363" s="20">
        <v>12.204724597827996</v>
      </c>
      <c r="BK363" s="20">
        <v>12.204724597827996</v>
      </c>
      <c r="BL363" s="20">
        <v>12.204724597827996</v>
      </c>
      <c r="BM363" s="20">
        <v>12.204724597827996</v>
      </c>
    </row>
    <row r="364" spans="1:65">
      <c r="A364" s="22">
        <v>0.100000000000001</v>
      </c>
      <c r="B364" s="20">
        <f ca="1"/>
        <v>4378.6260657728635</v>
      </c>
      <c r="C364" s="20" cm="1">
        <f t="array" ref="C364:AF364">$A364*Total_Maximum_Demand__MVA____Option_7_Winter_POE50</f>
        <v>4.5031111164810653</v>
      </c>
      <c r="D364" s="20">
        <v>6.2437612640435125</v>
      </c>
      <c r="E364" s="20">
        <v>6.6959356363583966</v>
      </c>
      <c r="F364" s="20">
        <v>6.7728471392879879</v>
      </c>
      <c r="G364" s="20">
        <v>6.8326727500608584</v>
      </c>
      <c r="H364" s="20">
        <v>6.9360312111029598</v>
      </c>
      <c r="I364" s="20">
        <v>7.1714648016777325</v>
      </c>
      <c r="J364" s="20">
        <v>7.328876264914034</v>
      </c>
      <c r="K364" s="20">
        <v>7.5284896200637057</v>
      </c>
      <c r="L364" s="20">
        <v>7.6319938466359165</v>
      </c>
      <c r="M364" s="20">
        <v>7.7229144932776874</v>
      </c>
      <c r="N364" s="20">
        <v>7.5545542618417265</v>
      </c>
      <c r="O364" s="20">
        <v>7.7513844162903975</v>
      </c>
      <c r="P364" s="20">
        <v>8.0609513849410206</v>
      </c>
      <c r="Q364" s="20">
        <v>7.8256421572736574</v>
      </c>
      <c r="R364" s="20">
        <v>7.8256421572736574</v>
      </c>
      <c r="S364" s="20">
        <v>7.8256421572736574</v>
      </c>
      <c r="T364" s="20">
        <v>7.8256421572736574</v>
      </c>
      <c r="U364" s="20">
        <v>7.8256421572736574</v>
      </c>
      <c r="V364" s="20">
        <v>7.8256421572736574</v>
      </c>
      <c r="W364" s="20">
        <v>7.8256421572736574</v>
      </c>
      <c r="X364" s="20">
        <v>7.8256421572736574</v>
      </c>
      <c r="Y364" s="20">
        <v>7.8256421572736574</v>
      </c>
      <c r="Z364" s="20">
        <v>7.8256421572736574</v>
      </c>
      <c r="AA364" s="20">
        <v>7.8256421572736574</v>
      </c>
      <c r="AB364" s="20">
        <v>7.8256421572736574</v>
      </c>
      <c r="AC364" s="20">
        <v>7.8256421572736574</v>
      </c>
      <c r="AD364" s="20">
        <v>7.8256421572736574</v>
      </c>
      <c r="AE364" s="20">
        <v>7.8256421572736574</v>
      </c>
      <c r="AF364" s="20">
        <v>7.8256421572736574</v>
      </c>
      <c r="AH364" s="22">
        <v>0.100000000000001</v>
      </c>
      <c r="AI364" s="20">
        <f ca="1"/>
        <v>4378.6260657728635</v>
      </c>
      <c r="AJ364" s="20" cm="1">
        <f t="array" ref="AJ364:BM364">$AH364*Total_Maximum_Demand__MVA____Option_7_Winter_POE10</f>
        <v>4.8197777930333183</v>
      </c>
      <c r="AK364" s="20">
        <v>6.5384747835466754</v>
      </c>
      <c r="AL364" s="20">
        <v>7.008311969592631</v>
      </c>
      <c r="AM364" s="20">
        <v>7.0808382250657607</v>
      </c>
      <c r="AN364" s="20">
        <v>7.1266966855267322</v>
      </c>
      <c r="AO364" s="20">
        <v>7.2278092453481735</v>
      </c>
      <c r="AP364" s="20">
        <v>7.4669258285819247</v>
      </c>
      <c r="AQ364" s="20">
        <v>7.5972657601678462</v>
      </c>
      <c r="AR364" s="20">
        <v>7.845974082638369</v>
      </c>
      <c r="AS364" s="20">
        <v>8.6024316540685266</v>
      </c>
      <c r="AT364" s="20">
        <v>7.9782929021962294</v>
      </c>
      <c r="AU364" s="20">
        <v>7.8560536812090493</v>
      </c>
      <c r="AV364" s="20">
        <v>8.0205385967832914</v>
      </c>
      <c r="AW364" s="20">
        <v>8.380526537872564</v>
      </c>
      <c r="AX364" s="20">
        <v>8.136483065218691</v>
      </c>
      <c r="AY364" s="20">
        <v>8.136483065218691</v>
      </c>
      <c r="AZ364" s="20">
        <v>8.136483065218691</v>
      </c>
      <c r="BA364" s="20">
        <v>8.136483065218691</v>
      </c>
      <c r="BB364" s="20">
        <v>8.136483065218691</v>
      </c>
      <c r="BC364" s="20">
        <v>8.136483065218691</v>
      </c>
      <c r="BD364" s="20">
        <v>8.136483065218691</v>
      </c>
      <c r="BE364" s="20">
        <v>8.136483065218691</v>
      </c>
      <c r="BF364" s="20">
        <v>8.136483065218691</v>
      </c>
      <c r="BG364" s="20">
        <v>8.136483065218691</v>
      </c>
      <c r="BH364" s="20">
        <v>8.136483065218691</v>
      </c>
      <c r="BI364" s="20">
        <v>8.136483065218691</v>
      </c>
      <c r="BJ364" s="20">
        <v>8.136483065218691</v>
      </c>
      <c r="BK364" s="20">
        <v>8.136483065218691</v>
      </c>
      <c r="BL364" s="20">
        <v>8.136483065218691</v>
      </c>
      <c r="BM364" s="20">
        <v>8.136483065218691</v>
      </c>
    </row>
    <row r="365" spans="1:65">
      <c r="A365" s="22">
        <v>5.0000000000001002E-2</v>
      </c>
      <c r="B365" s="20">
        <f ca="1"/>
        <v>4391.7028014610469</v>
      </c>
      <c r="C365" s="20" cm="1">
        <f t="array" ref="C365:AF365">$A365*Total_Maximum_Demand__MVA____Option_7_Winter_POE50</f>
        <v>2.2515555582405549</v>
      </c>
      <c r="D365" s="20">
        <v>3.1218806320217873</v>
      </c>
      <c r="E365" s="20">
        <v>3.3479678181792321</v>
      </c>
      <c r="F365" s="20">
        <v>3.3864235696440277</v>
      </c>
      <c r="G365" s="20">
        <v>3.4163363750304634</v>
      </c>
      <c r="H365" s="20">
        <v>3.4680156055515146</v>
      </c>
      <c r="I365" s="20">
        <v>3.5857324008389022</v>
      </c>
      <c r="J365" s="20">
        <v>3.6644381324570534</v>
      </c>
      <c r="K365" s="20">
        <v>3.7642448100318902</v>
      </c>
      <c r="L365" s="20">
        <v>3.815996923317996</v>
      </c>
      <c r="M365" s="20">
        <v>3.8614572466388819</v>
      </c>
      <c r="N365" s="20">
        <v>3.777277130920901</v>
      </c>
      <c r="O365" s="20">
        <v>3.8756922081452374</v>
      </c>
      <c r="P365" s="20">
        <v>4.0304756924705503</v>
      </c>
      <c r="Q365" s="20">
        <v>3.9128210786368678</v>
      </c>
      <c r="R365" s="20">
        <v>3.9128210786368678</v>
      </c>
      <c r="S365" s="20">
        <v>3.9128210786368678</v>
      </c>
      <c r="T365" s="20">
        <v>3.9128210786368678</v>
      </c>
      <c r="U365" s="20">
        <v>3.9128210786368678</v>
      </c>
      <c r="V365" s="20">
        <v>3.9128210786368678</v>
      </c>
      <c r="W365" s="20">
        <v>3.9128210786368678</v>
      </c>
      <c r="X365" s="20">
        <v>3.9128210786368678</v>
      </c>
      <c r="Y365" s="20">
        <v>3.9128210786368678</v>
      </c>
      <c r="Z365" s="20">
        <v>3.9128210786368678</v>
      </c>
      <c r="AA365" s="20">
        <v>3.9128210786368678</v>
      </c>
      <c r="AB365" s="20">
        <v>3.9128210786368678</v>
      </c>
      <c r="AC365" s="20">
        <v>3.9128210786368678</v>
      </c>
      <c r="AD365" s="20">
        <v>3.9128210786368678</v>
      </c>
      <c r="AE365" s="20">
        <v>3.9128210786368678</v>
      </c>
      <c r="AF365" s="20">
        <v>3.9128210786368678</v>
      </c>
      <c r="AH365" s="22">
        <v>5.0000000000001002E-2</v>
      </c>
      <c r="AI365" s="20">
        <f ca="1"/>
        <v>4391.7028014610469</v>
      </c>
      <c r="AJ365" s="20" cm="1">
        <f t="array" ref="AJ365:BM365">$AH365*Total_Maximum_Demand__MVA____Option_7_Winter_POE10</f>
        <v>2.4098888965166831</v>
      </c>
      <c r="AK365" s="20">
        <v>3.2692373917733706</v>
      </c>
      <c r="AL365" s="20">
        <v>3.5041559847963506</v>
      </c>
      <c r="AM365" s="20">
        <v>3.5404191125329154</v>
      </c>
      <c r="AN365" s="20">
        <v>3.5633483427634016</v>
      </c>
      <c r="AO365" s="20">
        <v>3.6139046226741227</v>
      </c>
      <c r="AP365" s="20">
        <v>3.7334629142909996</v>
      </c>
      <c r="AQ365" s="20">
        <v>3.7986328800839608</v>
      </c>
      <c r="AR365" s="20">
        <v>3.9229870413192236</v>
      </c>
      <c r="AS365" s="20">
        <v>4.3012158270343059</v>
      </c>
      <c r="AT365" s="20">
        <v>3.9891464510981547</v>
      </c>
      <c r="AU365" s="20">
        <v>3.9280268406045642</v>
      </c>
      <c r="AV365" s="20">
        <v>4.0102692983916857</v>
      </c>
      <c r="AW365" s="20">
        <v>4.1902632689363237</v>
      </c>
      <c r="AX365" s="20">
        <v>4.0682415326093864</v>
      </c>
      <c r="AY365" s="20">
        <v>4.0682415326093864</v>
      </c>
      <c r="AZ365" s="20">
        <v>4.0682415326093864</v>
      </c>
      <c r="BA365" s="20">
        <v>4.0682415326093864</v>
      </c>
      <c r="BB365" s="20">
        <v>4.0682415326093864</v>
      </c>
      <c r="BC365" s="20">
        <v>4.0682415326093864</v>
      </c>
      <c r="BD365" s="20">
        <v>4.0682415326093864</v>
      </c>
      <c r="BE365" s="20">
        <v>4.0682415326093864</v>
      </c>
      <c r="BF365" s="20">
        <v>4.0682415326093864</v>
      </c>
      <c r="BG365" s="20">
        <v>4.0682415326093864</v>
      </c>
      <c r="BH365" s="20">
        <v>4.0682415326093864</v>
      </c>
      <c r="BI365" s="20">
        <v>4.0682415326093864</v>
      </c>
      <c r="BJ365" s="20">
        <v>4.0682415326093864</v>
      </c>
      <c r="BK365" s="20">
        <v>4.0682415326093864</v>
      </c>
      <c r="BL365" s="20">
        <v>4.0682415326093864</v>
      </c>
      <c r="BM365" s="20">
        <v>4.0682415326093864</v>
      </c>
    </row>
    <row r="366" spans="1:65">
      <c r="A366" s="22">
        <v>9.9920072216264108E-16</v>
      </c>
      <c r="B366" s="20">
        <f ca="1"/>
        <v>4391.7028014610469</v>
      </c>
      <c r="C366" s="20" cm="1">
        <f t="array" ref="C366:AF366">$A366*Total_Maximum_Demand__MVA____Option_7_Winter_POE50</f>
        <v>4.4995118795664521E-14</v>
      </c>
      <c r="D366" s="20">
        <v>6.2387707640433396E-14</v>
      </c>
      <c r="E366" s="20">
        <v>6.6905837234038068E-14</v>
      </c>
      <c r="F366" s="20">
        <v>6.7674337526736675E-14</v>
      </c>
      <c r="G366" s="20">
        <v>6.8272115461617408E-14</v>
      </c>
      <c r="H366" s="20">
        <v>6.9304873950766255E-14</v>
      </c>
      <c r="I366" s="20">
        <v>7.1657328088002807E-14</v>
      </c>
      <c r="J366" s="20">
        <v>7.3230184565426681E-14</v>
      </c>
      <c r="K366" s="20">
        <v>7.5224722651615266E-14</v>
      </c>
      <c r="L366" s="20">
        <v>7.6258937630993635E-14</v>
      </c>
      <c r="M366" s="20">
        <v>7.7167417388833143E-14</v>
      </c>
      <c r="N366" s="20">
        <v>7.5485160740490355E-14</v>
      </c>
      <c r="O366" s="20">
        <v>7.7451889065175292E-14</v>
      </c>
      <c r="P366" s="20">
        <v>8.0545084451509281E-14</v>
      </c>
      <c r="Q366" s="20">
        <v>7.8193872949341684E-14</v>
      </c>
      <c r="R366" s="20">
        <v>7.8193872949341684E-14</v>
      </c>
      <c r="S366" s="20">
        <v>7.8193872949341684E-14</v>
      </c>
      <c r="T366" s="20">
        <v>7.8193872949341684E-14</v>
      </c>
      <c r="U366" s="20">
        <v>7.8193872949341684E-14</v>
      </c>
      <c r="V366" s="20">
        <v>7.8193872949341684E-14</v>
      </c>
      <c r="W366" s="20">
        <v>7.8193872949341684E-14</v>
      </c>
      <c r="X366" s="20">
        <v>7.8193872949341684E-14</v>
      </c>
      <c r="Y366" s="20">
        <v>7.8193872949341684E-14</v>
      </c>
      <c r="Z366" s="20">
        <v>7.8193872949341684E-14</v>
      </c>
      <c r="AA366" s="20">
        <v>7.8193872949341684E-14</v>
      </c>
      <c r="AB366" s="20">
        <v>7.8193872949341684E-14</v>
      </c>
      <c r="AC366" s="20">
        <v>7.8193872949341684E-14</v>
      </c>
      <c r="AD366" s="20">
        <v>7.8193872949341684E-14</v>
      </c>
      <c r="AE366" s="20">
        <v>7.8193872949341684E-14</v>
      </c>
      <c r="AF366" s="20">
        <v>7.8193872949341684E-14</v>
      </c>
      <c r="AH366" s="22">
        <v>9.9920072216264108E-16</v>
      </c>
      <c r="AI366" s="20">
        <f ca="1"/>
        <v>4391.7028014610469</v>
      </c>
      <c r="AJ366" s="20" cm="1">
        <f t="array" ref="AJ366:BM366">$AH366*Total_Maximum_Demand__MVA____Option_7_Winter_POE10</f>
        <v>4.8159254514623037E-14</v>
      </c>
      <c r="AK366" s="20">
        <v>6.5332487255619911E-14</v>
      </c>
      <c r="AL366" s="20">
        <v>7.0027103811579673E-14</v>
      </c>
      <c r="AM366" s="20">
        <v>7.0751786680024702E-14</v>
      </c>
      <c r="AN366" s="20">
        <v>7.1210004748123389E-14</v>
      </c>
      <c r="AO366" s="20">
        <v>7.2220322176056361E-14</v>
      </c>
      <c r="AP366" s="20">
        <v>7.4609576802538615E-14</v>
      </c>
      <c r="AQ366" s="20">
        <v>7.5911934340211418E-14</v>
      </c>
      <c r="AR366" s="20">
        <v>7.8397029694415446E-14</v>
      </c>
      <c r="AS366" s="20">
        <v>8.5955559210999484E-14</v>
      </c>
      <c r="AT366" s="20">
        <v>7.9719160294994662E-14</v>
      </c>
      <c r="AU366" s="20">
        <v>7.8497745116124783E-14</v>
      </c>
      <c r="AV366" s="20">
        <v>8.0141279580391199E-14</v>
      </c>
      <c r="AW366" s="20">
        <v>8.3738281687453598E-14</v>
      </c>
      <c r="AX366" s="20">
        <v>8.1299797546305346E-14</v>
      </c>
      <c r="AY366" s="20">
        <v>8.1299797546305346E-14</v>
      </c>
      <c r="AZ366" s="20">
        <v>8.1299797546305346E-14</v>
      </c>
      <c r="BA366" s="20">
        <v>8.1299797546305346E-14</v>
      </c>
      <c r="BB366" s="20">
        <v>8.1299797546305346E-14</v>
      </c>
      <c r="BC366" s="20">
        <v>8.1299797546305346E-14</v>
      </c>
      <c r="BD366" s="20">
        <v>8.1299797546305346E-14</v>
      </c>
      <c r="BE366" s="20">
        <v>8.1299797546305346E-14</v>
      </c>
      <c r="BF366" s="20">
        <v>8.1299797546305346E-14</v>
      </c>
      <c r="BG366" s="20">
        <v>8.1299797546305346E-14</v>
      </c>
      <c r="BH366" s="20">
        <v>8.1299797546305346E-14</v>
      </c>
      <c r="BI366" s="20">
        <v>8.1299797546305346E-14</v>
      </c>
      <c r="BJ366" s="20">
        <v>8.1299797546305346E-14</v>
      </c>
      <c r="BK366" s="20">
        <v>8.1299797546305346E-14</v>
      </c>
      <c r="BL366" s="20">
        <v>8.1299797546305346E-14</v>
      </c>
      <c r="BM366" s="20">
        <v>8.1299797546305346E-14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51.1620994208401</v>
      </c>
      <c r="D371" s="20">
        <v>67.920999846250893</v>
      </c>
      <c r="E371" s="20">
        <v>72.482699730982205</v>
      </c>
      <c r="F371" s="20">
        <v>72.349846666782895</v>
      </c>
      <c r="G371" s="20">
        <v>72.344950376017493</v>
      </c>
      <c r="H371" s="20">
        <v>72.864843150471003</v>
      </c>
      <c r="I371" s="20">
        <v>73.435345932640104</v>
      </c>
      <c r="J371" s="20">
        <v>74.606604927434503</v>
      </c>
      <c r="K371" s="20">
        <v>75.448253148285403</v>
      </c>
      <c r="L371" s="20">
        <v>75.904817928489294</v>
      </c>
      <c r="M371" s="20">
        <v>76.404077508649095</v>
      </c>
      <c r="N371" s="20">
        <v>76.861123848480105</v>
      </c>
      <c r="O371" s="20">
        <v>77.6870061009529</v>
      </c>
      <c r="P371" s="20">
        <v>78.712067389125096</v>
      </c>
      <c r="Q371" s="20">
        <v>78.640417347586393</v>
      </c>
      <c r="R371" s="20">
        <v>78.640417347586393</v>
      </c>
      <c r="S371" s="20">
        <v>78.640417347586393</v>
      </c>
      <c r="T371" s="20">
        <v>78.640417347586393</v>
      </c>
      <c r="U371" s="20">
        <v>78.640417347586393</v>
      </c>
      <c r="V371" s="20">
        <v>78.640417347586393</v>
      </c>
      <c r="W371" s="20">
        <v>78.640417347586393</v>
      </c>
      <c r="X371" s="20">
        <v>78.640417347586393</v>
      </c>
      <c r="Y371" s="20">
        <v>78.640417347586393</v>
      </c>
      <c r="Z371" s="20">
        <v>78.640417347586393</v>
      </c>
      <c r="AA371" s="20">
        <v>78.640417347586393</v>
      </c>
      <c r="AB371" s="20">
        <v>78.640417347586393</v>
      </c>
      <c r="AC371" s="20">
        <v>78.640417347586393</v>
      </c>
      <c r="AD371" s="20">
        <v>78.640417347586393</v>
      </c>
      <c r="AE371" s="20">
        <v>78.640417347586393</v>
      </c>
      <c r="AF371" s="20">
        <v>78.640417347586393</v>
      </c>
      <c r="AG371" s="20"/>
      <c r="AH371" s="22" cm="1">
        <f t="array" ref="AH371:AH394">Percent_MD</f>
        <v>1</v>
      </c>
      <c r="AI371" s="20" cm="1">
        <f t="array" aca="1" ref="AI371:AI394" ca="1">Summer___MD___Hours</f>
        <v>0</v>
      </c>
      <c r="AJ371" s="20" cm="1">
        <f t="array" ref="AJ371:BM371">$AH371*Total_Maximum_Demand__MVA____Option_7_Summer_POE10</f>
        <v>57.028169206781797</v>
      </c>
      <c r="AK371" s="20">
        <v>73.820698151019798</v>
      </c>
      <c r="AL371" s="20">
        <v>78.214544026396197</v>
      </c>
      <c r="AM371" s="20">
        <v>77.950809098795588</v>
      </c>
      <c r="AN371" s="20">
        <v>77.969430061220891</v>
      </c>
      <c r="AO371" s="20">
        <v>78.41991080121791</v>
      </c>
      <c r="AP371" s="20">
        <v>79.609487396904797</v>
      </c>
      <c r="AQ371" s="20">
        <v>80.405240033379499</v>
      </c>
      <c r="AR371" s="20">
        <v>81.184620729364099</v>
      </c>
      <c r="AS371" s="20">
        <v>82.09624792587509</v>
      </c>
      <c r="AT371" s="20">
        <v>82.940562302890001</v>
      </c>
      <c r="AU371" s="20">
        <v>83.760612526140704</v>
      </c>
      <c r="AV371" s="20">
        <v>83.853650750875502</v>
      </c>
      <c r="AW371" s="20">
        <v>84.810881450221999</v>
      </c>
      <c r="AX371" s="20">
        <v>84.084061690674588</v>
      </c>
      <c r="AY371" s="20">
        <v>84.084061690674588</v>
      </c>
      <c r="AZ371" s="20">
        <v>84.084061690674588</v>
      </c>
      <c r="BA371" s="20">
        <v>84.084061690674588</v>
      </c>
      <c r="BB371" s="20">
        <v>84.084061690674588</v>
      </c>
      <c r="BC371" s="20">
        <v>84.084061690674588</v>
      </c>
      <c r="BD371" s="20">
        <v>84.084061690674588</v>
      </c>
      <c r="BE371" s="20">
        <v>84.084061690674588</v>
      </c>
      <c r="BF371" s="20">
        <v>84.084061690674588</v>
      </c>
      <c r="BG371" s="20">
        <v>84.084061690674588</v>
      </c>
      <c r="BH371" s="20">
        <v>84.084061690674588</v>
      </c>
      <c r="BI371" s="20">
        <v>84.084061690674588</v>
      </c>
      <c r="BJ371" s="20">
        <v>84.084061690674588</v>
      </c>
      <c r="BK371" s="20">
        <v>84.084061690674588</v>
      </c>
      <c r="BL371" s="20">
        <v>84.084061690674588</v>
      </c>
      <c r="BM371" s="20">
        <v>84.084061690674588</v>
      </c>
    </row>
    <row r="372" spans="1:65">
      <c r="A372" s="22">
        <v>0.99</v>
      </c>
      <c r="B372" s="20">
        <f ca="1"/>
        <v>0</v>
      </c>
      <c r="C372" s="20" cm="1">
        <f t="array" ref="C372:AF372">$A372*Total_Maximum_Demand__MVA____Option_7_Summer_POE50</f>
        <v>50.6504784266317</v>
      </c>
      <c r="D372" s="20">
        <v>67.241789847788382</v>
      </c>
      <c r="E372" s="20">
        <v>71.757872733672386</v>
      </c>
      <c r="F372" s="20">
        <v>71.626348200115061</v>
      </c>
      <c r="G372" s="20">
        <v>71.621500872257315</v>
      </c>
      <c r="H372" s="20">
        <v>72.136194718966294</v>
      </c>
      <c r="I372" s="20">
        <v>72.700992473313704</v>
      </c>
      <c r="J372" s="20">
        <v>73.860538878160156</v>
      </c>
      <c r="K372" s="20">
        <v>74.693770616802553</v>
      </c>
      <c r="L372" s="20">
        <v>75.145769749204405</v>
      </c>
      <c r="M372" s="20">
        <v>75.64003673356261</v>
      </c>
      <c r="N372" s="20">
        <v>76.092512609995296</v>
      </c>
      <c r="O372" s="20">
        <v>76.910136039943367</v>
      </c>
      <c r="P372" s="20">
        <v>77.924946715233844</v>
      </c>
      <c r="Q372" s="20">
        <v>77.854013174110534</v>
      </c>
      <c r="R372" s="20">
        <v>77.854013174110534</v>
      </c>
      <c r="S372" s="20">
        <v>77.854013174110534</v>
      </c>
      <c r="T372" s="20">
        <v>77.854013174110534</v>
      </c>
      <c r="U372" s="20">
        <v>77.854013174110534</v>
      </c>
      <c r="V372" s="20">
        <v>77.854013174110534</v>
      </c>
      <c r="W372" s="20">
        <v>77.854013174110534</v>
      </c>
      <c r="X372" s="20">
        <v>77.854013174110534</v>
      </c>
      <c r="Y372" s="20">
        <v>77.854013174110534</v>
      </c>
      <c r="Z372" s="20">
        <v>77.854013174110534</v>
      </c>
      <c r="AA372" s="20">
        <v>77.854013174110534</v>
      </c>
      <c r="AB372" s="20">
        <v>77.854013174110534</v>
      </c>
      <c r="AC372" s="20">
        <v>77.854013174110534</v>
      </c>
      <c r="AD372" s="20">
        <v>77.854013174110534</v>
      </c>
      <c r="AE372" s="20">
        <v>77.854013174110534</v>
      </c>
      <c r="AF372" s="20">
        <v>77.854013174110534</v>
      </c>
      <c r="AG372" s="20"/>
      <c r="AH372" s="22">
        <v>0.99</v>
      </c>
      <c r="AI372" s="20">
        <f ca="1"/>
        <v>1.5126571379369724</v>
      </c>
      <c r="AJ372" s="20" cm="1">
        <f t="array" ref="AJ372:BM372">$AH372*Total_Maximum_Demand__MVA____Option_7_Summer_POE10</f>
        <v>56.457887514713981</v>
      </c>
      <c r="AK372" s="20">
        <v>73.082491169509595</v>
      </c>
      <c r="AL372" s="20">
        <v>77.432398586132237</v>
      </c>
      <c r="AM372" s="20">
        <v>77.171301007807628</v>
      </c>
      <c r="AN372" s="20">
        <v>77.189735760608684</v>
      </c>
      <c r="AO372" s="20">
        <v>77.635711693205735</v>
      </c>
      <c r="AP372" s="20">
        <v>78.813392522935743</v>
      </c>
      <c r="AQ372" s="20">
        <v>79.601187633045697</v>
      </c>
      <c r="AR372" s="20">
        <v>80.372774522070458</v>
      </c>
      <c r="AS372" s="20">
        <v>81.275285446616337</v>
      </c>
      <c r="AT372" s="20">
        <v>82.111156679861097</v>
      </c>
      <c r="AU372" s="20">
        <v>82.923006400879302</v>
      </c>
      <c r="AV372" s="20">
        <v>83.015114243366753</v>
      </c>
      <c r="AW372" s="20">
        <v>83.962772635719773</v>
      </c>
      <c r="AX372" s="20">
        <v>83.243221073767842</v>
      </c>
      <c r="AY372" s="20">
        <v>83.243221073767842</v>
      </c>
      <c r="AZ372" s="20">
        <v>83.243221073767842</v>
      </c>
      <c r="BA372" s="20">
        <v>83.243221073767842</v>
      </c>
      <c r="BB372" s="20">
        <v>83.243221073767842</v>
      </c>
      <c r="BC372" s="20">
        <v>83.243221073767842</v>
      </c>
      <c r="BD372" s="20">
        <v>83.243221073767842</v>
      </c>
      <c r="BE372" s="20">
        <v>83.243221073767842</v>
      </c>
      <c r="BF372" s="20">
        <v>83.243221073767842</v>
      </c>
      <c r="BG372" s="20">
        <v>83.243221073767842</v>
      </c>
      <c r="BH372" s="20">
        <v>83.243221073767842</v>
      </c>
      <c r="BI372" s="20">
        <v>83.243221073767842</v>
      </c>
      <c r="BJ372" s="20">
        <v>83.243221073767842</v>
      </c>
      <c r="BK372" s="20">
        <v>83.243221073767842</v>
      </c>
      <c r="BL372" s="20">
        <v>83.243221073767842</v>
      </c>
      <c r="BM372" s="20">
        <v>83.243221073767842</v>
      </c>
    </row>
    <row r="373" spans="1:65">
      <c r="A373" s="22">
        <v>0.98</v>
      </c>
      <c r="B373" s="20">
        <f ca="1"/>
        <v>0</v>
      </c>
      <c r="C373" s="20" cm="1">
        <f t="array" ref="C373:AF373">$A373*Total_Maximum_Demand__MVA____Option_7_Summer_POE50</f>
        <v>50.138857432423301</v>
      </c>
      <c r="D373" s="20">
        <v>66.562579849325871</v>
      </c>
      <c r="E373" s="20">
        <v>71.033045736362553</v>
      </c>
      <c r="F373" s="20">
        <v>70.902849733447241</v>
      </c>
      <c r="G373" s="20">
        <v>70.898051368497136</v>
      </c>
      <c r="H373" s="20">
        <v>71.407546287461585</v>
      </c>
      <c r="I373" s="20">
        <v>71.966639013987304</v>
      </c>
      <c r="J373" s="20">
        <v>73.114472828885809</v>
      </c>
      <c r="K373" s="20">
        <v>73.939288085319689</v>
      </c>
      <c r="L373" s="20">
        <v>74.386721569919501</v>
      </c>
      <c r="M373" s="20">
        <v>74.875995958476111</v>
      </c>
      <c r="N373" s="20">
        <v>75.323901371510502</v>
      </c>
      <c r="O373" s="20">
        <v>76.133265978933835</v>
      </c>
      <c r="P373" s="20">
        <v>77.137826041342592</v>
      </c>
      <c r="Q373" s="20">
        <v>77.067609000634661</v>
      </c>
      <c r="R373" s="20">
        <v>77.067609000634661</v>
      </c>
      <c r="S373" s="20">
        <v>77.067609000634661</v>
      </c>
      <c r="T373" s="20">
        <v>77.067609000634661</v>
      </c>
      <c r="U373" s="20">
        <v>77.067609000634661</v>
      </c>
      <c r="V373" s="20">
        <v>77.067609000634661</v>
      </c>
      <c r="W373" s="20">
        <v>77.067609000634661</v>
      </c>
      <c r="X373" s="20">
        <v>77.067609000634661</v>
      </c>
      <c r="Y373" s="20">
        <v>77.067609000634661</v>
      </c>
      <c r="Z373" s="20">
        <v>77.067609000634661</v>
      </c>
      <c r="AA373" s="20">
        <v>77.067609000634661</v>
      </c>
      <c r="AB373" s="20">
        <v>77.067609000634661</v>
      </c>
      <c r="AC373" s="20">
        <v>77.067609000634661</v>
      </c>
      <c r="AD373" s="20">
        <v>77.067609000634661</v>
      </c>
      <c r="AE373" s="20">
        <v>77.067609000634661</v>
      </c>
      <c r="AF373" s="20">
        <v>77.067609000634661</v>
      </c>
      <c r="AG373" s="20"/>
      <c r="AH373" s="22">
        <v>0.98</v>
      </c>
      <c r="AI373" s="20">
        <f ca="1"/>
        <v>2.2689857069054589</v>
      </c>
      <c r="AJ373" s="20" cm="1">
        <f t="array" ref="AJ373:BM373">$AH373*Total_Maximum_Demand__MVA____Option_7_Summer_POE10</f>
        <v>55.887605822646158</v>
      </c>
      <c r="AK373" s="20">
        <v>72.344284187999406</v>
      </c>
      <c r="AL373" s="20">
        <v>76.650253145868277</v>
      </c>
      <c r="AM373" s="20">
        <v>76.391792916819682</v>
      </c>
      <c r="AN373" s="20">
        <v>76.410041459996478</v>
      </c>
      <c r="AO373" s="20">
        <v>76.851512585193547</v>
      </c>
      <c r="AP373" s="20">
        <v>78.017297648966704</v>
      </c>
      <c r="AQ373" s="20">
        <v>78.797135232711909</v>
      </c>
      <c r="AR373" s="20">
        <v>79.560928314776817</v>
      </c>
      <c r="AS373" s="20">
        <v>80.454322967357584</v>
      </c>
      <c r="AT373" s="20">
        <v>81.281751056832206</v>
      </c>
      <c r="AU373" s="20">
        <v>82.085400275617886</v>
      </c>
      <c r="AV373" s="20">
        <v>82.17657773585799</v>
      </c>
      <c r="AW373" s="20">
        <v>83.114663821217562</v>
      </c>
      <c r="AX373" s="20">
        <v>82.402380456861096</v>
      </c>
      <c r="AY373" s="20">
        <v>82.402380456861096</v>
      </c>
      <c r="AZ373" s="20">
        <v>82.402380456861096</v>
      </c>
      <c r="BA373" s="20">
        <v>82.402380456861096</v>
      </c>
      <c r="BB373" s="20">
        <v>82.402380456861096</v>
      </c>
      <c r="BC373" s="20">
        <v>82.402380456861096</v>
      </c>
      <c r="BD373" s="20">
        <v>82.402380456861096</v>
      </c>
      <c r="BE373" s="20">
        <v>82.402380456861096</v>
      </c>
      <c r="BF373" s="20">
        <v>82.402380456861096</v>
      </c>
      <c r="BG373" s="20">
        <v>82.402380456861096</v>
      </c>
      <c r="BH373" s="20">
        <v>82.402380456861096</v>
      </c>
      <c r="BI373" s="20">
        <v>82.402380456861096</v>
      </c>
      <c r="BJ373" s="20">
        <v>82.402380456861096</v>
      </c>
      <c r="BK373" s="20">
        <v>82.402380456861096</v>
      </c>
      <c r="BL373" s="20">
        <v>82.402380456861096</v>
      </c>
      <c r="BM373" s="20">
        <v>82.402380456861096</v>
      </c>
    </row>
    <row r="374" spans="1:65">
      <c r="A374" s="22">
        <v>0.97</v>
      </c>
      <c r="B374" s="20">
        <f ca="1"/>
        <v>0.37816428448424311</v>
      </c>
      <c r="C374" s="20" cm="1">
        <f t="array" ref="C374:AF374">$A374*Total_Maximum_Demand__MVA____Option_7_Summer_POE50</f>
        <v>49.627236438214894</v>
      </c>
      <c r="D374" s="20">
        <v>65.88336985086336</v>
      </c>
      <c r="E374" s="20">
        <v>70.308218739052734</v>
      </c>
      <c r="F374" s="20">
        <v>70.179351266779406</v>
      </c>
      <c r="G374" s="20">
        <v>70.174601864736971</v>
      </c>
      <c r="H374" s="20">
        <v>70.678897855956876</v>
      </c>
      <c r="I374" s="20">
        <v>71.232285554660905</v>
      </c>
      <c r="J374" s="20">
        <v>72.368406779611462</v>
      </c>
      <c r="K374" s="20">
        <v>73.184805553836838</v>
      </c>
      <c r="L374" s="20">
        <v>73.627673390634612</v>
      </c>
      <c r="M374" s="20">
        <v>74.111955183389625</v>
      </c>
      <c r="N374" s="20">
        <v>74.555290133025693</v>
      </c>
      <c r="O374" s="20">
        <v>75.356395917924317</v>
      </c>
      <c r="P374" s="20">
        <v>76.35070536745134</v>
      </c>
      <c r="Q374" s="20">
        <v>76.281204827158803</v>
      </c>
      <c r="R374" s="20">
        <v>76.281204827158803</v>
      </c>
      <c r="S374" s="20">
        <v>76.281204827158803</v>
      </c>
      <c r="T374" s="20">
        <v>76.281204827158803</v>
      </c>
      <c r="U374" s="20">
        <v>76.281204827158803</v>
      </c>
      <c r="V374" s="20">
        <v>76.281204827158803</v>
      </c>
      <c r="W374" s="20">
        <v>76.281204827158803</v>
      </c>
      <c r="X374" s="20">
        <v>76.281204827158803</v>
      </c>
      <c r="Y374" s="20">
        <v>76.281204827158803</v>
      </c>
      <c r="Z374" s="20">
        <v>76.281204827158803</v>
      </c>
      <c r="AA374" s="20">
        <v>76.281204827158803</v>
      </c>
      <c r="AB374" s="20">
        <v>76.281204827158803</v>
      </c>
      <c r="AC374" s="20">
        <v>76.281204827158803</v>
      </c>
      <c r="AD374" s="20">
        <v>76.281204827158803</v>
      </c>
      <c r="AE374" s="20">
        <v>76.281204827158803</v>
      </c>
      <c r="AF374" s="20">
        <v>76.281204827158803</v>
      </c>
      <c r="AG374" s="20"/>
      <c r="AH374" s="22">
        <v>0.97</v>
      </c>
      <c r="AI374" s="20">
        <f ca="1"/>
        <v>3.7816428448424322</v>
      </c>
      <c r="AJ374" s="20" cm="1">
        <f t="array" ref="AJ374:BM374">$AH374*Total_Maximum_Demand__MVA____Option_7_Summer_POE10</f>
        <v>55.317324130578342</v>
      </c>
      <c r="AK374" s="20">
        <v>71.606077206489203</v>
      </c>
      <c r="AL374" s="20">
        <v>75.868107705604302</v>
      </c>
      <c r="AM374" s="20">
        <v>75.612284825831722</v>
      </c>
      <c r="AN374" s="20">
        <v>75.630347159384257</v>
      </c>
      <c r="AO374" s="20">
        <v>76.067313477181372</v>
      </c>
      <c r="AP374" s="20">
        <v>77.22120277499765</v>
      </c>
      <c r="AQ374" s="20">
        <v>77.993082832378107</v>
      </c>
      <c r="AR374" s="20">
        <v>78.749082107483176</v>
      </c>
      <c r="AS374" s="20">
        <v>79.63336048809883</v>
      </c>
      <c r="AT374" s="20">
        <v>80.452345433803302</v>
      </c>
      <c r="AU374" s="20">
        <v>81.247794150356484</v>
      </c>
      <c r="AV374" s="20">
        <v>81.33804122834924</v>
      </c>
      <c r="AW374" s="20">
        <v>82.266555006715336</v>
      </c>
      <c r="AX374" s="20">
        <v>81.561539839954349</v>
      </c>
      <c r="AY374" s="20">
        <v>81.561539839954349</v>
      </c>
      <c r="AZ374" s="20">
        <v>81.561539839954349</v>
      </c>
      <c r="BA374" s="20">
        <v>81.561539839954349</v>
      </c>
      <c r="BB374" s="20">
        <v>81.561539839954349</v>
      </c>
      <c r="BC374" s="20">
        <v>81.561539839954349</v>
      </c>
      <c r="BD374" s="20">
        <v>81.561539839954349</v>
      </c>
      <c r="BE374" s="20">
        <v>81.561539839954349</v>
      </c>
      <c r="BF374" s="20">
        <v>81.561539839954349</v>
      </c>
      <c r="BG374" s="20">
        <v>81.561539839954349</v>
      </c>
      <c r="BH374" s="20">
        <v>81.561539839954349</v>
      </c>
      <c r="BI374" s="20">
        <v>81.561539839954349</v>
      </c>
      <c r="BJ374" s="20">
        <v>81.561539839954349</v>
      </c>
      <c r="BK374" s="20">
        <v>81.561539839954349</v>
      </c>
      <c r="BL374" s="20">
        <v>81.561539839954349</v>
      </c>
      <c r="BM374" s="20">
        <v>81.561539839954349</v>
      </c>
    </row>
    <row r="375" spans="1:65">
      <c r="A375" s="22">
        <v>0.95</v>
      </c>
      <c r="B375" s="20">
        <f ca="1"/>
        <v>2.2689857069054589</v>
      </c>
      <c r="C375" s="20" cm="1">
        <f t="array" ref="C375:AF375">$A375*Total_Maximum_Demand__MVA____Option_7_Summer_POE50</f>
        <v>48.603994449798094</v>
      </c>
      <c r="D375" s="20">
        <v>64.524949853938352</v>
      </c>
      <c r="E375" s="20">
        <v>68.858564744433096</v>
      </c>
      <c r="F375" s="20">
        <v>68.732354333443752</v>
      </c>
      <c r="G375" s="20">
        <v>68.727702857216613</v>
      </c>
      <c r="H375" s="20">
        <v>69.221600992947444</v>
      </c>
      <c r="I375" s="20">
        <v>69.763578636008091</v>
      </c>
      <c r="J375" s="20">
        <v>70.876274681062782</v>
      </c>
      <c r="K375" s="20">
        <v>71.675840490871124</v>
      </c>
      <c r="L375" s="20">
        <v>72.10957703206482</v>
      </c>
      <c r="M375" s="20">
        <v>72.583873633216641</v>
      </c>
      <c r="N375" s="20">
        <v>73.01806765605609</v>
      </c>
      <c r="O375" s="20">
        <v>73.802655795905252</v>
      </c>
      <c r="P375" s="20">
        <v>74.776464019668836</v>
      </c>
      <c r="Q375" s="20">
        <v>74.708396480207071</v>
      </c>
      <c r="R375" s="20">
        <v>74.708396480207071</v>
      </c>
      <c r="S375" s="20">
        <v>74.708396480207071</v>
      </c>
      <c r="T375" s="20">
        <v>74.708396480207071</v>
      </c>
      <c r="U375" s="20">
        <v>74.708396480207071</v>
      </c>
      <c r="V375" s="20">
        <v>74.708396480207071</v>
      </c>
      <c r="W375" s="20">
        <v>74.708396480207071</v>
      </c>
      <c r="X375" s="20">
        <v>74.708396480207071</v>
      </c>
      <c r="Y375" s="20">
        <v>74.708396480207071</v>
      </c>
      <c r="Z375" s="20">
        <v>74.708396480207071</v>
      </c>
      <c r="AA375" s="20">
        <v>74.708396480207071</v>
      </c>
      <c r="AB375" s="20">
        <v>74.708396480207071</v>
      </c>
      <c r="AC375" s="20">
        <v>74.708396480207071</v>
      </c>
      <c r="AD375" s="20">
        <v>74.708396480207071</v>
      </c>
      <c r="AE375" s="20">
        <v>74.708396480207071</v>
      </c>
      <c r="AF375" s="20">
        <v>74.708396480207071</v>
      </c>
      <c r="AG375" s="20"/>
      <c r="AH375" s="22">
        <v>0.95</v>
      </c>
      <c r="AI375" s="20">
        <f ca="1"/>
        <v>6.0506285517478897</v>
      </c>
      <c r="AJ375" s="20" cm="1">
        <f t="array" ref="AJ375:BM375">$AH375*Total_Maximum_Demand__MVA____Option_7_Summer_POE10</f>
        <v>54.176760746442703</v>
      </c>
      <c r="AK375" s="20">
        <v>70.129663243468798</v>
      </c>
      <c r="AL375" s="20">
        <v>74.303816825076382</v>
      </c>
      <c r="AM375" s="20">
        <v>74.053268643855802</v>
      </c>
      <c r="AN375" s="20">
        <v>74.070958558159845</v>
      </c>
      <c r="AO375" s="20">
        <v>74.498915261157009</v>
      </c>
      <c r="AP375" s="20">
        <v>75.629013027059557</v>
      </c>
      <c r="AQ375" s="20">
        <v>76.384978031710517</v>
      </c>
      <c r="AR375" s="20">
        <v>77.125389692895894</v>
      </c>
      <c r="AS375" s="20">
        <v>77.991435529581338</v>
      </c>
      <c r="AT375" s="20">
        <v>78.793534187745493</v>
      </c>
      <c r="AU375" s="20">
        <v>79.572581899833665</v>
      </c>
      <c r="AV375" s="20">
        <v>79.660968213331728</v>
      </c>
      <c r="AW375" s="20">
        <v>80.570337377710899</v>
      </c>
      <c r="AX375" s="20">
        <v>79.879858606140857</v>
      </c>
      <c r="AY375" s="20">
        <v>79.879858606140857</v>
      </c>
      <c r="AZ375" s="20">
        <v>79.879858606140857</v>
      </c>
      <c r="BA375" s="20">
        <v>79.879858606140857</v>
      </c>
      <c r="BB375" s="20">
        <v>79.879858606140857</v>
      </c>
      <c r="BC375" s="20">
        <v>79.879858606140857</v>
      </c>
      <c r="BD375" s="20">
        <v>79.879858606140857</v>
      </c>
      <c r="BE375" s="20">
        <v>79.879858606140857</v>
      </c>
      <c r="BF375" s="20">
        <v>79.879858606140857</v>
      </c>
      <c r="BG375" s="20">
        <v>79.879858606140857</v>
      </c>
      <c r="BH375" s="20">
        <v>79.879858606140857</v>
      </c>
      <c r="BI375" s="20">
        <v>79.879858606140857</v>
      </c>
      <c r="BJ375" s="20">
        <v>79.879858606140857</v>
      </c>
      <c r="BK375" s="20">
        <v>79.879858606140857</v>
      </c>
      <c r="BL375" s="20">
        <v>79.879858606140857</v>
      </c>
      <c r="BM375" s="20">
        <v>79.879858606140857</v>
      </c>
    </row>
    <row r="376" spans="1:65">
      <c r="A376" s="22">
        <v>0.9</v>
      </c>
      <c r="B376" s="20">
        <f ca="1"/>
        <v>5.6724642672636474</v>
      </c>
      <c r="C376" s="20" cm="1">
        <f t="array" ref="C376:AF376">$A376*Total_Maximum_Demand__MVA____Option_7_Summer_POE50</f>
        <v>46.045889478756088</v>
      </c>
      <c r="D376" s="20">
        <v>61.128899861625804</v>
      </c>
      <c r="E376" s="20">
        <v>65.234429757883987</v>
      </c>
      <c r="F376" s="20">
        <v>65.114862000104608</v>
      </c>
      <c r="G376" s="20">
        <v>65.110455338415747</v>
      </c>
      <c r="H376" s="20">
        <v>65.578358835423899</v>
      </c>
      <c r="I376" s="20">
        <v>66.091811339376093</v>
      </c>
      <c r="J376" s="20">
        <v>67.14594443469106</v>
      </c>
      <c r="K376" s="20">
        <v>67.90342783345686</v>
      </c>
      <c r="L376" s="20">
        <v>68.31433613564036</v>
      </c>
      <c r="M376" s="20">
        <v>68.763669757784186</v>
      </c>
      <c r="N376" s="20">
        <v>69.175011463632103</v>
      </c>
      <c r="O376" s="20">
        <v>69.918305490857605</v>
      </c>
      <c r="P376" s="20">
        <v>70.840860650212591</v>
      </c>
      <c r="Q376" s="20">
        <v>70.776375612827749</v>
      </c>
      <c r="R376" s="20">
        <v>70.776375612827749</v>
      </c>
      <c r="S376" s="20">
        <v>70.776375612827749</v>
      </c>
      <c r="T376" s="20">
        <v>70.776375612827749</v>
      </c>
      <c r="U376" s="20">
        <v>70.776375612827749</v>
      </c>
      <c r="V376" s="20">
        <v>70.776375612827749</v>
      </c>
      <c r="W376" s="20">
        <v>70.776375612827749</v>
      </c>
      <c r="X376" s="20">
        <v>70.776375612827749</v>
      </c>
      <c r="Y376" s="20">
        <v>70.776375612827749</v>
      </c>
      <c r="Z376" s="20">
        <v>70.776375612827749</v>
      </c>
      <c r="AA376" s="20">
        <v>70.776375612827749</v>
      </c>
      <c r="AB376" s="20">
        <v>70.776375612827749</v>
      </c>
      <c r="AC376" s="20">
        <v>70.776375612827749</v>
      </c>
      <c r="AD376" s="20">
        <v>70.776375612827749</v>
      </c>
      <c r="AE376" s="20">
        <v>70.776375612827749</v>
      </c>
      <c r="AF376" s="20">
        <v>70.776375612827749</v>
      </c>
      <c r="AG376" s="20"/>
      <c r="AH376" s="22">
        <v>0.9</v>
      </c>
      <c r="AI376" s="20">
        <f ca="1"/>
        <v>16.261064232822449</v>
      </c>
      <c r="AJ376" s="20" cm="1">
        <f t="array" ref="AJ376:BM376">$AH376*Total_Maximum_Demand__MVA____Option_7_Summer_POE10</f>
        <v>51.325352286103616</v>
      </c>
      <c r="AK376" s="20">
        <v>66.438628335917826</v>
      </c>
      <c r="AL376" s="20">
        <v>70.39308962375658</v>
      </c>
      <c r="AM376" s="20">
        <v>70.155728188916029</v>
      </c>
      <c r="AN376" s="20">
        <v>70.172487055098799</v>
      </c>
      <c r="AO376" s="20">
        <v>70.577919721096123</v>
      </c>
      <c r="AP376" s="20">
        <v>71.648538657214317</v>
      </c>
      <c r="AQ376" s="20">
        <v>72.364716030041549</v>
      </c>
      <c r="AR376" s="20">
        <v>73.066158656427689</v>
      </c>
      <c r="AS376" s="20">
        <v>73.886623133287586</v>
      </c>
      <c r="AT376" s="20">
        <v>74.646506072600999</v>
      </c>
      <c r="AU376" s="20">
        <v>75.38455127352664</v>
      </c>
      <c r="AV376" s="20">
        <v>75.468285675787953</v>
      </c>
      <c r="AW376" s="20">
        <v>76.3297933051998</v>
      </c>
      <c r="AX376" s="20">
        <v>75.675655521607126</v>
      </c>
      <c r="AY376" s="20">
        <v>75.675655521607126</v>
      </c>
      <c r="AZ376" s="20">
        <v>75.675655521607126</v>
      </c>
      <c r="BA376" s="20">
        <v>75.675655521607126</v>
      </c>
      <c r="BB376" s="20">
        <v>75.675655521607126</v>
      </c>
      <c r="BC376" s="20">
        <v>75.675655521607126</v>
      </c>
      <c r="BD376" s="20">
        <v>75.675655521607126</v>
      </c>
      <c r="BE376" s="20">
        <v>75.675655521607126</v>
      </c>
      <c r="BF376" s="20">
        <v>75.675655521607126</v>
      </c>
      <c r="BG376" s="20">
        <v>75.675655521607126</v>
      </c>
      <c r="BH376" s="20">
        <v>75.675655521607126</v>
      </c>
      <c r="BI376" s="20">
        <v>75.675655521607126</v>
      </c>
      <c r="BJ376" s="20">
        <v>75.675655521607126</v>
      </c>
      <c r="BK376" s="20">
        <v>75.675655521607126</v>
      </c>
      <c r="BL376" s="20">
        <v>75.675655521607126</v>
      </c>
      <c r="BM376" s="20">
        <v>75.675655521607126</v>
      </c>
    </row>
    <row r="377" spans="1:65">
      <c r="A377" s="22">
        <v>0.85</v>
      </c>
      <c r="B377" s="20">
        <f ca="1"/>
        <v>15.882899948338205</v>
      </c>
      <c r="C377" s="20" cm="1">
        <f t="array" ref="C377:AF377">$A377*Total_Maximum_Demand__MVA____Option_7_Summer_POE50</f>
        <v>43.487784507714082</v>
      </c>
      <c r="D377" s="20">
        <v>57.732849869313256</v>
      </c>
      <c r="E377" s="20">
        <v>61.610294771334871</v>
      </c>
      <c r="F377" s="20">
        <v>61.497369666765458</v>
      </c>
      <c r="G377" s="20">
        <v>61.493207819614867</v>
      </c>
      <c r="H377" s="20">
        <v>61.935116677900353</v>
      </c>
      <c r="I377" s="20">
        <v>62.420044042744088</v>
      </c>
      <c r="J377" s="20">
        <v>63.415614188319324</v>
      </c>
      <c r="K377" s="20">
        <v>64.131015176042595</v>
      </c>
      <c r="L377" s="20">
        <v>64.519095239215901</v>
      </c>
      <c r="M377" s="20">
        <v>64.943465882351731</v>
      </c>
      <c r="N377" s="20">
        <v>65.331955271208088</v>
      </c>
      <c r="O377" s="20">
        <v>66.033955185809958</v>
      </c>
      <c r="P377" s="20">
        <v>66.905257280756331</v>
      </c>
      <c r="Q377" s="20">
        <v>66.844354745448427</v>
      </c>
      <c r="R377" s="20">
        <v>66.844354745448427</v>
      </c>
      <c r="S377" s="20">
        <v>66.844354745448427</v>
      </c>
      <c r="T377" s="20">
        <v>66.844354745448427</v>
      </c>
      <c r="U377" s="20">
        <v>66.844354745448427</v>
      </c>
      <c r="V377" s="20">
        <v>66.844354745448427</v>
      </c>
      <c r="W377" s="20">
        <v>66.844354745448427</v>
      </c>
      <c r="X377" s="20">
        <v>66.844354745448427</v>
      </c>
      <c r="Y377" s="20">
        <v>66.844354745448427</v>
      </c>
      <c r="Z377" s="20">
        <v>66.844354745448427</v>
      </c>
      <c r="AA377" s="20">
        <v>66.844354745448427</v>
      </c>
      <c r="AB377" s="20">
        <v>66.844354745448427</v>
      </c>
      <c r="AC377" s="20">
        <v>66.844354745448427</v>
      </c>
      <c r="AD377" s="20">
        <v>66.844354745448427</v>
      </c>
      <c r="AE377" s="20">
        <v>66.844354745448427</v>
      </c>
      <c r="AF377" s="20">
        <v>66.844354745448427</v>
      </c>
      <c r="AG377" s="20"/>
      <c r="AH377" s="22">
        <v>0.85</v>
      </c>
      <c r="AI377" s="20">
        <f ca="1"/>
        <v>26.471499913897006</v>
      </c>
      <c r="AJ377" s="20" cm="1">
        <f t="array" ref="AJ377:BM377">$AH377*Total_Maximum_Demand__MVA____Option_7_Summer_POE10</f>
        <v>48.473943825764529</v>
      </c>
      <c r="AK377" s="20">
        <v>62.747593428366827</v>
      </c>
      <c r="AL377" s="20">
        <v>66.482362422436765</v>
      </c>
      <c r="AM377" s="20">
        <v>66.258187733976243</v>
      </c>
      <c r="AN377" s="20">
        <v>66.274015552037753</v>
      </c>
      <c r="AO377" s="20">
        <v>66.656924181035222</v>
      </c>
      <c r="AP377" s="20">
        <v>67.668064287369077</v>
      </c>
      <c r="AQ377" s="20">
        <v>68.344454028372567</v>
      </c>
      <c r="AR377" s="20">
        <v>69.006927619959484</v>
      </c>
      <c r="AS377" s="20">
        <v>69.781810736993819</v>
      </c>
      <c r="AT377" s="20">
        <v>70.499477957456506</v>
      </c>
      <c r="AU377" s="20">
        <v>71.1965206472196</v>
      </c>
      <c r="AV377" s="20">
        <v>71.275603138244179</v>
      </c>
      <c r="AW377" s="20">
        <v>72.089249232688701</v>
      </c>
      <c r="AX377" s="20">
        <v>71.471452437073395</v>
      </c>
      <c r="AY377" s="20">
        <v>71.471452437073395</v>
      </c>
      <c r="AZ377" s="20">
        <v>71.471452437073395</v>
      </c>
      <c r="BA377" s="20">
        <v>71.471452437073395</v>
      </c>
      <c r="BB377" s="20">
        <v>71.471452437073395</v>
      </c>
      <c r="BC377" s="20">
        <v>71.471452437073395</v>
      </c>
      <c r="BD377" s="20">
        <v>71.471452437073395</v>
      </c>
      <c r="BE377" s="20">
        <v>71.471452437073395</v>
      </c>
      <c r="BF377" s="20">
        <v>71.471452437073395</v>
      </c>
      <c r="BG377" s="20">
        <v>71.471452437073395</v>
      </c>
      <c r="BH377" s="20">
        <v>71.471452437073395</v>
      </c>
      <c r="BI377" s="20">
        <v>71.471452437073395</v>
      </c>
      <c r="BJ377" s="20">
        <v>71.471452437073395</v>
      </c>
      <c r="BK377" s="20">
        <v>71.471452437073395</v>
      </c>
      <c r="BL377" s="20">
        <v>71.471452437073395</v>
      </c>
      <c r="BM377" s="20">
        <v>71.471452437073395</v>
      </c>
    </row>
    <row r="378" spans="1:65">
      <c r="A378" s="22">
        <v>0.8</v>
      </c>
      <c r="B378" s="20">
        <f ca="1"/>
        <v>31.009471327707921</v>
      </c>
      <c r="C378" s="20" cm="1">
        <f t="array" ref="C378:AF378">$A378*Total_Maximum_Demand__MVA____Option_7_Summer_POE50</f>
        <v>40.929679536672083</v>
      </c>
      <c r="D378" s="20">
        <v>54.336799877000715</v>
      </c>
      <c r="E378" s="20">
        <v>57.986159784785769</v>
      </c>
      <c r="F378" s="20">
        <v>57.879877333426322</v>
      </c>
      <c r="G378" s="20">
        <v>57.875960300814</v>
      </c>
      <c r="H378" s="20">
        <v>58.291874520376808</v>
      </c>
      <c r="I378" s="20">
        <v>58.748276746112083</v>
      </c>
      <c r="J378" s="20">
        <v>59.685283941947603</v>
      </c>
      <c r="K378" s="20">
        <v>60.358602518628324</v>
      </c>
      <c r="L378" s="20">
        <v>60.723854342791441</v>
      </c>
      <c r="M378" s="20">
        <v>61.123262006919276</v>
      </c>
      <c r="N378" s="20">
        <v>61.488899078784087</v>
      </c>
      <c r="O378" s="20">
        <v>62.149604880762325</v>
      </c>
      <c r="P378" s="20">
        <v>62.969653911300078</v>
      </c>
      <c r="Q378" s="20">
        <v>62.91233387806912</v>
      </c>
      <c r="R378" s="20">
        <v>62.91233387806912</v>
      </c>
      <c r="S378" s="20">
        <v>62.91233387806912</v>
      </c>
      <c r="T378" s="20">
        <v>62.91233387806912</v>
      </c>
      <c r="U378" s="20">
        <v>62.91233387806912</v>
      </c>
      <c r="V378" s="20">
        <v>62.91233387806912</v>
      </c>
      <c r="W378" s="20">
        <v>62.91233387806912</v>
      </c>
      <c r="X378" s="20">
        <v>62.91233387806912</v>
      </c>
      <c r="Y378" s="20">
        <v>62.91233387806912</v>
      </c>
      <c r="Z378" s="20">
        <v>62.91233387806912</v>
      </c>
      <c r="AA378" s="20">
        <v>62.91233387806912</v>
      </c>
      <c r="AB378" s="20">
        <v>62.91233387806912</v>
      </c>
      <c r="AC378" s="20">
        <v>62.91233387806912</v>
      </c>
      <c r="AD378" s="20">
        <v>62.91233387806912</v>
      </c>
      <c r="AE378" s="20">
        <v>62.91233387806912</v>
      </c>
      <c r="AF378" s="20">
        <v>62.91233387806912</v>
      </c>
      <c r="AG378" s="20"/>
      <c r="AH378" s="22">
        <v>0.8</v>
      </c>
      <c r="AI378" s="20">
        <f ca="1"/>
        <v>34.034785603581859</v>
      </c>
      <c r="AJ378" s="20" cm="1">
        <f t="array" ref="AJ378:BM378">$AH378*Total_Maximum_Demand__MVA____Option_7_Summer_POE10</f>
        <v>45.622535365425442</v>
      </c>
      <c r="AK378" s="20">
        <v>59.056558520815841</v>
      </c>
      <c r="AL378" s="20">
        <v>62.571635221116964</v>
      </c>
      <c r="AM378" s="20">
        <v>62.360647279036471</v>
      </c>
      <c r="AN378" s="20">
        <v>62.375544048976714</v>
      </c>
      <c r="AO378" s="20">
        <v>62.735928640974329</v>
      </c>
      <c r="AP378" s="20">
        <v>63.687589917523837</v>
      </c>
      <c r="AQ378" s="20">
        <v>64.324192026703599</v>
      </c>
      <c r="AR378" s="20">
        <v>64.947696583491279</v>
      </c>
      <c r="AS378" s="20">
        <v>65.676998340700081</v>
      </c>
      <c r="AT378" s="20">
        <v>66.352449842311998</v>
      </c>
      <c r="AU378" s="20">
        <v>67.008490020912561</v>
      </c>
      <c r="AV378" s="20">
        <v>67.082920600700405</v>
      </c>
      <c r="AW378" s="20">
        <v>67.848705160177602</v>
      </c>
      <c r="AX378" s="20">
        <v>67.267249352539679</v>
      </c>
      <c r="AY378" s="20">
        <v>67.267249352539679</v>
      </c>
      <c r="AZ378" s="20">
        <v>67.267249352539679</v>
      </c>
      <c r="BA378" s="20">
        <v>67.267249352539679</v>
      </c>
      <c r="BB378" s="20">
        <v>67.267249352539679</v>
      </c>
      <c r="BC378" s="20">
        <v>67.267249352539679</v>
      </c>
      <c r="BD378" s="20">
        <v>67.267249352539679</v>
      </c>
      <c r="BE378" s="20">
        <v>67.267249352539679</v>
      </c>
      <c r="BF378" s="20">
        <v>67.267249352539679</v>
      </c>
      <c r="BG378" s="20">
        <v>67.267249352539679</v>
      </c>
      <c r="BH378" s="20">
        <v>67.267249352539679</v>
      </c>
      <c r="BI378" s="20">
        <v>67.267249352539679</v>
      </c>
      <c r="BJ378" s="20">
        <v>67.267249352539679</v>
      </c>
      <c r="BK378" s="20">
        <v>67.267249352539679</v>
      </c>
      <c r="BL378" s="20">
        <v>67.267249352539679</v>
      </c>
      <c r="BM378" s="20">
        <v>67.267249352539679</v>
      </c>
    </row>
    <row r="379" spans="1:65">
      <c r="A379" s="22">
        <v>0.75</v>
      </c>
      <c r="B379" s="20">
        <f ca="1"/>
        <v>72.985706905459182</v>
      </c>
      <c r="C379" s="20" cm="1">
        <f t="array" ref="C379:AF379">$A379*Total_Maximum_Demand__MVA____Option_7_Summer_POE50</f>
        <v>38.371574565630077</v>
      </c>
      <c r="D379" s="20">
        <v>50.940749884688174</v>
      </c>
      <c r="E379" s="20">
        <v>54.362024798236654</v>
      </c>
      <c r="F379" s="20">
        <v>54.262385000087171</v>
      </c>
      <c r="G379" s="20">
        <v>54.25871278201312</v>
      </c>
      <c r="H379" s="20">
        <v>54.648632362853249</v>
      </c>
      <c r="I379" s="20">
        <v>55.076509449480078</v>
      </c>
      <c r="J379" s="20">
        <v>55.954953695575881</v>
      </c>
      <c r="K379" s="20">
        <v>56.586189861214052</v>
      </c>
      <c r="L379" s="20">
        <v>56.928613446366967</v>
      </c>
      <c r="M379" s="20">
        <v>57.303058131486821</v>
      </c>
      <c r="N379" s="20">
        <v>57.645842886360079</v>
      </c>
      <c r="O379" s="20">
        <v>58.265254575714678</v>
      </c>
      <c r="P379" s="20">
        <v>59.034050541843825</v>
      </c>
      <c r="Q379" s="20">
        <v>58.980313010689798</v>
      </c>
      <c r="R379" s="20">
        <v>58.980313010689798</v>
      </c>
      <c r="S379" s="20">
        <v>58.980313010689798</v>
      </c>
      <c r="T379" s="20">
        <v>58.980313010689798</v>
      </c>
      <c r="U379" s="20">
        <v>58.980313010689798</v>
      </c>
      <c r="V379" s="20">
        <v>58.980313010689798</v>
      </c>
      <c r="W379" s="20">
        <v>58.980313010689798</v>
      </c>
      <c r="X379" s="20">
        <v>58.980313010689798</v>
      </c>
      <c r="Y379" s="20">
        <v>58.980313010689798</v>
      </c>
      <c r="Z379" s="20">
        <v>58.980313010689798</v>
      </c>
      <c r="AA379" s="20">
        <v>58.980313010689798</v>
      </c>
      <c r="AB379" s="20">
        <v>58.980313010689798</v>
      </c>
      <c r="AC379" s="20">
        <v>58.980313010689798</v>
      </c>
      <c r="AD379" s="20">
        <v>58.980313010689798</v>
      </c>
      <c r="AE379" s="20">
        <v>58.980313010689798</v>
      </c>
      <c r="AF379" s="20">
        <v>58.980313010689798</v>
      </c>
      <c r="AG379" s="20"/>
      <c r="AH379" s="22">
        <v>0.75</v>
      </c>
      <c r="AI379" s="20">
        <f ca="1"/>
        <v>48.405028413983239</v>
      </c>
      <c r="AJ379" s="20" cm="1">
        <f t="array" ref="AJ379:BM379">$AH379*Total_Maximum_Demand__MVA____Option_7_Summer_POE10</f>
        <v>42.771126905086348</v>
      </c>
      <c r="AK379" s="20">
        <v>55.365523613264848</v>
      </c>
      <c r="AL379" s="20">
        <v>58.660908019797148</v>
      </c>
      <c r="AM379" s="20">
        <v>58.463106824096691</v>
      </c>
      <c r="AN379" s="20">
        <v>58.477072545915668</v>
      </c>
      <c r="AO379" s="20">
        <v>58.814933100913436</v>
      </c>
      <c r="AP379" s="20">
        <v>59.707115547678598</v>
      </c>
      <c r="AQ379" s="20">
        <v>60.303930025034624</v>
      </c>
      <c r="AR379" s="20">
        <v>60.888465547023074</v>
      </c>
      <c r="AS379" s="20">
        <v>61.572185944406314</v>
      </c>
      <c r="AT379" s="20">
        <v>62.205421727167504</v>
      </c>
      <c r="AU379" s="20">
        <v>62.820459394605528</v>
      </c>
      <c r="AV379" s="20">
        <v>62.89023806315663</v>
      </c>
      <c r="AW379" s="20">
        <v>63.608161087666502</v>
      </c>
      <c r="AX379" s="20">
        <v>63.063046268005941</v>
      </c>
      <c r="AY379" s="20">
        <v>63.063046268005941</v>
      </c>
      <c r="AZ379" s="20">
        <v>63.063046268005941</v>
      </c>
      <c r="BA379" s="20">
        <v>63.063046268005941</v>
      </c>
      <c r="BB379" s="20">
        <v>63.063046268005941</v>
      </c>
      <c r="BC379" s="20">
        <v>63.063046268005941</v>
      </c>
      <c r="BD379" s="20">
        <v>63.063046268005941</v>
      </c>
      <c r="BE379" s="20">
        <v>63.063046268005941</v>
      </c>
      <c r="BF379" s="20">
        <v>63.063046268005941</v>
      </c>
      <c r="BG379" s="20">
        <v>63.063046268005941</v>
      </c>
      <c r="BH379" s="20">
        <v>63.063046268005941</v>
      </c>
      <c r="BI379" s="20">
        <v>63.063046268005941</v>
      </c>
      <c r="BJ379" s="20">
        <v>63.063046268005941</v>
      </c>
      <c r="BK379" s="20">
        <v>63.063046268005941</v>
      </c>
      <c r="BL379" s="20">
        <v>63.063046268005941</v>
      </c>
      <c r="BM379" s="20">
        <v>63.063046268005941</v>
      </c>
    </row>
    <row r="380" spans="1:65">
      <c r="A380" s="22">
        <v>0.7</v>
      </c>
      <c r="B380" s="20">
        <f ca="1"/>
        <v>150.50938522472873</v>
      </c>
      <c r="C380" s="20" cm="1">
        <f t="array" ref="C380:AF380">$A380*Total_Maximum_Demand__MVA____Option_7_Summer_POE50</f>
        <v>35.813469594588071</v>
      </c>
      <c r="D380" s="20">
        <v>47.544699892375625</v>
      </c>
      <c r="E380" s="20">
        <v>50.737889811687538</v>
      </c>
      <c r="F380" s="20">
        <v>50.644892666748021</v>
      </c>
      <c r="G380" s="20">
        <v>50.64146526321224</v>
      </c>
      <c r="H380" s="20">
        <v>51.005390205329697</v>
      </c>
      <c r="I380" s="20">
        <v>51.404742152848073</v>
      </c>
      <c r="J380" s="20">
        <v>52.224623449204152</v>
      </c>
      <c r="K380" s="20">
        <v>52.813777203799781</v>
      </c>
      <c r="L380" s="20">
        <v>53.1333725499425</v>
      </c>
      <c r="M380" s="20">
        <v>53.482854256054367</v>
      </c>
      <c r="N380" s="20">
        <v>53.802786693936071</v>
      </c>
      <c r="O380" s="20">
        <v>54.380904270667024</v>
      </c>
      <c r="P380" s="20">
        <v>55.098447172387566</v>
      </c>
      <c r="Q380" s="20">
        <v>55.048292143310469</v>
      </c>
      <c r="R380" s="20">
        <v>55.048292143310469</v>
      </c>
      <c r="S380" s="20">
        <v>55.048292143310469</v>
      </c>
      <c r="T380" s="20">
        <v>55.048292143310469</v>
      </c>
      <c r="U380" s="20">
        <v>55.048292143310469</v>
      </c>
      <c r="V380" s="20">
        <v>55.048292143310469</v>
      </c>
      <c r="W380" s="20">
        <v>55.048292143310469</v>
      </c>
      <c r="X380" s="20">
        <v>55.048292143310469</v>
      </c>
      <c r="Y380" s="20">
        <v>55.048292143310469</v>
      </c>
      <c r="Z380" s="20">
        <v>55.048292143310469</v>
      </c>
      <c r="AA380" s="20">
        <v>55.048292143310469</v>
      </c>
      <c r="AB380" s="20">
        <v>55.048292143310469</v>
      </c>
      <c r="AC380" s="20">
        <v>55.048292143310469</v>
      </c>
      <c r="AD380" s="20">
        <v>55.048292143310469</v>
      </c>
      <c r="AE380" s="20">
        <v>55.048292143310469</v>
      </c>
      <c r="AF380" s="20">
        <v>55.048292143310469</v>
      </c>
      <c r="AG380" s="20"/>
      <c r="AH380" s="22">
        <v>0.7</v>
      </c>
      <c r="AI380" s="20">
        <f ca="1"/>
        <v>76.389185465817334</v>
      </c>
      <c r="AJ380" s="20" cm="1">
        <f t="array" ref="AJ380:BM380">$AH380*Total_Maximum_Demand__MVA____Option_7_Summer_POE10</f>
        <v>39.919718444747254</v>
      </c>
      <c r="AK380" s="20">
        <v>51.674488705713856</v>
      </c>
      <c r="AL380" s="20">
        <v>54.750180818477332</v>
      </c>
      <c r="AM380" s="20">
        <v>54.565566369156912</v>
      </c>
      <c r="AN380" s="20">
        <v>54.578601042854622</v>
      </c>
      <c r="AO380" s="20">
        <v>54.893937560852535</v>
      </c>
      <c r="AP380" s="20">
        <v>55.726641177833358</v>
      </c>
      <c r="AQ380" s="20">
        <v>56.283668023365642</v>
      </c>
      <c r="AR380" s="20">
        <v>56.829234510554862</v>
      </c>
      <c r="AS380" s="20">
        <v>57.467373548112562</v>
      </c>
      <c r="AT380" s="20">
        <v>58.058393612022996</v>
      </c>
      <c r="AU380" s="20">
        <v>58.632428768298489</v>
      </c>
      <c r="AV380" s="20">
        <v>58.697555525612849</v>
      </c>
      <c r="AW380" s="20">
        <v>59.367617015155396</v>
      </c>
      <c r="AX380" s="20">
        <v>58.85884318347221</v>
      </c>
      <c r="AY380" s="20">
        <v>58.85884318347221</v>
      </c>
      <c r="AZ380" s="20">
        <v>58.85884318347221</v>
      </c>
      <c r="BA380" s="20">
        <v>58.85884318347221</v>
      </c>
      <c r="BB380" s="20">
        <v>58.85884318347221</v>
      </c>
      <c r="BC380" s="20">
        <v>58.85884318347221</v>
      </c>
      <c r="BD380" s="20">
        <v>58.85884318347221</v>
      </c>
      <c r="BE380" s="20">
        <v>58.85884318347221</v>
      </c>
      <c r="BF380" s="20">
        <v>58.85884318347221</v>
      </c>
      <c r="BG380" s="20">
        <v>58.85884318347221</v>
      </c>
      <c r="BH380" s="20">
        <v>58.85884318347221</v>
      </c>
      <c r="BI380" s="20">
        <v>58.85884318347221</v>
      </c>
      <c r="BJ380" s="20">
        <v>58.85884318347221</v>
      </c>
      <c r="BK380" s="20">
        <v>58.85884318347221</v>
      </c>
      <c r="BL380" s="20">
        <v>58.85884318347221</v>
      </c>
      <c r="BM380" s="20">
        <v>58.85884318347221</v>
      </c>
    </row>
    <row r="381" spans="1:65">
      <c r="A381" s="22">
        <v>0.65</v>
      </c>
      <c r="B381" s="20">
        <f ca="1"/>
        <v>359.63423454451441</v>
      </c>
      <c r="C381" s="20" cm="1">
        <f t="array" ref="C381:AF381">$A381*Total_Maximum_Demand__MVA____Option_7_Summer_POE50</f>
        <v>33.255364623546065</v>
      </c>
      <c r="D381" s="20">
        <v>44.148649900063084</v>
      </c>
      <c r="E381" s="20">
        <v>47.113754825138436</v>
      </c>
      <c r="F381" s="20">
        <v>47.027400333408885</v>
      </c>
      <c r="G381" s="20">
        <v>47.024217744411374</v>
      </c>
      <c r="H381" s="20">
        <v>47.362148047806151</v>
      </c>
      <c r="I381" s="20">
        <v>47.732974856216067</v>
      </c>
      <c r="J381" s="20">
        <v>48.494293202832431</v>
      </c>
      <c r="K381" s="20">
        <v>49.041364546385516</v>
      </c>
      <c r="L381" s="20">
        <v>49.33813165351804</v>
      </c>
      <c r="M381" s="20">
        <v>49.662650380621912</v>
      </c>
      <c r="N381" s="20">
        <v>49.95973050151207</v>
      </c>
      <c r="O381" s="20">
        <v>50.496553965619384</v>
      </c>
      <c r="P381" s="20">
        <v>51.162843802931313</v>
      </c>
      <c r="Q381" s="20">
        <v>51.116271275931155</v>
      </c>
      <c r="R381" s="20">
        <v>51.116271275931155</v>
      </c>
      <c r="S381" s="20">
        <v>51.116271275931155</v>
      </c>
      <c r="T381" s="20">
        <v>51.116271275931155</v>
      </c>
      <c r="U381" s="20">
        <v>51.116271275931155</v>
      </c>
      <c r="V381" s="20">
        <v>51.116271275931155</v>
      </c>
      <c r="W381" s="20">
        <v>51.116271275931155</v>
      </c>
      <c r="X381" s="20">
        <v>51.116271275931155</v>
      </c>
      <c r="Y381" s="20">
        <v>51.116271275931155</v>
      </c>
      <c r="Z381" s="20">
        <v>51.116271275931155</v>
      </c>
      <c r="AA381" s="20">
        <v>51.116271275931155</v>
      </c>
      <c r="AB381" s="20">
        <v>51.116271275931155</v>
      </c>
      <c r="AC381" s="20">
        <v>51.116271275931155</v>
      </c>
      <c r="AD381" s="20">
        <v>51.116271275931155</v>
      </c>
      <c r="AE381" s="20">
        <v>51.116271275931155</v>
      </c>
      <c r="AF381" s="20">
        <v>51.116271275931155</v>
      </c>
      <c r="AG381" s="20"/>
      <c r="AH381" s="22">
        <v>0.65</v>
      </c>
      <c r="AI381" s="20">
        <f ca="1"/>
        <v>114.20561391424124</v>
      </c>
      <c r="AJ381" s="20" cm="1">
        <f t="array" ref="AJ381:BM381">$AH381*Total_Maximum_Demand__MVA____Option_7_Summer_POE10</f>
        <v>37.068309984408167</v>
      </c>
      <c r="AK381" s="20">
        <v>47.98345379816287</v>
      </c>
      <c r="AL381" s="20">
        <v>50.839453617157531</v>
      </c>
      <c r="AM381" s="20">
        <v>50.668025914217132</v>
      </c>
      <c r="AN381" s="20">
        <v>50.680129539793583</v>
      </c>
      <c r="AO381" s="20">
        <v>50.972942020791642</v>
      </c>
      <c r="AP381" s="20">
        <v>51.746166807988118</v>
      </c>
      <c r="AQ381" s="20">
        <v>52.263406021696674</v>
      </c>
      <c r="AR381" s="20">
        <v>52.770003474086664</v>
      </c>
      <c r="AS381" s="20">
        <v>53.362561151818809</v>
      </c>
      <c r="AT381" s="20">
        <v>53.911365496878503</v>
      </c>
      <c r="AU381" s="20">
        <v>54.444398141991456</v>
      </c>
      <c r="AV381" s="20">
        <v>54.504872988069081</v>
      </c>
      <c r="AW381" s="20">
        <v>55.127072942644304</v>
      </c>
      <c r="AX381" s="20">
        <v>54.654640098938486</v>
      </c>
      <c r="AY381" s="20">
        <v>54.654640098938486</v>
      </c>
      <c r="AZ381" s="20">
        <v>54.654640098938486</v>
      </c>
      <c r="BA381" s="20">
        <v>54.654640098938486</v>
      </c>
      <c r="BB381" s="20">
        <v>54.654640098938486</v>
      </c>
      <c r="BC381" s="20">
        <v>54.654640098938486</v>
      </c>
      <c r="BD381" s="20">
        <v>54.654640098938486</v>
      </c>
      <c r="BE381" s="20">
        <v>54.654640098938486</v>
      </c>
      <c r="BF381" s="20">
        <v>54.654640098938486</v>
      </c>
      <c r="BG381" s="20">
        <v>54.654640098938486</v>
      </c>
      <c r="BH381" s="20">
        <v>54.654640098938486</v>
      </c>
      <c r="BI381" s="20">
        <v>54.654640098938486</v>
      </c>
      <c r="BJ381" s="20">
        <v>54.654640098938486</v>
      </c>
      <c r="BK381" s="20">
        <v>54.654640098938486</v>
      </c>
      <c r="BL381" s="20">
        <v>54.654640098938486</v>
      </c>
      <c r="BM381" s="20">
        <v>54.654640098938486</v>
      </c>
    </row>
    <row r="382" spans="1:65">
      <c r="A382" s="22">
        <v>0.6</v>
      </c>
      <c r="B382" s="20">
        <f ca="1"/>
        <v>689.77165489926449</v>
      </c>
      <c r="C382" s="20" cm="1">
        <f t="array" ref="C382:AF382">$A382*Total_Maximum_Demand__MVA____Option_7_Summer_POE50</f>
        <v>30.697259652504059</v>
      </c>
      <c r="D382" s="20">
        <v>40.752599907750536</v>
      </c>
      <c r="E382" s="20">
        <v>43.48961983858932</v>
      </c>
      <c r="F382" s="20">
        <v>43.409908000069734</v>
      </c>
      <c r="G382" s="20">
        <v>43.406970225610493</v>
      </c>
      <c r="H382" s="20">
        <v>43.718905890282599</v>
      </c>
      <c r="I382" s="20">
        <v>44.061207559584062</v>
      </c>
      <c r="J382" s="20">
        <v>44.763962956460702</v>
      </c>
      <c r="K382" s="20">
        <v>45.268951888971237</v>
      </c>
      <c r="L382" s="20">
        <v>45.542890757093573</v>
      </c>
      <c r="M382" s="20">
        <v>45.842446505189457</v>
      </c>
      <c r="N382" s="20">
        <v>46.116674309088062</v>
      </c>
      <c r="O382" s="20">
        <v>46.612203660571737</v>
      </c>
      <c r="P382" s="20">
        <v>47.227240433475053</v>
      </c>
      <c r="Q382" s="20">
        <v>47.184250408551833</v>
      </c>
      <c r="R382" s="20">
        <v>47.184250408551833</v>
      </c>
      <c r="S382" s="20">
        <v>47.184250408551833</v>
      </c>
      <c r="T382" s="20">
        <v>47.184250408551833</v>
      </c>
      <c r="U382" s="20">
        <v>47.184250408551833</v>
      </c>
      <c r="V382" s="20">
        <v>47.184250408551833</v>
      </c>
      <c r="W382" s="20">
        <v>47.184250408551833</v>
      </c>
      <c r="X382" s="20">
        <v>47.184250408551833</v>
      </c>
      <c r="Y382" s="20">
        <v>47.184250408551833</v>
      </c>
      <c r="Z382" s="20">
        <v>47.184250408551833</v>
      </c>
      <c r="AA382" s="20">
        <v>47.184250408551833</v>
      </c>
      <c r="AB382" s="20">
        <v>47.184250408551833</v>
      </c>
      <c r="AC382" s="20">
        <v>47.184250408551833</v>
      </c>
      <c r="AD382" s="20">
        <v>47.184250408551833</v>
      </c>
      <c r="AE382" s="20">
        <v>47.184250408551833</v>
      </c>
      <c r="AF382" s="20">
        <v>47.184250408551833</v>
      </c>
      <c r="AG382" s="20"/>
      <c r="AH382" s="22">
        <v>0.6</v>
      </c>
      <c r="AI382" s="20">
        <f ca="1"/>
        <v>178.11537799207929</v>
      </c>
      <c r="AJ382" s="20" cm="1">
        <f t="array" ref="AJ382:BM382">$AH382*Total_Maximum_Demand__MVA____Option_7_Summer_POE10</f>
        <v>34.21690152406908</v>
      </c>
      <c r="AK382" s="20">
        <v>44.292418890611877</v>
      </c>
      <c r="AL382" s="20">
        <v>46.928726415837716</v>
      </c>
      <c r="AM382" s="20">
        <v>46.770485459277353</v>
      </c>
      <c r="AN382" s="20">
        <v>46.78165803673253</v>
      </c>
      <c r="AO382" s="20">
        <v>47.051946480730741</v>
      </c>
      <c r="AP382" s="20">
        <v>47.765692438142878</v>
      </c>
      <c r="AQ382" s="20">
        <v>48.2431440200277</v>
      </c>
      <c r="AR382" s="20">
        <v>48.710772437618459</v>
      </c>
      <c r="AS382" s="20">
        <v>49.25774875552505</v>
      </c>
      <c r="AT382" s="20">
        <v>49.764337381734002</v>
      </c>
      <c r="AU382" s="20">
        <v>50.256367515684424</v>
      </c>
      <c r="AV382" s="20">
        <v>50.3121904505253</v>
      </c>
      <c r="AW382" s="20">
        <v>50.886528870133198</v>
      </c>
      <c r="AX382" s="20">
        <v>50.450437014404748</v>
      </c>
      <c r="AY382" s="20">
        <v>50.450437014404748</v>
      </c>
      <c r="AZ382" s="20">
        <v>50.450437014404748</v>
      </c>
      <c r="BA382" s="20">
        <v>50.450437014404748</v>
      </c>
      <c r="BB382" s="20">
        <v>50.450437014404748</v>
      </c>
      <c r="BC382" s="20">
        <v>50.450437014404748</v>
      </c>
      <c r="BD382" s="20">
        <v>50.450437014404748</v>
      </c>
      <c r="BE382" s="20">
        <v>50.450437014404748</v>
      </c>
      <c r="BF382" s="20">
        <v>50.450437014404748</v>
      </c>
      <c r="BG382" s="20">
        <v>50.450437014404748</v>
      </c>
      <c r="BH382" s="20">
        <v>50.450437014404748</v>
      </c>
      <c r="BI382" s="20">
        <v>50.450437014404748</v>
      </c>
      <c r="BJ382" s="20">
        <v>50.450437014404748</v>
      </c>
      <c r="BK382" s="20">
        <v>50.450437014404748</v>
      </c>
      <c r="BL382" s="20">
        <v>50.450437014404748</v>
      </c>
      <c r="BM382" s="20">
        <v>50.450437014404748</v>
      </c>
    </row>
    <row r="383" spans="1:65">
      <c r="A383" s="22">
        <v>0.55000000000000104</v>
      </c>
      <c r="B383" s="20">
        <f ca="1"/>
        <v>1095.5419321509021</v>
      </c>
      <c r="C383" s="20" cm="1">
        <f t="array" ref="C383:AF383">$A383*Total_Maximum_Demand__MVA____Option_7_Summer_POE50</f>
        <v>28.139154681462109</v>
      </c>
      <c r="D383" s="20">
        <v>37.356549915438059</v>
      </c>
      <c r="E383" s="20">
        <v>39.865484852040289</v>
      </c>
      <c r="F383" s="20">
        <v>39.792415666730669</v>
      </c>
      <c r="G383" s="20">
        <v>39.789722706809698</v>
      </c>
      <c r="H383" s="20">
        <v>40.075663732759125</v>
      </c>
      <c r="I383" s="20">
        <v>40.389440262952135</v>
      </c>
      <c r="J383" s="20">
        <v>41.033632710089051</v>
      </c>
      <c r="K383" s="20">
        <v>41.496539231557051</v>
      </c>
      <c r="L383" s="20">
        <v>41.747649860669192</v>
      </c>
      <c r="M383" s="20">
        <v>42.022242629757081</v>
      </c>
      <c r="N383" s="20">
        <v>42.273618116664139</v>
      </c>
      <c r="O383" s="20">
        <v>42.727853355524175</v>
      </c>
      <c r="P383" s="20">
        <v>43.291637064018886</v>
      </c>
      <c r="Q383" s="20">
        <v>43.252229541172596</v>
      </c>
      <c r="R383" s="20">
        <v>43.252229541172596</v>
      </c>
      <c r="S383" s="20">
        <v>43.252229541172596</v>
      </c>
      <c r="T383" s="20">
        <v>43.252229541172596</v>
      </c>
      <c r="U383" s="20">
        <v>43.252229541172596</v>
      </c>
      <c r="V383" s="20">
        <v>43.252229541172596</v>
      </c>
      <c r="W383" s="20">
        <v>43.252229541172596</v>
      </c>
      <c r="X383" s="20">
        <v>43.252229541172596</v>
      </c>
      <c r="Y383" s="20">
        <v>43.252229541172596</v>
      </c>
      <c r="Z383" s="20">
        <v>43.252229541172596</v>
      </c>
      <c r="AA383" s="20">
        <v>43.252229541172596</v>
      </c>
      <c r="AB383" s="20">
        <v>43.252229541172596</v>
      </c>
      <c r="AC383" s="20">
        <v>43.252229541172596</v>
      </c>
      <c r="AD383" s="20">
        <v>43.252229541172596</v>
      </c>
      <c r="AE383" s="20">
        <v>43.252229541172596</v>
      </c>
      <c r="AF383" s="20">
        <v>43.252229541172596</v>
      </c>
      <c r="AG383" s="20"/>
      <c r="AH383" s="22">
        <v>0.55000000000000104</v>
      </c>
      <c r="AI383" s="20">
        <f ca="1"/>
        <v>311.60737041501801</v>
      </c>
      <c r="AJ383" s="20" cm="1">
        <f t="array" ref="AJ383:BM383">$AH383*Total_Maximum_Demand__MVA____Option_7_Summer_POE10</f>
        <v>31.36549306373005</v>
      </c>
      <c r="AK383" s="20">
        <v>40.601383983060963</v>
      </c>
      <c r="AL383" s="20">
        <v>43.017999214517992</v>
      </c>
      <c r="AM383" s="20">
        <v>42.872945004337652</v>
      </c>
      <c r="AN383" s="20">
        <v>42.883186533671569</v>
      </c>
      <c r="AO383" s="20">
        <v>43.130950940669933</v>
      </c>
      <c r="AP383" s="20">
        <v>43.785218068297723</v>
      </c>
      <c r="AQ383" s="20">
        <v>44.22288201835881</v>
      </c>
      <c r="AR383" s="20">
        <v>44.65154140115034</v>
      </c>
      <c r="AS383" s="20">
        <v>45.152936359231383</v>
      </c>
      <c r="AT383" s="20">
        <v>45.617309266589587</v>
      </c>
      <c r="AU383" s="20">
        <v>46.068336889377477</v>
      </c>
      <c r="AV383" s="20">
        <v>46.119507912981611</v>
      </c>
      <c r="AW383" s="20">
        <v>46.645984797622191</v>
      </c>
      <c r="AX383" s="20">
        <v>46.24623392987111</v>
      </c>
      <c r="AY383" s="20">
        <v>46.24623392987111</v>
      </c>
      <c r="AZ383" s="20">
        <v>46.24623392987111</v>
      </c>
      <c r="BA383" s="20">
        <v>46.24623392987111</v>
      </c>
      <c r="BB383" s="20">
        <v>46.24623392987111</v>
      </c>
      <c r="BC383" s="20">
        <v>46.24623392987111</v>
      </c>
      <c r="BD383" s="20">
        <v>46.24623392987111</v>
      </c>
      <c r="BE383" s="20">
        <v>46.24623392987111</v>
      </c>
      <c r="BF383" s="20">
        <v>46.24623392987111</v>
      </c>
      <c r="BG383" s="20">
        <v>46.24623392987111</v>
      </c>
      <c r="BH383" s="20">
        <v>46.24623392987111</v>
      </c>
      <c r="BI383" s="20">
        <v>46.24623392987111</v>
      </c>
      <c r="BJ383" s="20">
        <v>46.24623392987111</v>
      </c>
      <c r="BK383" s="20">
        <v>46.24623392987111</v>
      </c>
      <c r="BL383" s="20">
        <v>46.24623392987111</v>
      </c>
      <c r="BM383" s="20">
        <v>46.24623392987111</v>
      </c>
    </row>
    <row r="384" spans="1:65">
      <c r="A384" s="22">
        <v>0.500000000000001</v>
      </c>
      <c r="B384" s="20">
        <f ca="1"/>
        <v>1666.1918374375045</v>
      </c>
      <c r="C384" s="20" cm="1">
        <f t="array" ref="C384:AF384">$A384*Total_Maximum_Demand__MVA____Option_7_Summer_POE50</f>
        <v>25.5810497104201</v>
      </c>
      <c r="D384" s="20">
        <v>33.960499923125518</v>
      </c>
      <c r="E384" s="20">
        <v>36.241349865491173</v>
      </c>
      <c r="F384" s="20">
        <v>36.174923333391519</v>
      </c>
      <c r="G384" s="20">
        <v>36.172475188008818</v>
      </c>
      <c r="H384" s="20">
        <v>36.432421575235573</v>
      </c>
      <c r="I384" s="20">
        <v>36.717672966320123</v>
      </c>
      <c r="J384" s="20">
        <v>37.303302463717323</v>
      </c>
      <c r="K384" s="20">
        <v>37.72412657414278</v>
      </c>
      <c r="L384" s="20">
        <v>37.952408964244725</v>
      </c>
      <c r="M384" s="20">
        <v>38.202038754324626</v>
      </c>
      <c r="N384" s="20">
        <v>38.430561924240131</v>
      </c>
      <c r="O384" s="20">
        <v>38.843503050476528</v>
      </c>
      <c r="P384" s="20">
        <v>39.356033694562626</v>
      </c>
      <c r="Q384" s="20">
        <v>39.320208673793275</v>
      </c>
      <c r="R384" s="20">
        <v>39.320208673793275</v>
      </c>
      <c r="S384" s="20">
        <v>39.320208673793275</v>
      </c>
      <c r="T384" s="20">
        <v>39.320208673793275</v>
      </c>
      <c r="U384" s="20">
        <v>39.320208673793275</v>
      </c>
      <c r="V384" s="20">
        <v>39.320208673793275</v>
      </c>
      <c r="W384" s="20">
        <v>39.320208673793275</v>
      </c>
      <c r="X384" s="20">
        <v>39.320208673793275</v>
      </c>
      <c r="Y384" s="20">
        <v>39.320208673793275</v>
      </c>
      <c r="Z384" s="20">
        <v>39.320208673793275</v>
      </c>
      <c r="AA384" s="20">
        <v>39.320208673793275</v>
      </c>
      <c r="AB384" s="20">
        <v>39.320208673793275</v>
      </c>
      <c r="AC384" s="20">
        <v>39.320208673793275</v>
      </c>
      <c r="AD384" s="20">
        <v>39.320208673793275</v>
      </c>
      <c r="AE384" s="20">
        <v>39.320208673793275</v>
      </c>
      <c r="AF384" s="20">
        <v>39.320208673793275</v>
      </c>
      <c r="AG384" s="20"/>
      <c r="AH384" s="22">
        <v>0.500000000000001</v>
      </c>
      <c r="AI384" s="20">
        <f ca="1"/>
        <v>636.07232650249614</v>
      </c>
      <c r="AJ384" s="20" cm="1">
        <f t="array" ref="AJ384:BM384">$AH384*Total_Maximum_Demand__MVA____Option_7_Summer_POE10</f>
        <v>28.514084603390955</v>
      </c>
      <c r="AK384" s="20">
        <v>36.91034907550997</v>
      </c>
      <c r="AL384" s="20">
        <v>39.107272013198177</v>
      </c>
      <c r="AM384" s="20">
        <v>38.975404549397872</v>
      </c>
      <c r="AN384" s="20">
        <v>38.984715030610523</v>
      </c>
      <c r="AO384" s="20">
        <v>39.209955400609033</v>
      </c>
      <c r="AP384" s="20">
        <v>39.804743698452477</v>
      </c>
      <c r="AQ384" s="20">
        <v>40.202620016689828</v>
      </c>
      <c r="AR384" s="20">
        <v>40.592310364682127</v>
      </c>
      <c r="AS384" s="20">
        <v>41.04812396293763</v>
      </c>
      <c r="AT384" s="20">
        <v>41.470281151445086</v>
      </c>
      <c r="AU384" s="20">
        <v>41.880306263070437</v>
      </c>
      <c r="AV384" s="20">
        <v>41.926825375437836</v>
      </c>
      <c r="AW384" s="20">
        <v>42.405440725111085</v>
      </c>
      <c r="AX384" s="20">
        <v>42.042030845337379</v>
      </c>
      <c r="AY384" s="20">
        <v>42.042030845337379</v>
      </c>
      <c r="AZ384" s="20">
        <v>42.042030845337379</v>
      </c>
      <c r="BA384" s="20">
        <v>42.042030845337379</v>
      </c>
      <c r="BB384" s="20">
        <v>42.042030845337379</v>
      </c>
      <c r="BC384" s="20">
        <v>42.042030845337379</v>
      </c>
      <c r="BD384" s="20">
        <v>42.042030845337379</v>
      </c>
      <c r="BE384" s="20">
        <v>42.042030845337379</v>
      </c>
      <c r="BF384" s="20">
        <v>42.042030845337379</v>
      </c>
      <c r="BG384" s="20">
        <v>42.042030845337379</v>
      </c>
      <c r="BH384" s="20">
        <v>42.042030845337379</v>
      </c>
      <c r="BI384" s="20">
        <v>42.042030845337379</v>
      </c>
      <c r="BJ384" s="20">
        <v>42.042030845337379</v>
      </c>
      <c r="BK384" s="20">
        <v>42.042030845337379</v>
      </c>
      <c r="BL384" s="20">
        <v>42.042030845337379</v>
      </c>
      <c r="BM384" s="20">
        <v>42.042030845337379</v>
      </c>
    </row>
    <row r="385" spans="1:65">
      <c r="A385" s="22">
        <v>0.45000000000000101</v>
      </c>
      <c r="B385" s="20">
        <f ca="1"/>
        <v>2506.0947132770302</v>
      </c>
      <c r="C385" s="20" cm="1">
        <f t="array" ref="C385:AF385">$A385*Total_Maximum_Demand__MVA____Option_7_Summer_POE50</f>
        <v>23.022944739378097</v>
      </c>
      <c r="D385" s="20">
        <v>30.56444993081297</v>
      </c>
      <c r="E385" s="20">
        <v>32.617214878942065</v>
      </c>
      <c r="F385" s="20">
        <v>32.557431000052375</v>
      </c>
      <c r="G385" s="20">
        <v>32.555227669207945</v>
      </c>
      <c r="H385" s="20">
        <v>32.789179417712027</v>
      </c>
      <c r="I385" s="20">
        <v>33.045905669688118</v>
      </c>
      <c r="J385" s="20">
        <v>33.572972217345601</v>
      </c>
      <c r="K385" s="20">
        <v>33.951713916728508</v>
      </c>
      <c r="L385" s="20">
        <v>34.157168067820258</v>
      </c>
      <c r="M385" s="20">
        <v>34.381834878892171</v>
      </c>
      <c r="N385" s="20">
        <v>34.587505731816123</v>
      </c>
      <c r="O385" s="20">
        <v>34.959152745428881</v>
      </c>
      <c r="P385" s="20">
        <v>35.420430325106373</v>
      </c>
      <c r="Q385" s="20">
        <v>35.388187806413953</v>
      </c>
      <c r="R385" s="20">
        <v>35.388187806413953</v>
      </c>
      <c r="S385" s="20">
        <v>35.388187806413953</v>
      </c>
      <c r="T385" s="20">
        <v>35.388187806413953</v>
      </c>
      <c r="U385" s="20">
        <v>35.388187806413953</v>
      </c>
      <c r="V385" s="20">
        <v>35.388187806413953</v>
      </c>
      <c r="W385" s="20">
        <v>35.388187806413953</v>
      </c>
      <c r="X385" s="20">
        <v>35.388187806413953</v>
      </c>
      <c r="Y385" s="20">
        <v>35.388187806413953</v>
      </c>
      <c r="Z385" s="20">
        <v>35.388187806413953</v>
      </c>
      <c r="AA385" s="20">
        <v>35.388187806413953</v>
      </c>
      <c r="AB385" s="20">
        <v>35.388187806413953</v>
      </c>
      <c r="AC385" s="20">
        <v>35.388187806413953</v>
      </c>
      <c r="AD385" s="20">
        <v>35.388187806413953</v>
      </c>
      <c r="AE385" s="20">
        <v>35.388187806413953</v>
      </c>
      <c r="AF385" s="20">
        <v>35.388187806413953</v>
      </c>
      <c r="AG385" s="20"/>
      <c r="AH385" s="22">
        <v>0.45000000000000101</v>
      </c>
      <c r="AI385" s="20">
        <f ca="1"/>
        <v>1179.4944033063869</v>
      </c>
      <c r="AJ385" s="20" cm="1">
        <f t="array" ref="AJ385:BM385">$AH385*Total_Maximum_Demand__MVA____Option_7_Summer_POE10</f>
        <v>25.662676143051865</v>
      </c>
      <c r="AK385" s="20">
        <v>33.219314167958984</v>
      </c>
      <c r="AL385" s="20">
        <v>35.196544811878368</v>
      </c>
      <c r="AM385" s="20">
        <v>35.077864094458093</v>
      </c>
      <c r="AN385" s="20">
        <v>35.086243527549478</v>
      </c>
      <c r="AO385" s="20">
        <v>35.28895986054814</v>
      </c>
      <c r="AP385" s="20">
        <v>35.824269328607237</v>
      </c>
      <c r="AQ385" s="20">
        <v>36.182358015020853</v>
      </c>
      <c r="AR385" s="20">
        <v>36.53307932821393</v>
      </c>
      <c r="AS385" s="20">
        <v>36.943311566643871</v>
      </c>
      <c r="AT385" s="20">
        <v>37.323253036300585</v>
      </c>
      <c r="AU385" s="20">
        <v>37.692275636763405</v>
      </c>
      <c r="AV385" s="20">
        <v>37.734142837894062</v>
      </c>
      <c r="AW385" s="20">
        <v>38.164896652599985</v>
      </c>
      <c r="AX385" s="20">
        <v>37.837827760803648</v>
      </c>
      <c r="AY385" s="20">
        <v>37.837827760803648</v>
      </c>
      <c r="AZ385" s="20">
        <v>37.837827760803648</v>
      </c>
      <c r="BA385" s="20">
        <v>37.837827760803648</v>
      </c>
      <c r="BB385" s="20">
        <v>37.837827760803648</v>
      </c>
      <c r="BC385" s="20">
        <v>37.837827760803648</v>
      </c>
      <c r="BD385" s="20">
        <v>37.837827760803648</v>
      </c>
      <c r="BE385" s="20">
        <v>37.837827760803648</v>
      </c>
      <c r="BF385" s="20">
        <v>37.837827760803648</v>
      </c>
      <c r="BG385" s="20">
        <v>37.837827760803648</v>
      </c>
      <c r="BH385" s="20">
        <v>37.837827760803648</v>
      </c>
      <c r="BI385" s="20">
        <v>37.837827760803648</v>
      </c>
      <c r="BJ385" s="20">
        <v>37.837827760803648</v>
      </c>
      <c r="BK385" s="20">
        <v>37.837827760803648</v>
      </c>
      <c r="BL385" s="20">
        <v>37.837827760803648</v>
      </c>
      <c r="BM385" s="20">
        <v>37.837827760803648</v>
      </c>
    </row>
    <row r="386" spans="1:65">
      <c r="A386" s="22">
        <v>0.40000000000000102</v>
      </c>
      <c r="B386" s="20">
        <f ca="1"/>
        <v>3164.478732564382</v>
      </c>
      <c r="C386" s="20" cm="1">
        <f t="array" ref="C386:AF386">$A386*Total_Maximum_Demand__MVA____Option_7_Summer_POE50</f>
        <v>20.464839768336091</v>
      </c>
      <c r="D386" s="20">
        <v>27.168399938500428</v>
      </c>
      <c r="E386" s="20">
        <v>28.993079892392956</v>
      </c>
      <c r="F386" s="20">
        <v>28.939938666713232</v>
      </c>
      <c r="G386" s="20">
        <v>28.937980150407071</v>
      </c>
      <c r="H386" s="20">
        <v>29.145937260188475</v>
      </c>
      <c r="I386" s="20">
        <v>29.374138373056116</v>
      </c>
      <c r="J386" s="20">
        <v>29.842641970973876</v>
      </c>
      <c r="K386" s="20">
        <v>30.179301259314236</v>
      </c>
      <c r="L386" s="20">
        <v>30.361927171395795</v>
      </c>
      <c r="M386" s="20">
        <v>30.561631003459716</v>
      </c>
      <c r="N386" s="20">
        <v>30.744449539392122</v>
      </c>
      <c r="O386" s="20">
        <v>31.074802440381241</v>
      </c>
      <c r="P386" s="20">
        <v>31.484826955650117</v>
      </c>
      <c r="Q386" s="20">
        <v>31.456166939034638</v>
      </c>
      <c r="R386" s="20">
        <v>31.456166939034638</v>
      </c>
      <c r="S386" s="20">
        <v>31.456166939034638</v>
      </c>
      <c r="T386" s="20">
        <v>31.456166939034638</v>
      </c>
      <c r="U386" s="20">
        <v>31.456166939034638</v>
      </c>
      <c r="V386" s="20">
        <v>31.456166939034638</v>
      </c>
      <c r="W386" s="20">
        <v>31.456166939034638</v>
      </c>
      <c r="X386" s="20">
        <v>31.456166939034638</v>
      </c>
      <c r="Y386" s="20">
        <v>31.456166939034638</v>
      </c>
      <c r="Z386" s="20">
        <v>31.456166939034638</v>
      </c>
      <c r="AA386" s="20">
        <v>31.456166939034638</v>
      </c>
      <c r="AB386" s="20">
        <v>31.456166939034638</v>
      </c>
      <c r="AC386" s="20">
        <v>31.456166939034638</v>
      </c>
      <c r="AD386" s="20">
        <v>31.456166939034638</v>
      </c>
      <c r="AE386" s="20">
        <v>31.456166939034638</v>
      </c>
      <c r="AF386" s="20">
        <v>31.456166939034638</v>
      </c>
      <c r="AG386" s="20"/>
      <c r="AH386" s="22">
        <v>0.40000000000000102</v>
      </c>
      <c r="AI386" s="20">
        <f ca="1"/>
        <v>1808.3816084035498</v>
      </c>
      <c r="AJ386" s="20" cm="1">
        <f t="array" ref="AJ386:BM386">$AH386*Total_Maximum_Demand__MVA____Option_7_Summer_POE10</f>
        <v>22.811267682712778</v>
      </c>
      <c r="AK386" s="20">
        <v>29.528279260407995</v>
      </c>
      <c r="AL386" s="20">
        <v>31.28581761055856</v>
      </c>
      <c r="AM386" s="20">
        <v>31.180323639518313</v>
      </c>
      <c r="AN386" s="20">
        <v>31.187772024488435</v>
      </c>
      <c r="AO386" s="20">
        <v>31.367964320487243</v>
      </c>
      <c r="AP386" s="20">
        <v>31.843794958762</v>
      </c>
      <c r="AQ386" s="20">
        <v>32.162096013351885</v>
      </c>
      <c r="AR386" s="20">
        <v>32.473848291745725</v>
      </c>
      <c r="AS386" s="20">
        <v>32.838499170350119</v>
      </c>
      <c r="AT386" s="20">
        <v>33.176224921156084</v>
      </c>
      <c r="AU386" s="20">
        <v>33.504245010456366</v>
      </c>
      <c r="AV386" s="20">
        <v>33.541460300350288</v>
      </c>
      <c r="AW386" s="20">
        <v>33.924352580088886</v>
      </c>
      <c r="AX386" s="20">
        <v>33.633624676269918</v>
      </c>
      <c r="AY386" s="20">
        <v>33.633624676269918</v>
      </c>
      <c r="AZ386" s="20">
        <v>33.633624676269918</v>
      </c>
      <c r="BA386" s="20">
        <v>33.633624676269918</v>
      </c>
      <c r="BB386" s="20">
        <v>33.633624676269918</v>
      </c>
      <c r="BC386" s="20">
        <v>33.633624676269918</v>
      </c>
      <c r="BD386" s="20">
        <v>33.633624676269918</v>
      </c>
      <c r="BE386" s="20">
        <v>33.633624676269918</v>
      </c>
      <c r="BF386" s="20">
        <v>33.633624676269918</v>
      </c>
      <c r="BG386" s="20">
        <v>33.633624676269918</v>
      </c>
      <c r="BH386" s="20">
        <v>33.633624676269918</v>
      </c>
      <c r="BI386" s="20">
        <v>33.633624676269918</v>
      </c>
      <c r="BJ386" s="20">
        <v>33.633624676269918</v>
      </c>
      <c r="BK386" s="20">
        <v>33.633624676269918</v>
      </c>
      <c r="BL386" s="20">
        <v>33.633624676269918</v>
      </c>
      <c r="BM386" s="20">
        <v>33.633624676269918</v>
      </c>
    </row>
    <row r="387" spans="1:65">
      <c r="A387" s="22">
        <v>0.35000000000000098</v>
      </c>
      <c r="B387" s="20">
        <f ca="1"/>
        <v>3551.3407955919301</v>
      </c>
      <c r="C387" s="20" cm="1">
        <f t="array" ref="C387:AF387">$A387*Total_Maximum_Demand__MVA____Option_7_Summer_POE50</f>
        <v>17.906734797294085</v>
      </c>
      <c r="D387" s="20">
        <v>23.77234994618788</v>
      </c>
      <c r="E387" s="20">
        <v>25.368944905843843</v>
      </c>
      <c r="F387" s="20">
        <v>25.322446333374085</v>
      </c>
      <c r="G387" s="20">
        <v>25.320732631606194</v>
      </c>
      <c r="H387" s="20">
        <v>25.502695102664923</v>
      </c>
      <c r="I387" s="20">
        <v>25.702371076424107</v>
      </c>
      <c r="J387" s="20">
        <v>26.112311724602151</v>
      </c>
      <c r="K387" s="20">
        <v>26.406888601899965</v>
      </c>
      <c r="L387" s="20">
        <v>26.566686274971328</v>
      </c>
      <c r="M387" s="20">
        <v>26.741427128027258</v>
      </c>
      <c r="N387" s="20">
        <v>26.901393346968113</v>
      </c>
      <c r="O387" s="20">
        <v>27.19045213533359</v>
      </c>
      <c r="P387" s="20">
        <v>27.549223586193861</v>
      </c>
      <c r="Q387" s="20">
        <v>27.524146071655313</v>
      </c>
      <c r="R387" s="20">
        <v>27.524146071655313</v>
      </c>
      <c r="S387" s="20">
        <v>27.524146071655313</v>
      </c>
      <c r="T387" s="20">
        <v>27.524146071655313</v>
      </c>
      <c r="U387" s="20">
        <v>27.524146071655313</v>
      </c>
      <c r="V387" s="20">
        <v>27.524146071655313</v>
      </c>
      <c r="W387" s="20">
        <v>27.524146071655313</v>
      </c>
      <c r="X387" s="20">
        <v>27.524146071655313</v>
      </c>
      <c r="Y387" s="20">
        <v>27.524146071655313</v>
      </c>
      <c r="Z387" s="20">
        <v>27.524146071655313</v>
      </c>
      <c r="AA387" s="20">
        <v>27.524146071655313</v>
      </c>
      <c r="AB387" s="20">
        <v>27.524146071655313</v>
      </c>
      <c r="AC387" s="20">
        <v>27.524146071655313</v>
      </c>
      <c r="AD387" s="20">
        <v>27.524146071655313</v>
      </c>
      <c r="AE387" s="20">
        <v>27.524146071655313</v>
      </c>
      <c r="AF387" s="20">
        <v>27.524146071655313</v>
      </c>
      <c r="AG387" s="20"/>
      <c r="AH387" s="22">
        <v>0.35000000000000098</v>
      </c>
      <c r="AI387" s="20">
        <f ca="1"/>
        <v>2779.1293266747716</v>
      </c>
      <c r="AJ387" s="20" cm="1">
        <f t="array" ref="AJ387:BM387">$AH387*Total_Maximum_Demand__MVA____Option_7_Summer_POE10</f>
        <v>19.959859222373684</v>
      </c>
      <c r="AK387" s="20">
        <v>25.837244352857002</v>
      </c>
      <c r="AL387" s="20">
        <v>27.375090409238744</v>
      </c>
      <c r="AM387" s="20">
        <v>27.28278318457853</v>
      </c>
      <c r="AN387" s="20">
        <v>27.289300521427389</v>
      </c>
      <c r="AO387" s="20">
        <v>27.446968780426346</v>
      </c>
      <c r="AP387" s="20">
        <v>27.863320588916757</v>
      </c>
      <c r="AQ387" s="20">
        <v>28.141834011682903</v>
      </c>
      <c r="AR387" s="20">
        <v>28.414617255277513</v>
      </c>
      <c r="AS387" s="20">
        <v>28.733686774056363</v>
      </c>
      <c r="AT387" s="20">
        <v>29.02919680601158</v>
      </c>
      <c r="AU387" s="20">
        <v>29.31621438414933</v>
      </c>
      <c r="AV387" s="20">
        <v>29.348777762806506</v>
      </c>
      <c r="AW387" s="20">
        <v>29.683808507577783</v>
      </c>
      <c r="AX387" s="20">
        <v>29.429421591736187</v>
      </c>
      <c r="AY387" s="20">
        <v>29.429421591736187</v>
      </c>
      <c r="AZ387" s="20">
        <v>29.429421591736187</v>
      </c>
      <c r="BA387" s="20">
        <v>29.429421591736187</v>
      </c>
      <c r="BB387" s="20">
        <v>29.429421591736187</v>
      </c>
      <c r="BC387" s="20">
        <v>29.429421591736187</v>
      </c>
      <c r="BD387" s="20">
        <v>29.429421591736187</v>
      </c>
      <c r="BE387" s="20">
        <v>29.429421591736187</v>
      </c>
      <c r="BF387" s="20">
        <v>29.429421591736187</v>
      </c>
      <c r="BG387" s="20">
        <v>29.429421591736187</v>
      </c>
      <c r="BH387" s="20">
        <v>29.429421591736187</v>
      </c>
      <c r="BI387" s="20">
        <v>29.429421591736187</v>
      </c>
      <c r="BJ387" s="20">
        <v>29.429421591736187</v>
      </c>
      <c r="BK387" s="20">
        <v>29.429421591736187</v>
      </c>
      <c r="BL387" s="20">
        <v>29.429421591736187</v>
      </c>
      <c r="BM387" s="20">
        <v>29.429421591736187</v>
      </c>
    </row>
    <row r="388" spans="1:65">
      <c r="A388" s="22">
        <v>0.30000000000000099</v>
      </c>
      <c r="B388" s="20">
        <f ca="1"/>
        <v>3758.9529877738692</v>
      </c>
      <c r="C388" s="20" cm="1">
        <f t="array" ref="C388:AF388">$A388*Total_Maximum_Demand__MVA____Option_7_Summer_POE50</f>
        <v>15.348629826252081</v>
      </c>
      <c r="D388" s="20">
        <v>20.376299953875336</v>
      </c>
      <c r="E388" s="20">
        <v>21.744809919294735</v>
      </c>
      <c r="F388" s="20">
        <v>21.704954000034942</v>
      </c>
      <c r="G388" s="20">
        <v>21.703485112805321</v>
      </c>
      <c r="H388" s="20">
        <v>21.859452945141374</v>
      </c>
      <c r="I388" s="20">
        <v>22.030603779792102</v>
      </c>
      <c r="J388" s="20">
        <v>22.381981478230426</v>
      </c>
      <c r="K388" s="20">
        <v>22.634475944485697</v>
      </c>
      <c r="L388" s="20">
        <v>22.771445378546865</v>
      </c>
      <c r="M388" s="20">
        <v>22.921223252594803</v>
      </c>
      <c r="N388" s="20">
        <v>23.058337154544109</v>
      </c>
      <c r="O388" s="20">
        <v>23.306101830285947</v>
      </c>
      <c r="P388" s="20">
        <v>23.613620216737605</v>
      </c>
      <c r="Q388" s="20">
        <v>23.592125204275995</v>
      </c>
      <c r="R388" s="20">
        <v>23.592125204275995</v>
      </c>
      <c r="S388" s="20">
        <v>23.592125204275995</v>
      </c>
      <c r="T388" s="20">
        <v>23.592125204275995</v>
      </c>
      <c r="U388" s="20">
        <v>23.592125204275995</v>
      </c>
      <c r="V388" s="20">
        <v>23.592125204275995</v>
      </c>
      <c r="W388" s="20">
        <v>23.592125204275995</v>
      </c>
      <c r="X388" s="20">
        <v>23.592125204275995</v>
      </c>
      <c r="Y388" s="20">
        <v>23.592125204275995</v>
      </c>
      <c r="Z388" s="20">
        <v>23.592125204275995</v>
      </c>
      <c r="AA388" s="20">
        <v>23.592125204275995</v>
      </c>
      <c r="AB388" s="20">
        <v>23.592125204275995</v>
      </c>
      <c r="AC388" s="20">
        <v>23.592125204275995</v>
      </c>
      <c r="AD388" s="20">
        <v>23.592125204275995</v>
      </c>
      <c r="AE388" s="20">
        <v>23.592125204275995</v>
      </c>
      <c r="AF388" s="20">
        <v>23.592125204275995</v>
      </c>
      <c r="AG388" s="20"/>
      <c r="AH388" s="22">
        <v>0.30000000000000099</v>
      </c>
      <c r="AI388" s="20">
        <f ca="1"/>
        <v>3814.1649733085928</v>
      </c>
      <c r="AJ388" s="20" cm="1">
        <f t="array" ref="AJ388:BM388">$AH388*Total_Maximum_Demand__MVA____Option_7_Summer_POE10</f>
        <v>17.108450762034597</v>
      </c>
      <c r="AK388" s="20">
        <v>22.146209445306013</v>
      </c>
      <c r="AL388" s="20">
        <v>23.464363207918936</v>
      </c>
      <c r="AM388" s="20">
        <v>23.385242729638755</v>
      </c>
      <c r="AN388" s="20">
        <v>23.390829018366343</v>
      </c>
      <c r="AO388" s="20">
        <v>23.525973240365449</v>
      </c>
      <c r="AP388" s="20">
        <v>23.882846219071517</v>
      </c>
      <c r="AQ388" s="20">
        <v>24.121572010013928</v>
      </c>
      <c r="AR388" s="20">
        <v>24.355386218809311</v>
      </c>
      <c r="AS388" s="20">
        <v>24.628874377762607</v>
      </c>
      <c r="AT388" s="20">
        <v>24.882168690867083</v>
      </c>
      <c r="AU388" s="20">
        <v>25.128183757842294</v>
      </c>
      <c r="AV388" s="20">
        <v>25.156095225262735</v>
      </c>
      <c r="AW388" s="20">
        <v>25.443264435066684</v>
      </c>
      <c r="AX388" s="20">
        <v>25.22521850720246</v>
      </c>
      <c r="AY388" s="20">
        <v>25.22521850720246</v>
      </c>
      <c r="AZ388" s="20">
        <v>25.22521850720246</v>
      </c>
      <c r="BA388" s="20">
        <v>25.22521850720246</v>
      </c>
      <c r="BB388" s="20">
        <v>25.22521850720246</v>
      </c>
      <c r="BC388" s="20">
        <v>25.22521850720246</v>
      </c>
      <c r="BD388" s="20">
        <v>25.22521850720246</v>
      </c>
      <c r="BE388" s="20">
        <v>25.22521850720246</v>
      </c>
      <c r="BF388" s="20">
        <v>25.22521850720246</v>
      </c>
      <c r="BG388" s="20">
        <v>25.22521850720246</v>
      </c>
      <c r="BH388" s="20">
        <v>25.22521850720246</v>
      </c>
      <c r="BI388" s="20">
        <v>25.22521850720246</v>
      </c>
      <c r="BJ388" s="20">
        <v>25.22521850720246</v>
      </c>
      <c r="BK388" s="20">
        <v>25.22521850720246</v>
      </c>
      <c r="BL388" s="20">
        <v>25.22521850720246</v>
      </c>
      <c r="BM388" s="20">
        <v>25.22521850720246</v>
      </c>
    </row>
    <row r="389" spans="1:65">
      <c r="A389" s="22">
        <v>0.250000000000001</v>
      </c>
      <c r="B389" s="20">
        <f ca="1"/>
        <v>3926.4797658004613</v>
      </c>
      <c r="C389" s="20" cm="1">
        <f t="array" ref="C389:AF389">$A389*Total_Maximum_Demand__MVA____Option_7_Summer_POE50</f>
        <v>12.790524855210077</v>
      </c>
      <c r="D389" s="20">
        <v>16.980249961562791</v>
      </c>
      <c r="E389" s="20">
        <v>18.120674932745622</v>
      </c>
      <c r="F389" s="20">
        <v>18.087461666695795</v>
      </c>
      <c r="G389" s="20">
        <v>18.086237594004444</v>
      </c>
      <c r="H389" s="20">
        <v>18.216210787617822</v>
      </c>
      <c r="I389" s="20">
        <v>18.358836483160101</v>
      </c>
      <c r="J389" s="20">
        <v>18.6516512318587</v>
      </c>
      <c r="K389" s="20">
        <v>18.862063287071425</v>
      </c>
      <c r="L389" s="20">
        <v>18.976204482122398</v>
      </c>
      <c r="M389" s="20">
        <v>19.101019377162348</v>
      </c>
      <c r="N389" s="20">
        <v>19.215280962120104</v>
      </c>
      <c r="O389" s="20">
        <v>19.421751525238303</v>
      </c>
      <c r="P389" s="20">
        <v>19.678016847281352</v>
      </c>
      <c r="Q389" s="20">
        <v>19.660104336896676</v>
      </c>
      <c r="R389" s="20">
        <v>19.660104336896676</v>
      </c>
      <c r="S389" s="20">
        <v>19.660104336896676</v>
      </c>
      <c r="T389" s="20">
        <v>19.660104336896676</v>
      </c>
      <c r="U389" s="20">
        <v>19.660104336896676</v>
      </c>
      <c r="V389" s="20">
        <v>19.660104336896676</v>
      </c>
      <c r="W389" s="20">
        <v>19.660104336896676</v>
      </c>
      <c r="X389" s="20">
        <v>19.660104336896676</v>
      </c>
      <c r="Y389" s="20">
        <v>19.660104336896676</v>
      </c>
      <c r="Z389" s="20">
        <v>19.660104336896676</v>
      </c>
      <c r="AA389" s="20">
        <v>19.660104336896676</v>
      </c>
      <c r="AB389" s="20">
        <v>19.660104336896676</v>
      </c>
      <c r="AC389" s="20">
        <v>19.660104336896676</v>
      </c>
      <c r="AD389" s="20">
        <v>19.660104336896676</v>
      </c>
      <c r="AE389" s="20">
        <v>19.660104336896676</v>
      </c>
      <c r="AF389" s="20">
        <v>19.660104336896676</v>
      </c>
      <c r="AG389" s="20"/>
      <c r="AH389" s="22">
        <v>0.250000000000001</v>
      </c>
      <c r="AI389" s="20">
        <f ca="1"/>
        <v>4166.9922507325437</v>
      </c>
      <c r="AJ389" s="20" cm="1">
        <f t="array" ref="AJ389:BM389">$AH389*Total_Maximum_Demand__MVA____Option_7_Summer_POE10</f>
        <v>14.257042301695506</v>
      </c>
      <c r="AK389" s="20">
        <v>18.455174537755024</v>
      </c>
      <c r="AL389" s="20">
        <v>19.553636006599127</v>
      </c>
      <c r="AM389" s="20">
        <v>19.487702274698975</v>
      </c>
      <c r="AN389" s="20">
        <v>19.492357515305301</v>
      </c>
      <c r="AO389" s="20">
        <v>19.604977700304556</v>
      </c>
      <c r="AP389" s="20">
        <v>19.902371849226277</v>
      </c>
      <c r="AQ389" s="20">
        <v>20.101310008344957</v>
      </c>
      <c r="AR389" s="20">
        <v>20.296155182341106</v>
      </c>
      <c r="AS389" s="20">
        <v>20.524061981468854</v>
      </c>
      <c r="AT389" s="20">
        <v>20.735140575722582</v>
      </c>
      <c r="AU389" s="20">
        <v>20.940153131535261</v>
      </c>
      <c r="AV389" s="20">
        <v>20.963412687718961</v>
      </c>
      <c r="AW389" s="20">
        <v>21.202720362555585</v>
      </c>
      <c r="AX389" s="20">
        <v>21.021015422668732</v>
      </c>
      <c r="AY389" s="20">
        <v>21.021015422668732</v>
      </c>
      <c r="AZ389" s="20">
        <v>21.021015422668732</v>
      </c>
      <c r="BA389" s="20">
        <v>21.021015422668732</v>
      </c>
      <c r="BB389" s="20">
        <v>21.021015422668732</v>
      </c>
      <c r="BC389" s="20">
        <v>21.021015422668732</v>
      </c>
      <c r="BD389" s="20">
        <v>21.021015422668732</v>
      </c>
      <c r="BE389" s="20">
        <v>21.021015422668732</v>
      </c>
      <c r="BF389" s="20">
        <v>21.021015422668732</v>
      </c>
      <c r="BG389" s="20">
        <v>21.021015422668732</v>
      </c>
      <c r="BH389" s="20">
        <v>21.021015422668732</v>
      </c>
      <c r="BI389" s="20">
        <v>21.021015422668732</v>
      </c>
      <c r="BJ389" s="20">
        <v>21.021015422668732</v>
      </c>
      <c r="BK389" s="20">
        <v>21.021015422668732</v>
      </c>
      <c r="BL389" s="20">
        <v>21.021015422668732</v>
      </c>
      <c r="BM389" s="20">
        <v>21.021015422668732</v>
      </c>
    </row>
    <row r="390" spans="1:65">
      <c r="A390" s="22">
        <v>0.20000000000000101</v>
      </c>
      <c r="B390" s="20">
        <f ca="1"/>
        <v>4050.5176511113468</v>
      </c>
      <c r="C390" s="20" cm="1">
        <f t="array" ref="C390:AF390">$A390*Total_Maximum_Demand__MVA____Option_7_Summer_POE50</f>
        <v>10.232419884168072</v>
      </c>
      <c r="D390" s="20">
        <v>13.584199969250248</v>
      </c>
      <c r="E390" s="20">
        <v>14.496539946196513</v>
      </c>
      <c r="F390" s="20">
        <v>14.469969333356651</v>
      </c>
      <c r="G390" s="20">
        <v>14.468990075203571</v>
      </c>
      <c r="H390" s="20">
        <v>14.572968630094275</v>
      </c>
      <c r="I390" s="20">
        <v>14.687069186528095</v>
      </c>
      <c r="J390" s="20">
        <v>14.921320985486975</v>
      </c>
      <c r="K390" s="20">
        <v>15.089650629657157</v>
      </c>
      <c r="L390" s="20">
        <v>15.180963585697935</v>
      </c>
      <c r="M390" s="20">
        <v>15.280815501729895</v>
      </c>
      <c r="N390" s="20">
        <v>15.372224769696098</v>
      </c>
      <c r="O390" s="20">
        <v>15.537401220190658</v>
      </c>
      <c r="P390" s="20">
        <v>15.742413477825099</v>
      </c>
      <c r="Q390" s="20">
        <v>15.728083469517358</v>
      </c>
      <c r="R390" s="20">
        <v>15.728083469517358</v>
      </c>
      <c r="S390" s="20">
        <v>15.728083469517358</v>
      </c>
      <c r="T390" s="20">
        <v>15.728083469517358</v>
      </c>
      <c r="U390" s="20">
        <v>15.728083469517358</v>
      </c>
      <c r="V390" s="20">
        <v>15.728083469517358</v>
      </c>
      <c r="W390" s="20">
        <v>15.728083469517358</v>
      </c>
      <c r="X390" s="20">
        <v>15.728083469517358</v>
      </c>
      <c r="Y390" s="20">
        <v>15.728083469517358</v>
      </c>
      <c r="Z390" s="20">
        <v>15.728083469517358</v>
      </c>
      <c r="AA390" s="20">
        <v>15.728083469517358</v>
      </c>
      <c r="AB390" s="20">
        <v>15.728083469517358</v>
      </c>
      <c r="AC390" s="20">
        <v>15.728083469517358</v>
      </c>
      <c r="AD390" s="20">
        <v>15.728083469517358</v>
      </c>
      <c r="AE390" s="20">
        <v>15.728083469517358</v>
      </c>
      <c r="AF390" s="20">
        <v>15.728083469517358</v>
      </c>
      <c r="AG390" s="20"/>
      <c r="AH390" s="22">
        <v>0.20000000000000101</v>
      </c>
      <c r="AI390" s="20">
        <f ca="1"/>
        <v>4282.7105217847729</v>
      </c>
      <c r="AJ390" s="20" cm="1">
        <f t="array" ref="AJ390:BM390">$AH390*Total_Maximum_Demand__MVA____Option_7_Summer_POE10</f>
        <v>11.405633841356417</v>
      </c>
      <c r="AK390" s="20">
        <v>14.764139630204035</v>
      </c>
      <c r="AL390" s="20">
        <v>15.642908805279319</v>
      </c>
      <c r="AM390" s="20">
        <v>15.590161819759196</v>
      </c>
      <c r="AN390" s="20">
        <v>15.593886012244257</v>
      </c>
      <c r="AO390" s="20">
        <v>15.68398216024366</v>
      </c>
      <c r="AP390" s="20">
        <v>15.921897479381039</v>
      </c>
      <c r="AQ390" s="20">
        <v>16.081048006675982</v>
      </c>
      <c r="AR390" s="20">
        <v>16.236924145872901</v>
      </c>
      <c r="AS390" s="20">
        <v>16.419249585175102</v>
      </c>
      <c r="AT390" s="20">
        <v>16.588112460578085</v>
      </c>
      <c r="AU390" s="20">
        <v>16.752122505228225</v>
      </c>
      <c r="AV390" s="20">
        <v>16.770730150175186</v>
      </c>
      <c r="AW390" s="20">
        <v>16.962176290044486</v>
      </c>
      <c r="AX390" s="20">
        <v>16.816812338135001</v>
      </c>
      <c r="AY390" s="20">
        <v>16.816812338135001</v>
      </c>
      <c r="AZ390" s="20">
        <v>16.816812338135001</v>
      </c>
      <c r="BA390" s="20">
        <v>16.816812338135001</v>
      </c>
      <c r="BB390" s="20">
        <v>16.816812338135001</v>
      </c>
      <c r="BC390" s="20">
        <v>16.816812338135001</v>
      </c>
      <c r="BD390" s="20">
        <v>16.816812338135001</v>
      </c>
      <c r="BE390" s="20">
        <v>16.816812338135001</v>
      </c>
      <c r="BF390" s="20">
        <v>16.816812338135001</v>
      </c>
      <c r="BG390" s="20">
        <v>16.816812338135001</v>
      </c>
      <c r="BH390" s="20">
        <v>16.816812338135001</v>
      </c>
      <c r="BI390" s="20">
        <v>16.816812338135001</v>
      </c>
      <c r="BJ390" s="20">
        <v>16.816812338135001</v>
      </c>
      <c r="BK390" s="20">
        <v>16.816812338135001</v>
      </c>
      <c r="BL390" s="20">
        <v>16.816812338135001</v>
      </c>
      <c r="BM390" s="20">
        <v>16.816812338135001</v>
      </c>
    </row>
    <row r="391" spans="1:65">
      <c r="A391" s="22">
        <v>0.15000000000000099</v>
      </c>
      <c r="B391" s="20">
        <f ca="1"/>
        <v>4152.6220079221366</v>
      </c>
      <c r="C391" s="20" cm="1">
        <f t="array" ref="C391:AF391">$A391*Total_Maximum_Demand__MVA____Option_7_Summer_POE50</f>
        <v>7.6743149131260662</v>
      </c>
      <c r="D391" s="20">
        <v>10.188149976937702</v>
      </c>
      <c r="E391" s="20">
        <v>10.872404959647403</v>
      </c>
      <c r="F391" s="20">
        <v>10.852477000017506</v>
      </c>
      <c r="G391" s="20">
        <v>10.851742556402696</v>
      </c>
      <c r="H391" s="20">
        <v>10.929726472570723</v>
      </c>
      <c r="I391" s="20">
        <v>11.015301889896088</v>
      </c>
      <c r="J391" s="20">
        <v>11.19099073911525</v>
      </c>
      <c r="K391" s="20">
        <v>11.317237972242886</v>
      </c>
      <c r="L391" s="20">
        <v>11.38572268927347</v>
      </c>
      <c r="M391" s="20">
        <v>11.460611626297441</v>
      </c>
      <c r="N391" s="20">
        <v>11.529168577272092</v>
      </c>
      <c r="O391" s="20">
        <v>11.653050915143012</v>
      </c>
      <c r="P391" s="20">
        <v>11.806810108368843</v>
      </c>
      <c r="Q391" s="20">
        <v>11.796062602138036</v>
      </c>
      <c r="R391" s="20">
        <v>11.796062602138036</v>
      </c>
      <c r="S391" s="20">
        <v>11.796062602138036</v>
      </c>
      <c r="T391" s="20">
        <v>11.796062602138036</v>
      </c>
      <c r="U391" s="20">
        <v>11.796062602138036</v>
      </c>
      <c r="V391" s="20">
        <v>11.796062602138036</v>
      </c>
      <c r="W391" s="20">
        <v>11.796062602138036</v>
      </c>
      <c r="X391" s="20">
        <v>11.796062602138036</v>
      </c>
      <c r="Y391" s="20">
        <v>11.796062602138036</v>
      </c>
      <c r="Z391" s="20">
        <v>11.796062602138036</v>
      </c>
      <c r="AA391" s="20">
        <v>11.796062602138036</v>
      </c>
      <c r="AB391" s="20">
        <v>11.796062602138036</v>
      </c>
      <c r="AC391" s="20">
        <v>11.796062602138036</v>
      </c>
      <c r="AD391" s="20">
        <v>11.796062602138036</v>
      </c>
      <c r="AE391" s="20">
        <v>11.796062602138036</v>
      </c>
      <c r="AF391" s="20">
        <v>11.796062602138036</v>
      </c>
      <c r="AG391" s="20"/>
      <c r="AH391" s="22">
        <v>0.15000000000000099</v>
      </c>
      <c r="AI391" s="20">
        <f ca="1"/>
        <v>4364.7721715178886</v>
      </c>
      <c r="AJ391" s="20" cm="1">
        <f t="array" ref="AJ391:BM391">$AH391*Total_Maximum_Demand__MVA____Option_7_Summer_POE10</f>
        <v>8.5542253810173268</v>
      </c>
      <c r="AK391" s="20">
        <v>11.073104722653042</v>
      </c>
      <c r="AL391" s="20">
        <v>11.732181603959507</v>
      </c>
      <c r="AM391" s="20">
        <v>11.692621364819416</v>
      </c>
      <c r="AN391" s="20">
        <v>11.695414509183211</v>
      </c>
      <c r="AO391" s="20">
        <v>11.762986620182764</v>
      </c>
      <c r="AP391" s="20">
        <v>11.941423109535799</v>
      </c>
      <c r="AQ391" s="20">
        <v>12.060786005007005</v>
      </c>
      <c r="AR391" s="20">
        <v>12.177693109404695</v>
      </c>
      <c r="AS391" s="20">
        <v>12.314437188881346</v>
      </c>
      <c r="AT391" s="20">
        <v>12.441084345433582</v>
      </c>
      <c r="AU391" s="20">
        <v>12.56409187892119</v>
      </c>
      <c r="AV391" s="20">
        <v>12.578047612631408</v>
      </c>
      <c r="AW391" s="20">
        <v>12.721632217533385</v>
      </c>
      <c r="AX391" s="20">
        <v>12.612609253601272</v>
      </c>
      <c r="AY391" s="20">
        <v>12.612609253601272</v>
      </c>
      <c r="AZ391" s="20">
        <v>12.612609253601272</v>
      </c>
      <c r="BA391" s="20">
        <v>12.612609253601272</v>
      </c>
      <c r="BB391" s="20">
        <v>12.612609253601272</v>
      </c>
      <c r="BC391" s="20">
        <v>12.612609253601272</v>
      </c>
      <c r="BD391" s="20">
        <v>12.612609253601272</v>
      </c>
      <c r="BE391" s="20">
        <v>12.612609253601272</v>
      </c>
      <c r="BF391" s="20">
        <v>12.612609253601272</v>
      </c>
      <c r="BG391" s="20">
        <v>12.612609253601272</v>
      </c>
      <c r="BH391" s="20">
        <v>12.612609253601272</v>
      </c>
      <c r="BI391" s="20">
        <v>12.612609253601272</v>
      </c>
      <c r="BJ391" s="20">
        <v>12.612609253601272</v>
      </c>
      <c r="BK391" s="20">
        <v>12.612609253601272</v>
      </c>
      <c r="BL391" s="20">
        <v>12.612609253601272</v>
      </c>
      <c r="BM391" s="20">
        <v>12.612609253601272</v>
      </c>
    </row>
    <row r="392" spans="1:65">
      <c r="A392" s="22">
        <v>0.100000000000001</v>
      </c>
      <c r="B392" s="20">
        <f ca="1"/>
        <v>4248.2975718966918</v>
      </c>
      <c r="C392" s="20" cm="1">
        <f t="array" ref="C392:AF392">$A392*Total_Maximum_Demand__MVA____Option_7_Summer_POE50</f>
        <v>5.116209942084061</v>
      </c>
      <c r="D392" s="20">
        <v>6.7920999846251577</v>
      </c>
      <c r="E392" s="20">
        <v>7.2482699730982931</v>
      </c>
      <c r="F392" s="20">
        <v>7.2349846666783622</v>
      </c>
      <c r="G392" s="20">
        <v>7.234495037601822</v>
      </c>
      <c r="H392" s="20">
        <v>7.2864843150471739</v>
      </c>
      <c r="I392" s="20">
        <v>7.3435345932640841</v>
      </c>
      <c r="J392" s="20">
        <v>7.4606604927435249</v>
      </c>
      <c r="K392" s="20">
        <v>7.544825314828616</v>
      </c>
      <c r="L392" s="20">
        <v>7.5904817928490056</v>
      </c>
      <c r="M392" s="20">
        <v>7.6404077508649859</v>
      </c>
      <c r="N392" s="20">
        <v>7.6861123848480881</v>
      </c>
      <c r="O392" s="20">
        <v>7.7687006100953679</v>
      </c>
      <c r="P392" s="20">
        <v>7.8712067389125888</v>
      </c>
      <c r="Q392" s="20">
        <v>7.8640417347587181</v>
      </c>
      <c r="R392" s="20">
        <v>7.8640417347587181</v>
      </c>
      <c r="S392" s="20">
        <v>7.8640417347587181</v>
      </c>
      <c r="T392" s="20">
        <v>7.8640417347587181</v>
      </c>
      <c r="U392" s="20">
        <v>7.8640417347587181</v>
      </c>
      <c r="V392" s="20">
        <v>7.8640417347587181</v>
      </c>
      <c r="W392" s="20">
        <v>7.8640417347587181</v>
      </c>
      <c r="X392" s="20">
        <v>7.8640417347587181</v>
      </c>
      <c r="Y392" s="20">
        <v>7.8640417347587181</v>
      </c>
      <c r="Z392" s="20">
        <v>7.8640417347587181</v>
      </c>
      <c r="AA392" s="20">
        <v>7.8640417347587181</v>
      </c>
      <c r="AB392" s="20">
        <v>7.8640417347587181</v>
      </c>
      <c r="AC392" s="20">
        <v>7.8640417347587181</v>
      </c>
      <c r="AD392" s="20">
        <v>7.8640417347587181</v>
      </c>
      <c r="AE392" s="20">
        <v>7.8640417347587181</v>
      </c>
      <c r="AF392" s="20">
        <v>7.8640417347587181</v>
      </c>
      <c r="AG392" s="20"/>
      <c r="AH392" s="22">
        <v>0.100000000000001</v>
      </c>
      <c r="AI392" s="20">
        <f ca="1"/>
        <v>4391.6218357162816</v>
      </c>
      <c r="AJ392" s="20" cm="1">
        <f t="array" ref="AJ392:BM392">$AH392*Total_Maximum_Demand__MVA____Option_7_Summer_POE10</f>
        <v>5.7028169206782371</v>
      </c>
      <c r="AK392" s="20">
        <v>7.3820698151020538</v>
      </c>
      <c r="AL392" s="20">
        <v>7.8214544026396986</v>
      </c>
      <c r="AM392" s="20">
        <v>7.795080909879637</v>
      </c>
      <c r="AN392" s="20">
        <v>7.7969430061221674</v>
      </c>
      <c r="AO392" s="20">
        <v>7.8419910801218702</v>
      </c>
      <c r="AP392" s="20">
        <v>7.9609487396905596</v>
      </c>
      <c r="AQ392" s="20">
        <v>8.0405240033380299</v>
      </c>
      <c r="AR392" s="20">
        <v>8.1184620729364916</v>
      </c>
      <c r="AS392" s="20">
        <v>8.2096247925875918</v>
      </c>
      <c r="AT392" s="20">
        <v>8.2940562302890832</v>
      </c>
      <c r="AU392" s="20">
        <v>8.3760612526141554</v>
      </c>
      <c r="AV392" s="20">
        <v>8.3853650750876341</v>
      </c>
      <c r="AW392" s="20">
        <v>8.4810881450222855</v>
      </c>
      <c r="AX392" s="20">
        <v>8.4084061690675433</v>
      </c>
      <c r="AY392" s="20">
        <v>8.4084061690675433</v>
      </c>
      <c r="AZ392" s="20">
        <v>8.4084061690675433</v>
      </c>
      <c r="BA392" s="20">
        <v>8.4084061690675433</v>
      </c>
      <c r="BB392" s="20">
        <v>8.4084061690675433</v>
      </c>
      <c r="BC392" s="20">
        <v>8.4084061690675433</v>
      </c>
      <c r="BD392" s="20">
        <v>8.4084061690675433</v>
      </c>
      <c r="BE392" s="20">
        <v>8.4084061690675433</v>
      </c>
      <c r="BF392" s="20">
        <v>8.4084061690675433</v>
      </c>
      <c r="BG392" s="20">
        <v>8.4084061690675433</v>
      </c>
      <c r="BH392" s="20">
        <v>8.4084061690675433</v>
      </c>
      <c r="BI392" s="20">
        <v>8.4084061690675433</v>
      </c>
      <c r="BJ392" s="20">
        <v>8.4084061690675433</v>
      </c>
      <c r="BK392" s="20">
        <v>8.4084061690675433</v>
      </c>
      <c r="BL392" s="20">
        <v>8.4084061690675433</v>
      </c>
      <c r="BM392" s="20">
        <v>8.4084061690675433</v>
      </c>
    </row>
    <row r="393" spans="1:65">
      <c r="A393" s="22">
        <v>5.0000000000001002E-2</v>
      </c>
      <c r="B393" s="20">
        <f ca="1"/>
        <v>4361.7468572420139</v>
      </c>
      <c r="C393" s="20" cm="1">
        <f t="array" ref="C393:AF393">$A393*Total_Maximum_Demand__MVA____Option_7_Summer_POE50</f>
        <v>2.5581049710420563</v>
      </c>
      <c r="D393" s="20">
        <v>3.3960499923126126</v>
      </c>
      <c r="E393" s="20">
        <v>3.624134986549183</v>
      </c>
      <c r="F393" s="20">
        <v>3.617492333339217</v>
      </c>
      <c r="G393" s="20">
        <v>3.617247518800947</v>
      </c>
      <c r="H393" s="20">
        <v>3.6432421575236233</v>
      </c>
      <c r="I393" s="20">
        <v>3.6717672966320789</v>
      </c>
      <c r="J393" s="20">
        <v>3.7303302463717998</v>
      </c>
      <c r="K393" s="20">
        <v>3.7724126574143457</v>
      </c>
      <c r="L393" s="20">
        <v>3.7952408964245405</v>
      </c>
      <c r="M393" s="20">
        <v>3.8202038754325311</v>
      </c>
      <c r="N393" s="20">
        <v>3.8430561924240823</v>
      </c>
      <c r="O393" s="20">
        <v>3.8843503050477226</v>
      </c>
      <c r="P393" s="20">
        <v>3.9356033694563335</v>
      </c>
      <c r="Q393" s="20">
        <v>3.9320208673793986</v>
      </c>
      <c r="R393" s="20">
        <v>3.9320208673793986</v>
      </c>
      <c r="S393" s="20">
        <v>3.9320208673793986</v>
      </c>
      <c r="T393" s="20">
        <v>3.9320208673793986</v>
      </c>
      <c r="U393" s="20">
        <v>3.9320208673793986</v>
      </c>
      <c r="V393" s="20">
        <v>3.9320208673793986</v>
      </c>
      <c r="W393" s="20">
        <v>3.9320208673793986</v>
      </c>
      <c r="X393" s="20">
        <v>3.9320208673793986</v>
      </c>
      <c r="Y393" s="20">
        <v>3.9320208673793986</v>
      </c>
      <c r="Z393" s="20">
        <v>3.9320208673793986</v>
      </c>
      <c r="AA393" s="20">
        <v>3.9320208673793986</v>
      </c>
      <c r="AB393" s="20">
        <v>3.9320208673793986</v>
      </c>
      <c r="AC393" s="20">
        <v>3.9320208673793986</v>
      </c>
      <c r="AD393" s="20">
        <v>3.9320208673793986</v>
      </c>
      <c r="AE393" s="20">
        <v>3.9320208673793986</v>
      </c>
      <c r="AF393" s="20">
        <v>3.9320208673793986</v>
      </c>
      <c r="AG393" s="20"/>
      <c r="AH393" s="22">
        <v>5.0000000000001002E-2</v>
      </c>
      <c r="AI393" s="20">
        <f ca="1"/>
        <v>4391.6218357162816</v>
      </c>
      <c r="AJ393" s="20" cm="1">
        <f t="array" ref="AJ393:BM393">$AH393*Total_Maximum_Demand__MVA____Option_7_Summer_POE10</f>
        <v>2.851408460339147</v>
      </c>
      <c r="AK393" s="20">
        <v>3.6910349075510638</v>
      </c>
      <c r="AL393" s="20">
        <v>3.9107272013198884</v>
      </c>
      <c r="AM393" s="20">
        <v>3.8975404549398576</v>
      </c>
      <c r="AN393" s="20">
        <v>3.8984715030611228</v>
      </c>
      <c r="AO393" s="20">
        <v>3.9209955400609742</v>
      </c>
      <c r="AP393" s="20">
        <v>3.9804743698453198</v>
      </c>
      <c r="AQ393" s="20">
        <v>4.0202620016690558</v>
      </c>
      <c r="AR393" s="20">
        <v>4.0592310364682866</v>
      </c>
      <c r="AS393" s="20">
        <v>4.1048123962938368</v>
      </c>
      <c r="AT393" s="20">
        <v>4.1470281151445834</v>
      </c>
      <c r="AU393" s="20">
        <v>4.1880306263071194</v>
      </c>
      <c r="AV393" s="20">
        <v>4.1926825375438588</v>
      </c>
      <c r="AW393" s="20">
        <v>4.2405440725111845</v>
      </c>
      <c r="AX393" s="20">
        <v>4.2042030845338134</v>
      </c>
      <c r="AY393" s="20">
        <v>4.2042030845338134</v>
      </c>
      <c r="AZ393" s="20">
        <v>4.2042030845338134</v>
      </c>
      <c r="BA393" s="20">
        <v>4.2042030845338134</v>
      </c>
      <c r="BB393" s="20">
        <v>4.2042030845338134</v>
      </c>
      <c r="BC393" s="20">
        <v>4.2042030845338134</v>
      </c>
      <c r="BD393" s="20">
        <v>4.2042030845338134</v>
      </c>
      <c r="BE393" s="20">
        <v>4.2042030845338134</v>
      </c>
      <c r="BF393" s="20">
        <v>4.2042030845338134</v>
      </c>
      <c r="BG393" s="20">
        <v>4.2042030845338134</v>
      </c>
      <c r="BH393" s="20">
        <v>4.2042030845338134</v>
      </c>
      <c r="BI393" s="20">
        <v>4.2042030845338134</v>
      </c>
      <c r="BJ393" s="20">
        <v>4.2042030845338134</v>
      </c>
      <c r="BK393" s="20">
        <v>4.2042030845338134</v>
      </c>
      <c r="BL393" s="20">
        <v>4.2042030845338134</v>
      </c>
      <c r="BM393" s="20">
        <v>4.2042030845338134</v>
      </c>
    </row>
    <row r="394" spans="1:65">
      <c r="A394" s="22">
        <v>9.9920072216264108E-16</v>
      </c>
      <c r="B394" s="20">
        <f ca="1"/>
        <v>4391.6218357162816</v>
      </c>
      <c r="C394" s="20" cm="1">
        <f t="array" ref="C394:AF394">$A394*Total_Maximum_Demand__MVA____Option_7_Summer_POE50</f>
        <v>5.1121206688660271E-14</v>
      </c>
      <c r="D394" s="20">
        <v>6.7866712096382524E-14</v>
      </c>
      <c r="E394" s="20">
        <v>7.2424765915495285E-14</v>
      </c>
      <c r="F394" s="20">
        <v>7.2292019037805821E-14</v>
      </c>
      <c r="G394" s="20">
        <v>7.2287126660537117E-14</v>
      </c>
      <c r="H394" s="20">
        <v>7.2806603896218204E-14</v>
      </c>
      <c r="I394" s="20">
        <v>7.3376650688157354E-14</v>
      </c>
      <c r="J394" s="20">
        <v>7.4546973521595415E-14</v>
      </c>
      <c r="K394" s="20">
        <v>7.5387949031676531E-14</v>
      </c>
      <c r="L394" s="20">
        <v>7.5844148889770294E-14</v>
      </c>
      <c r="M394" s="20">
        <v>7.6343009422812583E-14</v>
      </c>
      <c r="N394" s="20">
        <v>7.6799690455633517E-14</v>
      </c>
      <c r="O394" s="20">
        <v>7.7624912598725637E-14</v>
      </c>
      <c r="P394" s="20">
        <v>7.8649154578128262E-14</v>
      </c>
      <c r="Q394" s="20">
        <v>7.8577561804879813E-14</v>
      </c>
      <c r="R394" s="20">
        <v>7.8577561804879813E-14</v>
      </c>
      <c r="S394" s="20">
        <v>7.8577561804879813E-14</v>
      </c>
      <c r="T394" s="20">
        <v>7.8577561804879813E-14</v>
      </c>
      <c r="U394" s="20">
        <v>7.8577561804879813E-14</v>
      </c>
      <c r="V394" s="20">
        <v>7.8577561804879813E-14</v>
      </c>
      <c r="W394" s="20">
        <v>7.8577561804879813E-14</v>
      </c>
      <c r="X394" s="20">
        <v>7.8577561804879813E-14</v>
      </c>
      <c r="Y394" s="20">
        <v>7.8577561804879813E-14</v>
      </c>
      <c r="Z394" s="20">
        <v>7.8577561804879813E-14</v>
      </c>
      <c r="AA394" s="20">
        <v>7.8577561804879813E-14</v>
      </c>
      <c r="AB394" s="20">
        <v>7.8577561804879813E-14</v>
      </c>
      <c r="AC394" s="20">
        <v>7.8577561804879813E-14</v>
      </c>
      <c r="AD394" s="20">
        <v>7.8577561804879813E-14</v>
      </c>
      <c r="AE394" s="20">
        <v>7.8577561804879813E-14</v>
      </c>
      <c r="AF394" s="20">
        <v>7.8577561804879813E-14</v>
      </c>
      <c r="AG394" s="20"/>
      <c r="AH394" s="22">
        <v>9.9920072216264108E-16</v>
      </c>
      <c r="AI394" s="20">
        <f ca="1"/>
        <v>4391.6218357162816</v>
      </c>
      <c r="AJ394" s="20" cm="1">
        <f t="array" ref="AJ394:BM394">$AH394*Total_Maximum_Demand__MVA____Option_7_Summer_POE10</f>
        <v>5.6982587855029657E-14</v>
      </c>
      <c r="AK394" s="20">
        <v>7.376169490304932E-14</v>
      </c>
      <c r="AL394" s="20">
        <v>7.8152028874796763E-14</v>
      </c>
      <c r="AM394" s="20">
        <v>7.7888504744678725E-14</v>
      </c>
      <c r="AN394" s="20">
        <v>7.7907110823781451E-14</v>
      </c>
      <c r="AO394" s="20">
        <v>7.8357231504506835E-14</v>
      </c>
      <c r="AP394" s="20">
        <v>7.9545857297984944E-14</v>
      </c>
      <c r="AQ394" s="20">
        <v>8.0340973907013295E-14</v>
      </c>
      <c r="AR394" s="20">
        <v>8.1119731661280732E-14</v>
      </c>
      <c r="AS394" s="20">
        <v>8.2030630214377613E-14</v>
      </c>
      <c r="AT394" s="20">
        <v>8.2874269749623216E-14</v>
      </c>
      <c r="AU394" s="20">
        <v>8.3693664524904958E-14</v>
      </c>
      <c r="AV394" s="20">
        <v>8.3786628386248693E-14</v>
      </c>
      <c r="AW394" s="20">
        <v>8.4743093992311962E-14</v>
      </c>
      <c r="AX394" s="20">
        <v>8.4016855163690111E-14</v>
      </c>
      <c r="AY394" s="20">
        <v>8.4016855163690111E-14</v>
      </c>
      <c r="AZ394" s="20">
        <v>8.4016855163690111E-14</v>
      </c>
      <c r="BA394" s="20">
        <v>8.4016855163690111E-14</v>
      </c>
      <c r="BB394" s="20">
        <v>8.4016855163690111E-14</v>
      </c>
      <c r="BC394" s="20">
        <v>8.4016855163690111E-14</v>
      </c>
      <c r="BD394" s="20">
        <v>8.4016855163690111E-14</v>
      </c>
      <c r="BE394" s="20">
        <v>8.4016855163690111E-14</v>
      </c>
      <c r="BF394" s="20">
        <v>8.4016855163690111E-14</v>
      </c>
      <c r="BG394" s="20">
        <v>8.4016855163690111E-14</v>
      </c>
      <c r="BH394" s="20">
        <v>8.4016855163690111E-14</v>
      </c>
      <c r="BI394" s="20">
        <v>8.4016855163690111E-14</v>
      </c>
      <c r="BJ394" s="20">
        <v>8.4016855163690111E-14</v>
      </c>
      <c r="BK394" s="20">
        <v>8.4016855163690111E-14</v>
      </c>
      <c r="BL394" s="20">
        <v>8.4016855163690111E-14</v>
      </c>
      <c r="BM394" s="20">
        <v>8.4016855163690111E-14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45.031111164810198</v>
      </c>
      <c r="D399" s="20">
        <v>62.437612640434494</v>
      </c>
      <c r="E399" s="20">
        <v>66.959356363583296</v>
      </c>
      <c r="F399" s="20">
        <v>67.7284713928792</v>
      </c>
      <c r="G399" s="20">
        <v>68.326727500607902</v>
      </c>
      <c r="H399" s="20">
        <v>69.360312111028904</v>
      </c>
      <c r="I399" s="20">
        <v>71.714648016776607</v>
      </c>
      <c r="J399" s="20">
        <v>73.288762649139599</v>
      </c>
      <c r="K399" s="20">
        <v>75.284896200636297</v>
      </c>
      <c r="L399" s="20">
        <v>76.319938466358394</v>
      </c>
      <c r="M399" s="20">
        <v>77.229144932776094</v>
      </c>
      <c r="N399" s="20">
        <v>75.545542618416505</v>
      </c>
      <c r="O399" s="20">
        <v>77.513844162903197</v>
      </c>
      <c r="P399" s="20">
        <v>80.609513849409396</v>
      </c>
      <c r="Q399" s="20">
        <v>78.256421572735789</v>
      </c>
      <c r="R399" s="20">
        <v>78.256421572735789</v>
      </c>
      <c r="S399" s="20">
        <v>78.256421572735789</v>
      </c>
      <c r="T399" s="20">
        <v>78.256421572735789</v>
      </c>
      <c r="U399" s="20">
        <v>78.256421572735789</v>
      </c>
      <c r="V399" s="20">
        <v>78.256421572735789</v>
      </c>
      <c r="W399" s="20">
        <v>78.256421572735789</v>
      </c>
      <c r="X399" s="20">
        <v>78.256421572735789</v>
      </c>
      <c r="Y399" s="20">
        <v>78.256421572735789</v>
      </c>
      <c r="Z399" s="20">
        <v>78.256421572735789</v>
      </c>
      <c r="AA399" s="20">
        <v>78.256421572735789</v>
      </c>
      <c r="AB399" s="20">
        <v>78.256421572735789</v>
      </c>
      <c r="AC399" s="20">
        <v>78.256421572735789</v>
      </c>
      <c r="AD399" s="20">
        <v>78.256421572735789</v>
      </c>
      <c r="AE399" s="20">
        <v>78.256421572735789</v>
      </c>
      <c r="AF399" s="20">
        <v>78.256421572735789</v>
      </c>
      <c r="AH399" s="22" cm="1">
        <f t="array" ref="AH399:AH422">Percent_MD</f>
        <v>1</v>
      </c>
      <c r="AI399" s="20" cm="1">
        <f t="array" aca="1" ref="AI399:AI422" ca="1">Winter___MD___Hours</f>
        <v>0</v>
      </c>
      <c r="AJ399" s="20" cm="1">
        <f t="array" ref="AJ399:BM399">$AH399*Total_Maximum_Demand__MVA____Option_8_Winter_POE10</f>
        <v>48.197777930332698</v>
      </c>
      <c r="AK399" s="20">
        <v>65.384747835466101</v>
      </c>
      <c r="AL399" s="20">
        <v>70.083119695925603</v>
      </c>
      <c r="AM399" s="20">
        <v>70.808382250656891</v>
      </c>
      <c r="AN399" s="20">
        <v>71.266966855266602</v>
      </c>
      <c r="AO399" s="20">
        <v>72.278092453481008</v>
      </c>
      <c r="AP399" s="20">
        <v>74.669258285818501</v>
      </c>
      <c r="AQ399" s="20">
        <v>75.972657601677696</v>
      </c>
      <c r="AR399" s="20">
        <v>78.459740826382898</v>
      </c>
      <c r="AS399" s="20">
        <v>86.024316540684396</v>
      </c>
      <c r="AT399" s="20">
        <v>79.782929021961493</v>
      </c>
      <c r="AU399" s="20">
        <v>78.560536812089708</v>
      </c>
      <c r="AV399" s="20">
        <v>80.2053859678321</v>
      </c>
      <c r="AW399" s="20">
        <v>83.805265378724798</v>
      </c>
      <c r="AX399" s="20">
        <v>81.3648306521861</v>
      </c>
      <c r="AY399" s="20">
        <v>81.3648306521861</v>
      </c>
      <c r="AZ399" s="20">
        <v>81.3648306521861</v>
      </c>
      <c r="BA399" s="20">
        <v>81.3648306521861</v>
      </c>
      <c r="BB399" s="20">
        <v>81.3648306521861</v>
      </c>
      <c r="BC399" s="20">
        <v>81.3648306521861</v>
      </c>
      <c r="BD399" s="20">
        <v>81.3648306521861</v>
      </c>
      <c r="BE399" s="20">
        <v>81.3648306521861</v>
      </c>
      <c r="BF399" s="20">
        <v>81.3648306521861</v>
      </c>
      <c r="BG399" s="20">
        <v>81.3648306521861</v>
      </c>
      <c r="BH399" s="20">
        <v>81.3648306521861</v>
      </c>
      <c r="BI399" s="20">
        <v>81.3648306521861</v>
      </c>
      <c r="BJ399" s="20">
        <v>81.3648306521861</v>
      </c>
      <c r="BK399" s="20">
        <v>81.3648306521861</v>
      </c>
      <c r="BL399" s="20">
        <v>81.3648306521861</v>
      </c>
      <c r="BM399" s="20">
        <v>81.3648306521861</v>
      </c>
    </row>
    <row r="400" spans="1:65">
      <c r="A400" s="22">
        <v>0.99</v>
      </c>
      <c r="B400" s="20">
        <f ca="1"/>
        <v>1.4859926918392203</v>
      </c>
      <c r="C400" s="20" cm="1">
        <f t="array" ref="C400:AF400">$A400*Total_Maximum_Demand__MVA____Option_8_Winter_POE50</f>
        <v>44.580800053162093</v>
      </c>
      <c r="D400" s="20">
        <v>61.813236514030152</v>
      </c>
      <c r="E400" s="20">
        <v>66.289762799947468</v>
      </c>
      <c r="F400" s="20">
        <v>67.051186678950401</v>
      </c>
      <c r="G400" s="20">
        <v>67.643460225601828</v>
      </c>
      <c r="H400" s="20">
        <v>68.666708989918618</v>
      </c>
      <c r="I400" s="20">
        <v>70.997501536608837</v>
      </c>
      <c r="J400" s="20">
        <v>72.555875022648209</v>
      </c>
      <c r="K400" s="20">
        <v>74.532047238629929</v>
      </c>
      <c r="L400" s="20">
        <v>75.556739081694815</v>
      </c>
      <c r="M400" s="20">
        <v>76.456853483448327</v>
      </c>
      <c r="N400" s="20">
        <v>74.790087192232335</v>
      </c>
      <c r="O400" s="20">
        <v>76.738705721274158</v>
      </c>
      <c r="P400" s="20">
        <v>79.803418710915295</v>
      </c>
      <c r="Q400" s="20">
        <v>77.473857357008427</v>
      </c>
      <c r="R400" s="20">
        <v>77.473857357008427</v>
      </c>
      <c r="S400" s="20">
        <v>77.473857357008427</v>
      </c>
      <c r="T400" s="20">
        <v>77.473857357008427</v>
      </c>
      <c r="U400" s="20">
        <v>77.473857357008427</v>
      </c>
      <c r="V400" s="20">
        <v>77.473857357008427</v>
      </c>
      <c r="W400" s="20">
        <v>77.473857357008427</v>
      </c>
      <c r="X400" s="20">
        <v>77.473857357008427</v>
      </c>
      <c r="Y400" s="20">
        <v>77.473857357008427</v>
      </c>
      <c r="Z400" s="20">
        <v>77.473857357008427</v>
      </c>
      <c r="AA400" s="20">
        <v>77.473857357008427</v>
      </c>
      <c r="AB400" s="20">
        <v>77.473857357008427</v>
      </c>
      <c r="AC400" s="20">
        <v>77.473857357008427</v>
      </c>
      <c r="AD400" s="20">
        <v>77.473857357008427</v>
      </c>
      <c r="AE400" s="20">
        <v>77.473857357008427</v>
      </c>
      <c r="AF400" s="20">
        <v>77.473857357008427</v>
      </c>
      <c r="AH400" s="22">
        <v>0.99</v>
      </c>
      <c r="AI400" s="20">
        <f ca="1"/>
        <v>1.4859926918392203</v>
      </c>
      <c r="AJ400" s="20" cm="1">
        <f t="array" ref="AJ400:BM400">$AH400*Total_Maximum_Demand__MVA____Option_8_Winter_POE10</f>
        <v>47.71580015102937</v>
      </c>
      <c r="AK400" s="20">
        <v>64.730900357111437</v>
      </c>
      <c r="AL400" s="20">
        <v>69.382288498966346</v>
      </c>
      <c r="AM400" s="20">
        <v>70.100298428150325</v>
      </c>
      <c r="AN400" s="20">
        <v>70.554297186713939</v>
      </c>
      <c r="AO400" s="20">
        <v>71.555311528946191</v>
      </c>
      <c r="AP400" s="20">
        <v>73.922565702960313</v>
      </c>
      <c r="AQ400" s="20">
        <v>75.212931025660922</v>
      </c>
      <c r="AR400" s="20">
        <v>77.675143418119063</v>
      </c>
      <c r="AS400" s="20">
        <v>85.164073375277553</v>
      </c>
      <c r="AT400" s="20">
        <v>78.985099731741883</v>
      </c>
      <c r="AU400" s="20">
        <v>77.774931443968811</v>
      </c>
      <c r="AV400" s="20">
        <v>79.403332108153776</v>
      </c>
      <c r="AW400" s="20">
        <v>82.967212724937554</v>
      </c>
      <c r="AX400" s="20">
        <v>80.551182345664245</v>
      </c>
      <c r="AY400" s="20">
        <v>80.551182345664245</v>
      </c>
      <c r="AZ400" s="20">
        <v>80.551182345664245</v>
      </c>
      <c r="BA400" s="20">
        <v>80.551182345664245</v>
      </c>
      <c r="BB400" s="20">
        <v>80.551182345664245</v>
      </c>
      <c r="BC400" s="20">
        <v>80.551182345664245</v>
      </c>
      <c r="BD400" s="20">
        <v>80.551182345664245</v>
      </c>
      <c r="BE400" s="20">
        <v>80.551182345664245</v>
      </c>
      <c r="BF400" s="20">
        <v>80.551182345664245</v>
      </c>
      <c r="BG400" s="20">
        <v>80.551182345664245</v>
      </c>
      <c r="BH400" s="20">
        <v>80.551182345664245</v>
      </c>
      <c r="BI400" s="20">
        <v>80.551182345664245</v>
      </c>
      <c r="BJ400" s="20">
        <v>80.551182345664245</v>
      </c>
      <c r="BK400" s="20">
        <v>80.551182345664245</v>
      </c>
      <c r="BL400" s="20">
        <v>80.551182345664245</v>
      </c>
      <c r="BM400" s="20">
        <v>80.551182345664245</v>
      </c>
    </row>
    <row r="401" spans="1:65">
      <c r="A401" s="22">
        <v>0.98</v>
      </c>
      <c r="B401" s="20">
        <f ca="1"/>
        <v>3.2691839220462842</v>
      </c>
      <c r="C401" s="20" cm="1">
        <f t="array" ref="C401:AF401">$A401*Total_Maximum_Demand__MVA____Option_8_Winter_POE50</f>
        <v>44.130488941513995</v>
      </c>
      <c r="D401" s="20">
        <v>61.188860387625802</v>
      </c>
      <c r="E401" s="20">
        <v>65.620169236311625</v>
      </c>
      <c r="F401" s="20">
        <v>66.373901965021616</v>
      </c>
      <c r="G401" s="20">
        <v>66.96019295059574</v>
      </c>
      <c r="H401" s="20">
        <v>67.973105868808318</v>
      </c>
      <c r="I401" s="20">
        <v>70.280355056441067</v>
      </c>
      <c r="J401" s="20">
        <v>71.822987396156805</v>
      </c>
      <c r="K401" s="20">
        <v>73.779198276623575</v>
      </c>
      <c r="L401" s="20">
        <v>74.793539697031221</v>
      </c>
      <c r="M401" s="20">
        <v>75.684562034120574</v>
      </c>
      <c r="N401" s="20">
        <v>74.034631766048179</v>
      </c>
      <c r="O401" s="20">
        <v>75.963567279645133</v>
      </c>
      <c r="P401" s="20">
        <v>78.997323572421209</v>
      </c>
      <c r="Q401" s="20">
        <v>76.691293141281065</v>
      </c>
      <c r="R401" s="20">
        <v>76.691293141281065</v>
      </c>
      <c r="S401" s="20">
        <v>76.691293141281065</v>
      </c>
      <c r="T401" s="20">
        <v>76.691293141281065</v>
      </c>
      <c r="U401" s="20">
        <v>76.691293141281065</v>
      </c>
      <c r="V401" s="20">
        <v>76.691293141281065</v>
      </c>
      <c r="W401" s="20">
        <v>76.691293141281065</v>
      </c>
      <c r="X401" s="20">
        <v>76.691293141281065</v>
      </c>
      <c r="Y401" s="20">
        <v>76.691293141281065</v>
      </c>
      <c r="Z401" s="20">
        <v>76.691293141281065</v>
      </c>
      <c r="AA401" s="20">
        <v>76.691293141281065</v>
      </c>
      <c r="AB401" s="20">
        <v>76.691293141281065</v>
      </c>
      <c r="AC401" s="20">
        <v>76.691293141281065</v>
      </c>
      <c r="AD401" s="20">
        <v>76.691293141281065</v>
      </c>
      <c r="AE401" s="20">
        <v>76.691293141281065</v>
      </c>
      <c r="AF401" s="20">
        <v>76.691293141281065</v>
      </c>
      <c r="AH401" s="22">
        <v>0.98</v>
      </c>
      <c r="AI401" s="20">
        <f ca="1"/>
        <v>3.2691839220462842</v>
      </c>
      <c r="AJ401" s="20" cm="1">
        <f t="array" ref="AJ401:BM401">$AH401*Total_Maximum_Demand__MVA____Option_8_Winter_POE10</f>
        <v>47.233822371726042</v>
      </c>
      <c r="AK401" s="20">
        <v>64.077052878756774</v>
      </c>
      <c r="AL401" s="20">
        <v>68.68145730200709</v>
      </c>
      <c r="AM401" s="20">
        <v>69.392214605643758</v>
      </c>
      <c r="AN401" s="20">
        <v>69.841627518161275</v>
      </c>
      <c r="AO401" s="20">
        <v>70.832530604411389</v>
      </c>
      <c r="AP401" s="20">
        <v>73.175873120102125</v>
      </c>
      <c r="AQ401" s="20">
        <v>74.453204449644147</v>
      </c>
      <c r="AR401" s="20">
        <v>76.890546009855242</v>
      </c>
      <c r="AS401" s="20">
        <v>84.303830209870711</v>
      </c>
      <c r="AT401" s="20">
        <v>78.187270441522259</v>
      </c>
      <c r="AU401" s="20">
        <v>76.989326075847913</v>
      </c>
      <c r="AV401" s="20">
        <v>78.601278248475452</v>
      </c>
      <c r="AW401" s="20">
        <v>82.129160071150295</v>
      </c>
      <c r="AX401" s="20">
        <v>79.737534039142375</v>
      </c>
      <c r="AY401" s="20">
        <v>79.737534039142375</v>
      </c>
      <c r="AZ401" s="20">
        <v>79.737534039142375</v>
      </c>
      <c r="BA401" s="20">
        <v>79.737534039142375</v>
      </c>
      <c r="BB401" s="20">
        <v>79.737534039142375</v>
      </c>
      <c r="BC401" s="20">
        <v>79.737534039142375</v>
      </c>
      <c r="BD401" s="20">
        <v>79.737534039142375</v>
      </c>
      <c r="BE401" s="20">
        <v>79.737534039142375</v>
      </c>
      <c r="BF401" s="20">
        <v>79.737534039142375</v>
      </c>
      <c r="BG401" s="20">
        <v>79.737534039142375</v>
      </c>
      <c r="BH401" s="20">
        <v>79.737534039142375</v>
      </c>
      <c r="BI401" s="20">
        <v>79.737534039142375</v>
      </c>
      <c r="BJ401" s="20">
        <v>79.737534039142375</v>
      </c>
      <c r="BK401" s="20">
        <v>79.737534039142375</v>
      </c>
      <c r="BL401" s="20">
        <v>79.737534039142375</v>
      </c>
      <c r="BM401" s="20">
        <v>79.737534039142375</v>
      </c>
    </row>
    <row r="402" spans="1:65">
      <c r="A402" s="22">
        <v>0.97</v>
      </c>
      <c r="B402" s="20">
        <f ca="1"/>
        <v>6.8355663824604127</v>
      </c>
      <c r="C402" s="20" cm="1">
        <f t="array" ref="C402:AF402">$A402*Total_Maximum_Demand__MVA____Option_8_Winter_POE50</f>
        <v>43.68017782986589</v>
      </c>
      <c r="D402" s="20">
        <v>60.564484261221459</v>
      </c>
      <c r="E402" s="20">
        <v>64.950575672675797</v>
      </c>
      <c r="F402" s="20">
        <v>65.696617251092817</v>
      </c>
      <c r="G402" s="20">
        <v>66.276925675589666</v>
      </c>
      <c r="H402" s="20">
        <v>67.279502747698032</v>
      </c>
      <c r="I402" s="20">
        <v>69.563208576273311</v>
      </c>
      <c r="J402" s="20">
        <v>71.090099769665414</v>
      </c>
      <c r="K402" s="20">
        <v>73.026349314617207</v>
      </c>
      <c r="L402" s="20">
        <v>74.030340312367642</v>
      </c>
      <c r="M402" s="20">
        <v>74.912270584792807</v>
      </c>
      <c r="N402" s="20">
        <v>73.279176339864009</v>
      </c>
      <c r="O402" s="20">
        <v>75.188428838016094</v>
      </c>
      <c r="P402" s="20">
        <v>78.191228433927108</v>
      </c>
      <c r="Q402" s="20">
        <v>75.908728925553717</v>
      </c>
      <c r="R402" s="20">
        <v>75.908728925553717</v>
      </c>
      <c r="S402" s="20">
        <v>75.908728925553717</v>
      </c>
      <c r="T402" s="20">
        <v>75.908728925553717</v>
      </c>
      <c r="U402" s="20">
        <v>75.908728925553717</v>
      </c>
      <c r="V402" s="20">
        <v>75.908728925553717</v>
      </c>
      <c r="W402" s="20">
        <v>75.908728925553717</v>
      </c>
      <c r="X402" s="20">
        <v>75.908728925553717</v>
      </c>
      <c r="Y402" s="20">
        <v>75.908728925553717</v>
      </c>
      <c r="Z402" s="20">
        <v>75.908728925553717</v>
      </c>
      <c r="AA402" s="20">
        <v>75.908728925553717</v>
      </c>
      <c r="AB402" s="20">
        <v>75.908728925553717</v>
      </c>
      <c r="AC402" s="20">
        <v>75.908728925553717</v>
      </c>
      <c r="AD402" s="20">
        <v>75.908728925553717</v>
      </c>
      <c r="AE402" s="20">
        <v>75.908728925553717</v>
      </c>
      <c r="AF402" s="20">
        <v>75.908728925553717</v>
      </c>
      <c r="AH402" s="22">
        <v>0.97</v>
      </c>
      <c r="AI402" s="20">
        <f ca="1"/>
        <v>6.8355663824604127</v>
      </c>
      <c r="AJ402" s="20" cm="1">
        <f t="array" ref="AJ402:BM402">$AH402*Total_Maximum_Demand__MVA____Option_8_Winter_POE10</f>
        <v>46.751844592422714</v>
      </c>
      <c r="AK402" s="20">
        <v>63.423205400402118</v>
      </c>
      <c r="AL402" s="20">
        <v>67.980626105047833</v>
      </c>
      <c r="AM402" s="20">
        <v>68.684130783137178</v>
      </c>
      <c r="AN402" s="20">
        <v>69.128957849608597</v>
      </c>
      <c r="AO402" s="20">
        <v>70.109749679876572</v>
      </c>
      <c r="AP402" s="20">
        <v>72.429180537243937</v>
      </c>
      <c r="AQ402" s="20">
        <v>73.693477873627359</v>
      </c>
      <c r="AR402" s="20">
        <v>76.105948601591408</v>
      </c>
      <c r="AS402" s="20">
        <v>83.443587044463868</v>
      </c>
      <c r="AT402" s="20">
        <v>77.389441151302648</v>
      </c>
      <c r="AU402" s="20">
        <v>76.203720707727015</v>
      </c>
      <c r="AV402" s="20">
        <v>77.799224388797128</v>
      </c>
      <c r="AW402" s="20">
        <v>81.291107417363051</v>
      </c>
      <c r="AX402" s="20">
        <v>78.923885732620519</v>
      </c>
      <c r="AY402" s="20">
        <v>78.923885732620519</v>
      </c>
      <c r="AZ402" s="20">
        <v>78.923885732620519</v>
      </c>
      <c r="BA402" s="20">
        <v>78.923885732620519</v>
      </c>
      <c r="BB402" s="20">
        <v>78.923885732620519</v>
      </c>
      <c r="BC402" s="20">
        <v>78.923885732620519</v>
      </c>
      <c r="BD402" s="20">
        <v>78.923885732620519</v>
      </c>
      <c r="BE402" s="20">
        <v>78.923885732620519</v>
      </c>
      <c r="BF402" s="20">
        <v>78.923885732620519</v>
      </c>
      <c r="BG402" s="20">
        <v>78.923885732620519</v>
      </c>
      <c r="BH402" s="20">
        <v>78.923885732620519</v>
      </c>
      <c r="BI402" s="20">
        <v>78.923885732620519</v>
      </c>
      <c r="BJ402" s="20">
        <v>78.923885732620519</v>
      </c>
      <c r="BK402" s="20">
        <v>78.923885732620519</v>
      </c>
      <c r="BL402" s="20">
        <v>78.923885732620519</v>
      </c>
      <c r="BM402" s="20">
        <v>78.923885732620519</v>
      </c>
    </row>
    <row r="403" spans="1:65">
      <c r="A403" s="22">
        <v>0.95</v>
      </c>
      <c r="B403" s="20">
        <f ca="1"/>
        <v>17.534713763702822</v>
      </c>
      <c r="C403" s="20" cm="1">
        <f t="array" ref="C403:AF403">$A403*Total_Maximum_Demand__MVA____Option_8_Winter_POE50</f>
        <v>42.779555606569687</v>
      </c>
      <c r="D403" s="20">
        <v>59.315732008412766</v>
      </c>
      <c r="E403" s="20">
        <v>63.611388545404125</v>
      </c>
      <c r="F403" s="20">
        <v>64.342047823235234</v>
      </c>
      <c r="G403" s="20">
        <v>64.910391125577505</v>
      </c>
      <c r="H403" s="20">
        <v>65.892296505477461</v>
      </c>
      <c r="I403" s="20">
        <v>68.128915615937771</v>
      </c>
      <c r="J403" s="20">
        <v>69.62432451668262</v>
      </c>
      <c r="K403" s="20">
        <v>71.520651390604485</v>
      </c>
      <c r="L403" s="20">
        <v>72.503941543040469</v>
      </c>
      <c r="M403" s="20">
        <v>73.367687686137288</v>
      </c>
      <c r="N403" s="20">
        <v>71.768265487495682</v>
      </c>
      <c r="O403" s="20">
        <v>73.63815195475803</v>
      </c>
      <c r="P403" s="20">
        <v>76.579038156938921</v>
      </c>
      <c r="Q403" s="20">
        <v>74.343600494098993</v>
      </c>
      <c r="R403" s="20">
        <v>74.343600494098993</v>
      </c>
      <c r="S403" s="20">
        <v>74.343600494098993</v>
      </c>
      <c r="T403" s="20">
        <v>74.343600494098993</v>
      </c>
      <c r="U403" s="20">
        <v>74.343600494098993</v>
      </c>
      <c r="V403" s="20">
        <v>74.343600494098993</v>
      </c>
      <c r="W403" s="20">
        <v>74.343600494098993</v>
      </c>
      <c r="X403" s="20">
        <v>74.343600494098993</v>
      </c>
      <c r="Y403" s="20">
        <v>74.343600494098993</v>
      </c>
      <c r="Z403" s="20">
        <v>74.343600494098993</v>
      </c>
      <c r="AA403" s="20">
        <v>74.343600494098993</v>
      </c>
      <c r="AB403" s="20">
        <v>74.343600494098993</v>
      </c>
      <c r="AC403" s="20">
        <v>74.343600494098993</v>
      </c>
      <c r="AD403" s="20">
        <v>74.343600494098993</v>
      </c>
      <c r="AE403" s="20">
        <v>74.343600494098993</v>
      </c>
      <c r="AF403" s="20">
        <v>74.343600494098993</v>
      </c>
      <c r="AH403" s="22">
        <v>0.95</v>
      </c>
      <c r="AI403" s="20">
        <f ca="1"/>
        <v>17.534713763702822</v>
      </c>
      <c r="AJ403" s="20" cm="1">
        <f t="array" ref="AJ403:BM403">$AH403*Total_Maximum_Demand__MVA____Option_8_Winter_POE10</f>
        <v>45.787889033816064</v>
      </c>
      <c r="AK403" s="20">
        <v>62.115510443692791</v>
      </c>
      <c r="AL403" s="20">
        <v>66.578963711129319</v>
      </c>
      <c r="AM403" s="20">
        <v>67.267963138124045</v>
      </c>
      <c r="AN403" s="20">
        <v>67.703618512503269</v>
      </c>
      <c r="AO403" s="20">
        <v>68.664187830806952</v>
      </c>
      <c r="AP403" s="20">
        <v>70.935795371527576</v>
      </c>
      <c r="AQ403" s="20">
        <v>72.17402472159381</v>
      </c>
      <c r="AR403" s="20">
        <v>74.536753785063752</v>
      </c>
      <c r="AS403" s="20">
        <v>81.723100713650169</v>
      </c>
      <c r="AT403" s="20">
        <v>75.793782570863414</v>
      </c>
      <c r="AU403" s="20">
        <v>74.63250997148522</v>
      </c>
      <c r="AV403" s="20">
        <v>76.195116669440495</v>
      </c>
      <c r="AW403" s="20">
        <v>79.615002109788549</v>
      </c>
      <c r="AX403" s="20">
        <v>77.296589119576794</v>
      </c>
      <c r="AY403" s="20">
        <v>77.296589119576794</v>
      </c>
      <c r="AZ403" s="20">
        <v>77.296589119576794</v>
      </c>
      <c r="BA403" s="20">
        <v>77.296589119576794</v>
      </c>
      <c r="BB403" s="20">
        <v>77.296589119576794</v>
      </c>
      <c r="BC403" s="20">
        <v>77.296589119576794</v>
      </c>
      <c r="BD403" s="20">
        <v>77.296589119576794</v>
      </c>
      <c r="BE403" s="20">
        <v>77.296589119576794</v>
      </c>
      <c r="BF403" s="20">
        <v>77.296589119576794</v>
      </c>
      <c r="BG403" s="20">
        <v>77.296589119576794</v>
      </c>
      <c r="BH403" s="20">
        <v>77.296589119576794</v>
      </c>
      <c r="BI403" s="20">
        <v>77.296589119576794</v>
      </c>
      <c r="BJ403" s="20">
        <v>77.296589119576794</v>
      </c>
      <c r="BK403" s="20">
        <v>77.296589119576794</v>
      </c>
      <c r="BL403" s="20">
        <v>77.296589119576794</v>
      </c>
      <c r="BM403" s="20">
        <v>77.296589119576794</v>
      </c>
    </row>
    <row r="404" spans="1:65">
      <c r="A404" s="22">
        <v>0.9</v>
      </c>
      <c r="B404" s="20">
        <f ca="1"/>
        <v>78.757612667478497</v>
      </c>
      <c r="C404" s="20" cm="1">
        <f t="array" ref="C404:AF404">$A404*Total_Maximum_Demand__MVA____Option_8_Winter_POE50</f>
        <v>40.528000048329183</v>
      </c>
      <c r="D404" s="20">
        <v>56.193851376391045</v>
      </c>
      <c r="E404" s="20">
        <v>60.263420727224968</v>
      </c>
      <c r="F404" s="20">
        <v>60.955624253591282</v>
      </c>
      <c r="G404" s="20">
        <v>61.494054750547114</v>
      </c>
      <c r="H404" s="20">
        <v>62.424280899926018</v>
      </c>
      <c r="I404" s="20">
        <v>64.543183215098949</v>
      </c>
      <c r="J404" s="20">
        <v>65.959886384225641</v>
      </c>
      <c r="K404" s="20">
        <v>67.756406580572673</v>
      </c>
      <c r="L404" s="20">
        <v>68.687944619722558</v>
      </c>
      <c r="M404" s="20">
        <v>69.506230439498481</v>
      </c>
      <c r="N404" s="20">
        <v>67.99098835657486</v>
      </c>
      <c r="O404" s="20">
        <v>69.762459746612876</v>
      </c>
      <c r="P404" s="20">
        <v>72.548562464468461</v>
      </c>
      <c r="Q404" s="20">
        <v>70.430779415462212</v>
      </c>
      <c r="R404" s="20">
        <v>70.430779415462212</v>
      </c>
      <c r="S404" s="20">
        <v>70.430779415462212</v>
      </c>
      <c r="T404" s="20">
        <v>70.430779415462212</v>
      </c>
      <c r="U404" s="20">
        <v>70.430779415462212</v>
      </c>
      <c r="V404" s="20">
        <v>70.430779415462212</v>
      </c>
      <c r="W404" s="20">
        <v>70.430779415462212</v>
      </c>
      <c r="X404" s="20">
        <v>70.430779415462212</v>
      </c>
      <c r="Y404" s="20">
        <v>70.430779415462212</v>
      </c>
      <c r="Z404" s="20">
        <v>70.430779415462212</v>
      </c>
      <c r="AA404" s="20">
        <v>70.430779415462212</v>
      </c>
      <c r="AB404" s="20">
        <v>70.430779415462212</v>
      </c>
      <c r="AC404" s="20">
        <v>70.430779415462212</v>
      </c>
      <c r="AD404" s="20">
        <v>70.430779415462212</v>
      </c>
      <c r="AE404" s="20">
        <v>70.430779415462212</v>
      </c>
      <c r="AF404" s="20">
        <v>70.430779415462212</v>
      </c>
      <c r="AH404" s="22">
        <v>0.9</v>
      </c>
      <c r="AI404" s="20">
        <f ca="1"/>
        <v>78.757612667478497</v>
      </c>
      <c r="AJ404" s="20" cm="1">
        <f t="array" ref="AJ404:BM404">$AH404*Total_Maximum_Demand__MVA____Option_8_Winter_POE10</f>
        <v>43.378000137299431</v>
      </c>
      <c r="AK404" s="20">
        <v>58.846273051919489</v>
      </c>
      <c r="AL404" s="20">
        <v>63.074807726333042</v>
      </c>
      <c r="AM404" s="20">
        <v>63.7275440255912</v>
      </c>
      <c r="AN404" s="20">
        <v>64.140270169739949</v>
      </c>
      <c r="AO404" s="20">
        <v>65.05028320813291</v>
      </c>
      <c r="AP404" s="20">
        <v>67.20233245723665</v>
      </c>
      <c r="AQ404" s="20">
        <v>68.375391841509924</v>
      </c>
      <c r="AR404" s="20">
        <v>70.613766743744605</v>
      </c>
      <c r="AS404" s="20">
        <v>77.421884886615956</v>
      </c>
      <c r="AT404" s="20">
        <v>71.804636119765348</v>
      </c>
      <c r="AU404" s="20">
        <v>70.704483130880746</v>
      </c>
      <c r="AV404" s="20">
        <v>72.184847371048889</v>
      </c>
      <c r="AW404" s="20">
        <v>75.424738840852314</v>
      </c>
      <c r="AX404" s="20">
        <v>73.228347586967487</v>
      </c>
      <c r="AY404" s="20">
        <v>73.228347586967487</v>
      </c>
      <c r="AZ404" s="20">
        <v>73.228347586967487</v>
      </c>
      <c r="BA404" s="20">
        <v>73.228347586967487</v>
      </c>
      <c r="BB404" s="20">
        <v>73.228347586967487</v>
      </c>
      <c r="BC404" s="20">
        <v>73.228347586967487</v>
      </c>
      <c r="BD404" s="20">
        <v>73.228347586967487</v>
      </c>
      <c r="BE404" s="20">
        <v>73.228347586967487</v>
      </c>
      <c r="BF404" s="20">
        <v>73.228347586967487</v>
      </c>
      <c r="BG404" s="20">
        <v>73.228347586967487</v>
      </c>
      <c r="BH404" s="20">
        <v>73.228347586967487</v>
      </c>
      <c r="BI404" s="20">
        <v>73.228347586967487</v>
      </c>
      <c r="BJ404" s="20">
        <v>73.228347586967487</v>
      </c>
      <c r="BK404" s="20">
        <v>73.228347586967487</v>
      </c>
      <c r="BL404" s="20">
        <v>73.228347586967487</v>
      </c>
      <c r="BM404" s="20">
        <v>73.228347586967487</v>
      </c>
    </row>
    <row r="405" spans="1:65">
      <c r="A405" s="22">
        <v>0.85</v>
      </c>
      <c r="B405" s="20">
        <f ca="1"/>
        <v>236.86723507917608</v>
      </c>
      <c r="C405" s="20" cm="1">
        <f t="array" ref="C405:AF405">$A405*Total_Maximum_Demand__MVA____Option_8_Winter_POE50</f>
        <v>38.276444490088664</v>
      </c>
      <c r="D405" s="20">
        <v>53.071970744369317</v>
      </c>
      <c r="E405" s="20">
        <v>56.915452909045797</v>
      </c>
      <c r="F405" s="20">
        <v>57.569200683947315</v>
      </c>
      <c r="G405" s="20">
        <v>58.077718375516717</v>
      </c>
      <c r="H405" s="20">
        <v>58.956265294374568</v>
      </c>
      <c r="I405" s="20">
        <v>60.957450814260113</v>
      </c>
      <c r="J405" s="20">
        <v>62.295448251768654</v>
      </c>
      <c r="K405" s="20">
        <v>63.992161770540854</v>
      </c>
      <c r="L405" s="20">
        <v>64.871947696404632</v>
      </c>
      <c r="M405" s="20">
        <v>65.644773192859674</v>
      </c>
      <c r="N405" s="20">
        <v>64.213711225654023</v>
      </c>
      <c r="O405" s="20">
        <v>65.886767538467723</v>
      </c>
      <c r="P405" s="20">
        <v>68.518086771997986</v>
      </c>
      <c r="Q405" s="20">
        <v>66.517958336825416</v>
      </c>
      <c r="R405" s="20">
        <v>66.517958336825416</v>
      </c>
      <c r="S405" s="20">
        <v>66.517958336825416</v>
      </c>
      <c r="T405" s="20">
        <v>66.517958336825416</v>
      </c>
      <c r="U405" s="20">
        <v>66.517958336825416</v>
      </c>
      <c r="V405" s="20">
        <v>66.517958336825416</v>
      </c>
      <c r="W405" s="20">
        <v>66.517958336825416</v>
      </c>
      <c r="X405" s="20">
        <v>66.517958336825416</v>
      </c>
      <c r="Y405" s="20">
        <v>66.517958336825416</v>
      </c>
      <c r="Z405" s="20">
        <v>66.517958336825416</v>
      </c>
      <c r="AA405" s="20">
        <v>66.517958336825416</v>
      </c>
      <c r="AB405" s="20">
        <v>66.517958336825416</v>
      </c>
      <c r="AC405" s="20">
        <v>66.517958336825416</v>
      </c>
      <c r="AD405" s="20">
        <v>66.517958336825416</v>
      </c>
      <c r="AE405" s="20">
        <v>66.517958336825416</v>
      </c>
      <c r="AF405" s="20">
        <v>66.517958336825416</v>
      </c>
      <c r="AH405" s="22">
        <v>0.85</v>
      </c>
      <c r="AI405" s="20">
        <f ca="1"/>
        <v>236.86723507917608</v>
      </c>
      <c r="AJ405" s="20" cm="1">
        <f t="array" ref="AJ405:BM405">$AH405*Total_Maximum_Demand__MVA____Option_8_Winter_POE10</f>
        <v>40.96811124078279</v>
      </c>
      <c r="AK405" s="20">
        <v>55.577035660146187</v>
      </c>
      <c r="AL405" s="20">
        <v>59.570651741536764</v>
      </c>
      <c r="AM405" s="20">
        <v>60.187124913058355</v>
      </c>
      <c r="AN405" s="20">
        <v>60.576921826976609</v>
      </c>
      <c r="AO405" s="20">
        <v>61.436378585458854</v>
      </c>
      <c r="AP405" s="20">
        <v>63.468869542945725</v>
      </c>
      <c r="AQ405" s="20">
        <v>64.576758961426037</v>
      </c>
      <c r="AR405" s="20">
        <v>66.690779702425459</v>
      </c>
      <c r="AS405" s="20">
        <v>73.120669059581729</v>
      </c>
      <c r="AT405" s="20">
        <v>67.815489668667269</v>
      </c>
      <c r="AU405" s="20">
        <v>66.776456290276244</v>
      </c>
      <c r="AV405" s="20">
        <v>68.174578072657283</v>
      </c>
      <c r="AW405" s="20">
        <v>71.234475571916079</v>
      </c>
      <c r="AX405" s="20">
        <v>69.160106054358181</v>
      </c>
      <c r="AY405" s="20">
        <v>69.160106054358181</v>
      </c>
      <c r="AZ405" s="20">
        <v>69.160106054358181</v>
      </c>
      <c r="BA405" s="20">
        <v>69.160106054358181</v>
      </c>
      <c r="BB405" s="20">
        <v>69.160106054358181</v>
      </c>
      <c r="BC405" s="20">
        <v>69.160106054358181</v>
      </c>
      <c r="BD405" s="20">
        <v>69.160106054358181</v>
      </c>
      <c r="BE405" s="20">
        <v>69.160106054358181</v>
      </c>
      <c r="BF405" s="20">
        <v>69.160106054358181</v>
      </c>
      <c r="BG405" s="20">
        <v>69.160106054358181</v>
      </c>
      <c r="BH405" s="20">
        <v>69.160106054358181</v>
      </c>
      <c r="BI405" s="20">
        <v>69.160106054358181</v>
      </c>
      <c r="BJ405" s="20">
        <v>69.160106054358181</v>
      </c>
      <c r="BK405" s="20">
        <v>69.160106054358181</v>
      </c>
      <c r="BL405" s="20">
        <v>69.160106054358181</v>
      </c>
      <c r="BM405" s="20">
        <v>69.160106054358181</v>
      </c>
    </row>
    <row r="406" spans="1:65">
      <c r="A406" s="22">
        <v>0.8</v>
      </c>
      <c r="B406" s="20">
        <f ca="1"/>
        <v>497.51035322778779</v>
      </c>
      <c r="C406" s="20" cm="1">
        <f t="array" ref="C406:AF406">$A406*Total_Maximum_Demand__MVA____Option_8_Winter_POE50</f>
        <v>36.02488893184816</v>
      </c>
      <c r="D406" s="20">
        <v>49.950090112347596</v>
      </c>
      <c r="E406" s="20">
        <v>53.56748509086664</v>
      </c>
      <c r="F406" s="20">
        <v>54.182777114303363</v>
      </c>
      <c r="G406" s="20">
        <v>54.661382000486327</v>
      </c>
      <c r="H406" s="20">
        <v>55.488249688823124</v>
      </c>
      <c r="I406" s="20">
        <v>57.371718413421291</v>
      </c>
      <c r="J406" s="20">
        <v>58.631010119311682</v>
      </c>
      <c r="K406" s="20">
        <v>60.227916960509042</v>
      </c>
      <c r="L406" s="20">
        <v>61.055950773086721</v>
      </c>
      <c r="M406" s="20">
        <v>61.783315946220881</v>
      </c>
      <c r="N406" s="20">
        <v>60.436434094733208</v>
      </c>
      <c r="O406" s="20">
        <v>62.011075330322562</v>
      </c>
      <c r="P406" s="20">
        <v>64.487611079527525</v>
      </c>
      <c r="Q406" s="20">
        <v>62.605137258188634</v>
      </c>
      <c r="R406" s="20">
        <v>62.605137258188634</v>
      </c>
      <c r="S406" s="20">
        <v>62.605137258188634</v>
      </c>
      <c r="T406" s="20">
        <v>62.605137258188634</v>
      </c>
      <c r="U406" s="20">
        <v>62.605137258188634</v>
      </c>
      <c r="V406" s="20">
        <v>62.605137258188634</v>
      </c>
      <c r="W406" s="20">
        <v>62.605137258188634</v>
      </c>
      <c r="X406" s="20">
        <v>62.605137258188634</v>
      </c>
      <c r="Y406" s="20">
        <v>62.605137258188634</v>
      </c>
      <c r="Z406" s="20">
        <v>62.605137258188634</v>
      </c>
      <c r="AA406" s="20">
        <v>62.605137258188634</v>
      </c>
      <c r="AB406" s="20">
        <v>62.605137258188634</v>
      </c>
      <c r="AC406" s="20">
        <v>62.605137258188634</v>
      </c>
      <c r="AD406" s="20">
        <v>62.605137258188634</v>
      </c>
      <c r="AE406" s="20">
        <v>62.605137258188634</v>
      </c>
      <c r="AF406" s="20">
        <v>62.605137258188634</v>
      </c>
      <c r="AH406" s="22">
        <v>0.8</v>
      </c>
      <c r="AI406" s="20">
        <f ca="1"/>
        <v>497.51035322778779</v>
      </c>
      <c r="AJ406" s="20" cm="1">
        <f t="array" ref="AJ406:BM406">$AH406*Total_Maximum_Demand__MVA____Option_8_Winter_POE10</f>
        <v>38.558222344266163</v>
      </c>
      <c r="AK406" s="20">
        <v>52.307798268372885</v>
      </c>
      <c r="AL406" s="20">
        <v>56.066495756740487</v>
      </c>
      <c r="AM406" s="20">
        <v>56.646705800525517</v>
      </c>
      <c r="AN406" s="20">
        <v>57.013573484213282</v>
      </c>
      <c r="AO406" s="20">
        <v>57.822473962784812</v>
      </c>
      <c r="AP406" s="20">
        <v>59.7354066286548</v>
      </c>
      <c r="AQ406" s="20">
        <v>60.778126081342158</v>
      </c>
      <c r="AR406" s="20">
        <v>62.76779266110632</v>
      </c>
      <c r="AS406" s="20">
        <v>68.819453232547517</v>
      </c>
      <c r="AT406" s="20">
        <v>63.826343217569196</v>
      </c>
      <c r="AU406" s="20">
        <v>62.848429449671769</v>
      </c>
      <c r="AV406" s="20">
        <v>64.164308774265677</v>
      </c>
      <c r="AW406" s="20">
        <v>67.044212302979844</v>
      </c>
      <c r="AX406" s="20">
        <v>65.091864521748889</v>
      </c>
      <c r="AY406" s="20">
        <v>65.091864521748889</v>
      </c>
      <c r="AZ406" s="20">
        <v>65.091864521748889</v>
      </c>
      <c r="BA406" s="20">
        <v>65.091864521748889</v>
      </c>
      <c r="BB406" s="20">
        <v>65.091864521748889</v>
      </c>
      <c r="BC406" s="20">
        <v>65.091864521748889</v>
      </c>
      <c r="BD406" s="20">
        <v>65.091864521748889</v>
      </c>
      <c r="BE406" s="20">
        <v>65.091864521748889</v>
      </c>
      <c r="BF406" s="20">
        <v>65.091864521748889</v>
      </c>
      <c r="BG406" s="20">
        <v>65.091864521748889</v>
      </c>
      <c r="BH406" s="20">
        <v>65.091864521748889</v>
      </c>
      <c r="BI406" s="20">
        <v>65.091864521748889</v>
      </c>
      <c r="BJ406" s="20">
        <v>65.091864521748889</v>
      </c>
      <c r="BK406" s="20">
        <v>65.091864521748889</v>
      </c>
      <c r="BL406" s="20">
        <v>65.091864521748889</v>
      </c>
      <c r="BM406" s="20">
        <v>65.091864521748889</v>
      </c>
    </row>
    <row r="407" spans="1:65">
      <c r="A407" s="22">
        <v>0.75</v>
      </c>
      <c r="B407" s="20">
        <f ca="1"/>
        <v>803.6248477466296</v>
      </c>
      <c r="C407" s="20" cm="1">
        <f t="array" ref="C407:AF407">$A407*Total_Maximum_Demand__MVA____Option_8_Winter_POE50</f>
        <v>33.773333373607649</v>
      </c>
      <c r="D407" s="20">
        <v>46.828209480325867</v>
      </c>
      <c r="E407" s="20">
        <v>50.219517272687469</v>
      </c>
      <c r="F407" s="20">
        <v>50.796353544659397</v>
      </c>
      <c r="G407" s="20">
        <v>51.24504562545593</v>
      </c>
      <c r="H407" s="20">
        <v>52.020234083271674</v>
      </c>
      <c r="I407" s="20">
        <v>53.785986012582455</v>
      </c>
      <c r="J407" s="20">
        <v>54.966571986854703</v>
      </c>
      <c r="K407" s="20">
        <v>56.463672150477223</v>
      </c>
      <c r="L407" s="20">
        <v>57.239953849768796</v>
      </c>
      <c r="M407" s="20">
        <v>57.921858699582074</v>
      </c>
      <c r="N407" s="20">
        <v>56.659156963812379</v>
      </c>
      <c r="O407" s="20">
        <v>58.135383122177402</v>
      </c>
      <c r="P407" s="20">
        <v>60.45713538705705</v>
      </c>
      <c r="Q407" s="20">
        <v>58.692316179551838</v>
      </c>
      <c r="R407" s="20">
        <v>58.692316179551838</v>
      </c>
      <c r="S407" s="20">
        <v>58.692316179551838</v>
      </c>
      <c r="T407" s="20">
        <v>58.692316179551838</v>
      </c>
      <c r="U407" s="20">
        <v>58.692316179551838</v>
      </c>
      <c r="V407" s="20">
        <v>58.692316179551838</v>
      </c>
      <c r="W407" s="20">
        <v>58.692316179551838</v>
      </c>
      <c r="X407" s="20">
        <v>58.692316179551838</v>
      </c>
      <c r="Y407" s="20">
        <v>58.692316179551838</v>
      </c>
      <c r="Z407" s="20">
        <v>58.692316179551838</v>
      </c>
      <c r="AA407" s="20">
        <v>58.692316179551838</v>
      </c>
      <c r="AB407" s="20">
        <v>58.692316179551838</v>
      </c>
      <c r="AC407" s="20">
        <v>58.692316179551838</v>
      </c>
      <c r="AD407" s="20">
        <v>58.692316179551838</v>
      </c>
      <c r="AE407" s="20">
        <v>58.692316179551838</v>
      </c>
      <c r="AF407" s="20">
        <v>58.692316179551838</v>
      </c>
      <c r="AH407" s="22">
        <v>0.75</v>
      </c>
      <c r="AI407" s="20">
        <f ca="1"/>
        <v>803.6248477466296</v>
      </c>
      <c r="AJ407" s="20" cm="1">
        <f t="array" ref="AJ407:BM407">$AH407*Total_Maximum_Demand__MVA____Option_8_Winter_POE10</f>
        <v>36.148333447749522</v>
      </c>
      <c r="AK407" s="20">
        <v>49.038560876599576</v>
      </c>
      <c r="AL407" s="20">
        <v>52.562339771944202</v>
      </c>
      <c r="AM407" s="20">
        <v>53.106286687992664</v>
      </c>
      <c r="AN407" s="20">
        <v>53.450225141449948</v>
      </c>
      <c r="AO407" s="20">
        <v>54.208569340110756</v>
      </c>
      <c r="AP407" s="20">
        <v>56.001943714363875</v>
      </c>
      <c r="AQ407" s="20">
        <v>56.979493201258272</v>
      </c>
      <c r="AR407" s="20">
        <v>58.844805619787174</v>
      </c>
      <c r="AS407" s="20">
        <v>64.518237405513304</v>
      </c>
      <c r="AT407" s="20">
        <v>59.837196766471124</v>
      </c>
      <c r="AU407" s="20">
        <v>58.920402609067281</v>
      </c>
      <c r="AV407" s="20">
        <v>60.154039475874072</v>
      </c>
      <c r="AW407" s="20">
        <v>62.853949034043595</v>
      </c>
      <c r="AX407" s="20">
        <v>61.023622989139575</v>
      </c>
      <c r="AY407" s="20">
        <v>61.023622989139575</v>
      </c>
      <c r="AZ407" s="20">
        <v>61.023622989139575</v>
      </c>
      <c r="BA407" s="20">
        <v>61.023622989139575</v>
      </c>
      <c r="BB407" s="20">
        <v>61.023622989139575</v>
      </c>
      <c r="BC407" s="20">
        <v>61.023622989139575</v>
      </c>
      <c r="BD407" s="20">
        <v>61.023622989139575</v>
      </c>
      <c r="BE407" s="20">
        <v>61.023622989139575</v>
      </c>
      <c r="BF407" s="20">
        <v>61.023622989139575</v>
      </c>
      <c r="BG407" s="20">
        <v>61.023622989139575</v>
      </c>
      <c r="BH407" s="20">
        <v>61.023622989139575</v>
      </c>
      <c r="BI407" s="20">
        <v>61.023622989139575</v>
      </c>
      <c r="BJ407" s="20">
        <v>61.023622989139575</v>
      </c>
      <c r="BK407" s="20">
        <v>61.023622989139575</v>
      </c>
      <c r="BL407" s="20">
        <v>61.023622989139575</v>
      </c>
      <c r="BM407" s="20">
        <v>61.023622989139575</v>
      </c>
    </row>
    <row r="408" spans="1:65">
      <c r="A408" s="22">
        <v>0.7</v>
      </c>
      <c r="B408" s="20">
        <f ca="1"/>
        <v>1155.2107186357339</v>
      </c>
      <c r="C408" s="20" cm="1">
        <f t="array" ref="C408:AF408">$A408*Total_Maximum_Demand__MVA____Option_8_Winter_POE50</f>
        <v>31.521777815367138</v>
      </c>
      <c r="D408" s="20">
        <v>43.706328848304146</v>
      </c>
      <c r="E408" s="20">
        <v>46.871549454508305</v>
      </c>
      <c r="F408" s="20">
        <v>47.409929975015437</v>
      </c>
      <c r="G408" s="20">
        <v>47.828709250425526</v>
      </c>
      <c r="H408" s="20">
        <v>48.552218477720231</v>
      </c>
      <c r="I408" s="20">
        <v>50.200253611743619</v>
      </c>
      <c r="J408" s="20">
        <v>51.302133854397717</v>
      </c>
      <c r="K408" s="20">
        <v>52.699427340445403</v>
      </c>
      <c r="L408" s="20">
        <v>53.42395692645087</v>
      </c>
      <c r="M408" s="20">
        <v>54.06040145294326</v>
      </c>
      <c r="N408" s="20">
        <v>52.881879832891549</v>
      </c>
      <c r="O408" s="20">
        <v>54.259690914032234</v>
      </c>
      <c r="P408" s="20">
        <v>56.426659694586576</v>
      </c>
      <c r="Q408" s="20">
        <v>54.779495100915049</v>
      </c>
      <c r="R408" s="20">
        <v>54.779495100915049</v>
      </c>
      <c r="S408" s="20">
        <v>54.779495100915049</v>
      </c>
      <c r="T408" s="20">
        <v>54.779495100915049</v>
      </c>
      <c r="U408" s="20">
        <v>54.779495100915049</v>
      </c>
      <c r="V408" s="20">
        <v>54.779495100915049</v>
      </c>
      <c r="W408" s="20">
        <v>54.779495100915049</v>
      </c>
      <c r="X408" s="20">
        <v>54.779495100915049</v>
      </c>
      <c r="Y408" s="20">
        <v>54.779495100915049</v>
      </c>
      <c r="Z408" s="20">
        <v>54.779495100915049</v>
      </c>
      <c r="AA408" s="20">
        <v>54.779495100915049</v>
      </c>
      <c r="AB408" s="20">
        <v>54.779495100915049</v>
      </c>
      <c r="AC408" s="20">
        <v>54.779495100915049</v>
      </c>
      <c r="AD408" s="20">
        <v>54.779495100915049</v>
      </c>
      <c r="AE408" s="20">
        <v>54.779495100915049</v>
      </c>
      <c r="AF408" s="20">
        <v>54.779495100915049</v>
      </c>
      <c r="AH408" s="22">
        <v>0.7</v>
      </c>
      <c r="AI408" s="20">
        <f ca="1"/>
        <v>1155.2107186357339</v>
      </c>
      <c r="AJ408" s="20" cm="1">
        <f t="array" ref="AJ408:BM408">$AH408*Total_Maximum_Demand__MVA____Option_8_Winter_POE10</f>
        <v>33.738444551232888</v>
      </c>
      <c r="AK408" s="20">
        <v>45.769323484826266</v>
      </c>
      <c r="AL408" s="20">
        <v>49.058183787147918</v>
      </c>
      <c r="AM408" s="20">
        <v>49.565867575459819</v>
      </c>
      <c r="AN408" s="20">
        <v>49.886876798686622</v>
      </c>
      <c r="AO408" s="20">
        <v>50.5946647174367</v>
      </c>
      <c r="AP408" s="20">
        <v>52.26848080007295</v>
      </c>
      <c r="AQ408" s="20">
        <v>53.180860321174386</v>
      </c>
      <c r="AR408" s="20">
        <v>54.921818578468027</v>
      </c>
      <c r="AS408" s="20">
        <v>60.21702157847907</v>
      </c>
      <c r="AT408" s="20">
        <v>55.848050315373044</v>
      </c>
      <c r="AU408" s="20">
        <v>54.992375768462793</v>
      </c>
      <c r="AV408" s="20">
        <v>56.143770177482466</v>
      </c>
      <c r="AW408" s="20">
        <v>58.663685765107353</v>
      </c>
      <c r="AX408" s="20">
        <v>56.955381456530269</v>
      </c>
      <c r="AY408" s="20">
        <v>56.955381456530269</v>
      </c>
      <c r="AZ408" s="20">
        <v>56.955381456530269</v>
      </c>
      <c r="BA408" s="20">
        <v>56.955381456530269</v>
      </c>
      <c r="BB408" s="20">
        <v>56.955381456530269</v>
      </c>
      <c r="BC408" s="20">
        <v>56.955381456530269</v>
      </c>
      <c r="BD408" s="20">
        <v>56.955381456530269</v>
      </c>
      <c r="BE408" s="20">
        <v>56.955381456530269</v>
      </c>
      <c r="BF408" s="20">
        <v>56.955381456530269</v>
      </c>
      <c r="BG408" s="20">
        <v>56.955381456530269</v>
      </c>
      <c r="BH408" s="20">
        <v>56.955381456530269</v>
      </c>
      <c r="BI408" s="20">
        <v>56.955381456530269</v>
      </c>
      <c r="BJ408" s="20">
        <v>56.955381456530269</v>
      </c>
      <c r="BK408" s="20">
        <v>56.955381456530269</v>
      </c>
      <c r="BL408" s="20">
        <v>56.955381456530269</v>
      </c>
      <c r="BM408" s="20">
        <v>56.955381456530269</v>
      </c>
    </row>
    <row r="409" spans="1:65">
      <c r="A409" s="22">
        <v>0.65</v>
      </c>
      <c r="B409" s="20">
        <f ca="1"/>
        <v>1553.1595615102144</v>
      </c>
      <c r="C409" s="20" cm="1">
        <f t="array" ref="C409:AF409">$A409*Total_Maximum_Demand__MVA____Option_8_Winter_POE50</f>
        <v>29.27022225712663</v>
      </c>
      <c r="D409" s="20">
        <v>40.584448216282425</v>
      </c>
      <c r="E409" s="20">
        <v>43.523581636329148</v>
      </c>
      <c r="F409" s="20">
        <v>44.023506405371485</v>
      </c>
      <c r="G409" s="20">
        <v>44.412372875395135</v>
      </c>
      <c r="H409" s="20">
        <v>45.084202872168788</v>
      </c>
      <c r="I409" s="20">
        <v>46.614521210904797</v>
      </c>
      <c r="J409" s="20">
        <v>47.637695721940744</v>
      </c>
      <c r="K409" s="20">
        <v>48.935182530413591</v>
      </c>
      <c r="L409" s="20">
        <v>49.607960003132959</v>
      </c>
      <c r="M409" s="20">
        <v>50.198944206304461</v>
      </c>
      <c r="N409" s="20">
        <v>49.104602701970727</v>
      </c>
      <c r="O409" s="20">
        <v>50.38399870588708</v>
      </c>
      <c r="P409" s="20">
        <v>52.396184002116108</v>
      </c>
      <c r="Q409" s="20">
        <v>50.866674022278268</v>
      </c>
      <c r="R409" s="20">
        <v>50.866674022278268</v>
      </c>
      <c r="S409" s="20">
        <v>50.866674022278268</v>
      </c>
      <c r="T409" s="20">
        <v>50.866674022278268</v>
      </c>
      <c r="U409" s="20">
        <v>50.866674022278268</v>
      </c>
      <c r="V409" s="20">
        <v>50.866674022278268</v>
      </c>
      <c r="W409" s="20">
        <v>50.866674022278268</v>
      </c>
      <c r="X409" s="20">
        <v>50.866674022278268</v>
      </c>
      <c r="Y409" s="20">
        <v>50.866674022278268</v>
      </c>
      <c r="Z409" s="20">
        <v>50.866674022278268</v>
      </c>
      <c r="AA409" s="20">
        <v>50.866674022278268</v>
      </c>
      <c r="AB409" s="20">
        <v>50.866674022278268</v>
      </c>
      <c r="AC409" s="20">
        <v>50.866674022278268</v>
      </c>
      <c r="AD409" s="20">
        <v>50.866674022278268</v>
      </c>
      <c r="AE409" s="20">
        <v>50.866674022278268</v>
      </c>
      <c r="AF409" s="20">
        <v>50.866674022278268</v>
      </c>
      <c r="AH409" s="22">
        <v>0.65</v>
      </c>
      <c r="AI409" s="20">
        <f ca="1"/>
        <v>1553.1595615102144</v>
      </c>
      <c r="AJ409" s="20" cm="1">
        <f t="array" ref="AJ409:BM409">$AH409*Total_Maximum_Demand__MVA____Option_8_Winter_POE10</f>
        <v>31.328555654716254</v>
      </c>
      <c r="AK409" s="20">
        <v>42.500086093052964</v>
      </c>
      <c r="AL409" s="20">
        <v>45.554027802351641</v>
      </c>
      <c r="AM409" s="20">
        <v>46.025448462926981</v>
      </c>
      <c r="AN409" s="20">
        <v>46.323528455923295</v>
      </c>
      <c r="AO409" s="20">
        <v>46.980760094762658</v>
      </c>
      <c r="AP409" s="20">
        <v>48.535017885782025</v>
      </c>
      <c r="AQ409" s="20">
        <v>49.382227441090507</v>
      </c>
      <c r="AR409" s="20">
        <v>50.998831537148888</v>
      </c>
      <c r="AS409" s="20">
        <v>55.915805751444857</v>
      </c>
      <c r="AT409" s="20">
        <v>51.858903864274971</v>
      </c>
      <c r="AU409" s="20">
        <v>51.064348927858312</v>
      </c>
      <c r="AV409" s="20">
        <v>52.133500879090867</v>
      </c>
      <c r="AW409" s="20">
        <v>54.473422496171118</v>
      </c>
      <c r="AX409" s="20">
        <v>52.887139923920969</v>
      </c>
      <c r="AY409" s="20">
        <v>52.887139923920969</v>
      </c>
      <c r="AZ409" s="20">
        <v>52.887139923920969</v>
      </c>
      <c r="BA409" s="20">
        <v>52.887139923920969</v>
      </c>
      <c r="BB409" s="20">
        <v>52.887139923920969</v>
      </c>
      <c r="BC409" s="20">
        <v>52.887139923920969</v>
      </c>
      <c r="BD409" s="20">
        <v>52.887139923920969</v>
      </c>
      <c r="BE409" s="20">
        <v>52.887139923920969</v>
      </c>
      <c r="BF409" s="20">
        <v>52.887139923920969</v>
      </c>
      <c r="BG409" s="20">
        <v>52.887139923920969</v>
      </c>
      <c r="BH409" s="20">
        <v>52.887139923920969</v>
      </c>
      <c r="BI409" s="20">
        <v>52.887139923920969</v>
      </c>
      <c r="BJ409" s="20">
        <v>52.887139923920969</v>
      </c>
      <c r="BK409" s="20">
        <v>52.887139923920969</v>
      </c>
      <c r="BL409" s="20">
        <v>52.887139923920969</v>
      </c>
      <c r="BM409" s="20">
        <v>52.887139923920969</v>
      </c>
    </row>
    <row r="410" spans="1:65">
      <c r="A410" s="22">
        <v>0.6</v>
      </c>
      <c r="B410" s="20">
        <f ca="1"/>
        <v>2026.2996345917479</v>
      </c>
      <c r="C410" s="20" cm="1">
        <f t="array" ref="C410:AF410">$A410*Total_Maximum_Demand__MVA____Option_8_Winter_POE50</f>
        <v>27.018666698886118</v>
      </c>
      <c r="D410" s="20">
        <v>37.462567584260697</v>
      </c>
      <c r="E410" s="20">
        <v>40.175613818149976</v>
      </c>
      <c r="F410" s="20">
        <v>40.637082835727519</v>
      </c>
      <c r="G410" s="20">
        <v>40.996036500364738</v>
      </c>
      <c r="H410" s="20">
        <v>41.616187266617338</v>
      </c>
      <c r="I410" s="20">
        <v>43.028788810065961</v>
      </c>
      <c r="J410" s="20">
        <v>43.973257589483758</v>
      </c>
      <c r="K410" s="20">
        <v>45.170937720381779</v>
      </c>
      <c r="L410" s="20">
        <v>45.791963079815034</v>
      </c>
      <c r="M410" s="20">
        <v>46.337486959665654</v>
      </c>
      <c r="N410" s="20">
        <v>45.327325571049904</v>
      </c>
      <c r="O410" s="20">
        <v>46.50830649774192</v>
      </c>
      <c r="P410" s="20">
        <v>48.365708309645633</v>
      </c>
      <c r="Q410" s="20">
        <v>46.953852943641472</v>
      </c>
      <c r="R410" s="20">
        <v>46.953852943641472</v>
      </c>
      <c r="S410" s="20">
        <v>46.953852943641472</v>
      </c>
      <c r="T410" s="20">
        <v>46.953852943641472</v>
      </c>
      <c r="U410" s="20">
        <v>46.953852943641472</v>
      </c>
      <c r="V410" s="20">
        <v>46.953852943641472</v>
      </c>
      <c r="W410" s="20">
        <v>46.953852943641472</v>
      </c>
      <c r="X410" s="20">
        <v>46.953852943641472</v>
      </c>
      <c r="Y410" s="20">
        <v>46.953852943641472</v>
      </c>
      <c r="Z410" s="20">
        <v>46.953852943641472</v>
      </c>
      <c r="AA410" s="20">
        <v>46.953852943641472</v>
      </c>
      <c r="AB410" s="20">
        <v>46.953852943641472</v>
      </c>
      <c r="AC410" s="20">
        <v>46.953852943641472</v>
      </c>
      <c r="AD410" s="20">
        <v>46.953852943641472</v>
      </c>
      <c r="AE410" s="20">
        <v>46.953852943641472</v>
      </c>
      <c r="AF410" s="20">
        <v>46.953852943641472</v>
      </c>
      <c r="AH410" s="22">
        <v>0.6</v>
      </c>
      <c r="AI410" s="20">
        <f ca="1"/>
        <v>2026.2996345917479</v>
      </c>
      <c r="AJ410" s="20" cm="1">
        <f t="array" ref="AJ410:BM410">$AH410*Total_Maximum_Demand__MVA____Option_8_Winter_POE10</f>
        <v>28.918666758199617</v>
      </c>
      <c r="AK410" s="20">
        <v>39.230848701279662</v>
      </c>
      <c r="AL410" s="20">
        <v>42.049871817555363</v>
      </c>
      <c r="AM410" s="20">
        <v>42.485029350394136</v>
      </c>
      <c r="AN410" s="20">
        <v>42.760180113159961</v>
      </c>
      <c r="AO410" s="20">
        <v>43.366855472088602</v>
      </c>
      <c r="AP410" s="20">
        <v>44.8015549714911</v>
      </c>
      <c r="AQ410" s="20">
        <v>45.583594561006613</v>
      </c>
      <c r="AR410" s="20">
        <v>47.075844495829735</v>
      </c>
      <c r="AS410" s="20">
        <v>51.614589924410637</v>
      </c>
      <c r="AT410" s="20">
        <v>47.869757413176892</v>
      </c>
      <c r="AU410" s="20">
        <v>47.136322087253824</v>
      </c>
      <c r="AV410" s="20">
        <v>48.123231580699262</v>
      </c>
      <c r="AW410" s="20">
        <v>50.283159227234876</v>
      </c>
      <c r="AX410" s="20">
        <v>48.818898391311656</v>
      </c>
      <c r="AY410" s="20">
        <v>48.818898391311656</v>
      </c>
      <c r="AZ410" s="20">
        <v>48.818898391311656</v>
      </c>
      <c r="BA410" s="20">
        <v>48.818898391311656</v>
      </c>
      <c r="BB410" s="20">
        <v>48.818898391311656</v>
      </c>
      <c r="BC410" s="20">
        <v>48.818898391311656</v>
      </c>
      <c r="BD410" s="20">
        <v>48.818898391311656</v>
      </c>
      <c r="BE410" s="20">
        <v>48.818898391311656</v>
      </c>
      <c r="BF410" s="20">
        <v>48.818898391311656</v>
      </c>
      <c r="BG410" s="20">
        <v>48.818898391311656</v>
      </c>
      <c r="BH410" s="20">
        <v>48.818898391311656</v>
      </c>
      <c r="BI410" s="20">
        <v>48.818898391311656</v>
      </c>
      <c r="BJ410" s="20">
        <v>48.818898391311656</v>
      </c>
      <c r="BK410" s="20">
        <v>48.818898391311656</v>
      </c>
      <c r="BL410" s="20">
        <v>48.818898391311656</v>
      </c>
      <c r="BM410" s="20">
        <v>48.818898391311656</v>
      </c>
    </row>
    <row r="411" spans="1:65">
      <c r="A411" s="22">
        <v>0.55000000000000104</v>
      </c>
      <c r="B411" s="20">
        <f ca="1"/>
        <v>2598.4068209497577</v>
      </c>
      <c r="C411" s="20" cm="1">
        <f t="array" ref="C411:AF411">$A411*Total_Maximum_Demand__MVA____Option_8_Winter_POE50</f>
        <v>24.767111140645657</v>
      </c>
      <c r="D411" s="20">
        <v>34.340686952239039</v>
      </c>
      <c r="E411" s="20">
        <v>36.827645999970883</v>
      </c>
      <c r="F411" s="20">
        <v>37.25065926608363</v>
      </c>
      <c r="G411" s="20">
        <v>37.579700125334419</v>
      </c>
      <c r="H411" s="20">
        <v>38.148171661065966</v>
      </c>
      <c r="I411" s="20">
        <v>39.443056409227211</v>
      </c>
      <c r="J411" s="20">
        <v>40.308819457026857</v>
      </c>
      <c r="K411" s="20">
        <v>41.406692910350039</v>
      </c>
      <c r="L411" s="20">
        <v>41.975966156497194</v>
      </c>
      <c r="M411" s="20">
        <v>42.476029713026932</v>
      </c>
      <c r="N411" s="20">
        <v>41.550048440129153</v>
      </c>
      <c r="O411" s="20">
        <v>42.632614289596837</v>
      </c>
      <c r="P411" s="20">
        <v>44.335232617175251</v>
      </c>
      <c r="Q411" s="20">
        <v>43.041031865004769</v>
      </c>
      <c r="R411" s="20">
        <v>43.041031865004769</v>
      </c>
      <c r="S411" s="20">
        <v>43.041031865004769</v>
      </c>
      <c r="T411" s="20">
        <v>43.041031865004769</v>
      </c>
      <c r="U411" s="20">
        <v>43.041031865004769</v>
      </c>
      <c r="V411" s="20">
        <v>43.041031865004769</v>
      </c>
      <c r="W411" s="20">
        <v>43.041031865004769</v>
      </c>
      <c r="X411" s="20">
        <v>43.041031865004769</v>
      </c>
      <c r="Y411" s="20">
        <v>43.041031865004769</v>
      </c>
      <c r="Z411" s="20">
        <v>43.041031865004769</v>
      </c>
      <c r="AA411" s="20">
        <v>43.041031865004769</v>
      </c>
      <c r="AB411" s="20">
        <v>43.041031865004769</v>
      </c>
      <c r="AC411" s="20">
        <v>43.041031865004769</v>
      </c>
      <c r="AD411" s="20">
        <v>43.041031865004769</v>
      </c>
      <c r="AE411" s="20">
        <v>43.041031865004769</v>
      </c>
      <c r="AF411" s="20">
        <v>43.041031865004769</v>
      </c>
      <c r="AH411" s="22">
        <v>0.55000000000000104</v>
      </c>
      <c r="AI411" s="20">
        <f ca="1"/>
        <v>2598.4068209497577</v>
      </c>
      <c r="AJ411" s="20" cm="1">
        <f t="array" ref="AJ411:BM411">$AH411*Total_Maximum_Demand__MVA____Option_8_Winter_POE10</f>
        <v>26.508777861683033</v>
      </c>
      <c r="AK411" s="20">
        <v>35.961611309506424</v>
      </c>
      <c r="AL411" s="20">
        <v>38.545715832759157</v>
      </c>
      <c r="AM411" s="20">
        <v>38.944610237861362</v>
      </c>
      <c r="AN411" s="20">
        <v>39.196831770396706</v>
      </c>
      <c r="AO411" s="20">
        <v>39.752950849414631</v>
      </c>
      <c r="AP411" s="20">
        <v>41.068092057200253</v>
      </c>
      <c r="AQ411" s="20">
        <v>41.784961680922812</v>
      </c>
      <c r="AR411" s="20">
        <v>43.152857454510674</v>
      </c>
      <c r="AS411" s="20">
        <v>47.31337409737651</v>
      </c>
      <c r="AT411" s="20">
        <v>43.880610962078904</v>
      </c>
      <c r="AU411" s="20">
        <v>43.208295246649421</v>
      </c>
      <c r="AV411" s="20">
        <v>44.112962282307741</v>
      </c>
      <c r="AW411" s="20">
        <v>46.092895958298726</v>
      </c>
      <c r="AX411" s="20">
        <v>44.750656858702442</v>
      </c>
      <c r="AY411" s="20">
        <v>44.750656858702442</v>
      </c>
      <c r="AZ411" s="20">
        <v>44.750656858702442</v>
      </c>
      <c r="BA411" s="20">
        <v>44.750656858702442</v>
      </c>
      <c r="BB411" s="20">
        <v>44.750656858702442</v>
      </c>
      <c r="BC411" s="20">
        <v>44.750656858702442</v>
      </c>
      <c r="BD411" s="20">
        <v>44.750656858702442</v>
      </c>
      <c r="BE411" s="20">
        <v>44.750656858702442</v>
      </c>
      <c r="BF411" s="20">
        <v>44.750656858702442</v>
      </c>
      <c r="BG411" s="20">
        <v>44.750656858702442</v>
      </c>
      <c r="BH411" s="20">
        <v>44.750656858702442</v>
      </c>
      <c r="BI411" s="20">
        <v>44.750656858702442</v>
      </c>
      <c r="BJ411" s="20">
        <v>44.750656858702442</v>
      </c>
      <c r="BK411" s="20">
        <v>44.750656858702442</v>
      </c>
      <c r="BL411" s="20">
        <v>44.750656858702442</v>
      </c>
      <c r="BM411" s="20">
        <v>44.750656858702442</v>
      </c>
    </row>
    <row r="412" spans="1:65">
      <c r="A412" s="22">
        <v>0.500000000000001</v>
      </c>
      <c r="B412" s="20">
        <f ca="1"/>
        <v>3233.5200974417403</v>
      </c>
      <c r="C412" s="20" cm="1">
        <f t="array" ref="C412:AF412">$A412*Total_Maximum_Demand__MVA____Option_8_Winter_POE50</f>
        <v>22.515555582405145</v>
      </c>
      <c r="D412" s="20">
        <v>31.218806320217311</v>
      </c>
      <c r="E412" s="20">
        <v>33.479678181791712</v>
      </c>
      <c r="F412" s="20">
        <v>33.864235696439671</v>
      </c>
      <c r="G412" s="20">
        <v>34.163363750304022</v>
      </c>
      <c r="H412" s="20">
        <v>34.680156055514523</v>
      </c>
      <c r="I412" s="20">
        <v>35.857324008388375</v>
      </c>
      <c r="J412" s="20">
        <v>36.644381324569871</v>
      </c>
      <c r="K412" s="20">
        <v>37.642448100318227</v>
      </c>
      <c r="L412" s="20">
        <v>38.159969233179275</v>
      </c>
      <c r="M412" s="20">
        <v>38.614572466388125</v>
      </c>
      <c r="N412" s="20">
        <v>37.772771309208331</v>
      </c>
      <c r="O412" s="20">
        <v>38.756922081451677</v>
      </c>
      <c r="P412" s="20">
        <v>40.304756924704776</v>
      </c>
      <c r="Q412" s="20">
        <v>39.128210786367973</v>
      </c>
      <c r="R412" s="20">
        <v>39.128210786367973</v>
      </c>
      <c r="S412" s="20">
        <v>39.128210786367973</v>
      </c>
      <c r="T412" s="20">
        <v>39.128210786367973</v>
      </c>
      <c r="U412" s="20">
        <v>39.128210786367973</v>
      </c>
      <c r="V412" s="20">
        <v>39.128210786367973</v>
      </c>
      <c r="W412" s="20">
        <v>39.128210786367973</v>
      </c>
      <c r="X412" s="20">
        <v>39.128210786367973</v>
      </c>
      <c r="Y412" s="20">
        <v>39.128210786367973</v>
      </c>
      <c r="Z412" s="20">
        <v>39.128210786367973</v>
      </c>
      <c r="AA412" s="20">
        <v>39.128210786367973</v>
      </c>
      <c r="AB412" s="20">
        <v>39.128210786367973</v>
      </c>
      <c r="AC412" s="20">
        <v>39.128210786367973</v>
      </c>
      <c r="AD412" s="20">
        <v>39.128210786367973</v>
      </c>
      <c r="AE412" s="20">
        <v>39.128210786367973</v>
      </c>
      <c r="AF412" s="20">
        <v>39.128210786367973</v>
      </c>
      <c r="AH412" s="22">
        <v>0.500000000000001</v>
      </c>
      <c r="AI412" s="20">
        <f ca="1"/>
        <v>3233.5200974417403</v>
      </c>
      <c r="AJ412" s="20" cm="1">
        <f t="array" ref="AJ412:BM412">$AH412*Total_Maximum_Demand__MVA____Option_8_Winter_POE10</f>
        <v>24.098888965166399</v>
      </c>
      <c r="AK412" s="20">
        <v>32.692373917733114</v>
      </c>
      <c r="AL412" s="20">
        <v>35.041559847962873</v>
      </c>
      <c r="AM412" s="20">
        <v>35.404191125328516</v>
      </c>
      <c r="AN412" s="20">
        <v>35.633483427633372</v>
      </c>
      <c r="AO412" s="20">
        <v>36.139046226740575</v>
      </c>
      <c r="AP412" s="20">
        <v>37.334629142909328</v>
      </c>
      <c r="AQ412" s="20">
        <v>37.986328800838926</v>
      </c>
      <c r="AR412" s="20">
        <v>39.229870413191527</v>
      </c>
      <c r="AS412" s="20">
        <v>43.012158270342283</v>
      </c>
      <c r="AT412" s="20">
        <v>39.891464510980825</v>
      </c>
      <c r="AU412" s="20">
        <v>39.280268406044932</v>
      </c>
      <c r="AV412" s="20">
        <v>40.102692983916128</v>
      </c>
      <c r="AW412" s="20">
        <v>41.902632689362484</v>
      </c>
      <c r="AX412" s="20">
        <v>40.682415326093128</v>
      </c>
      <c r="AY412" s="20">
        <v>40.682415326093128</v>
      </c>
      <c r="AZ412" s="20">
        <v>40.682415326093128</v>
      </c>
      <c r="BA412" s="20">
        <v>40.682415326093128</v>
      </c>
      <c r="BB412" s="20">
        <v>40.682415326093128</v>
      </c>
      <c r="BC412" s="20">
        <v>40.682415326093128</v>
      </c>
      <c r="BD412" s="20">
        <v>40.682415326093128</v>
      </c>
      <c r="BE412" s="20">
        <v>40.682415326093128</v>
      </c>
      <c r="BF412" s="20">
        <v>40.682415326093128</v>
      </c>
      <c r="BG412" s="20">
        <v>40.682415326093128</v>
      </c>
      <c r="BH412" s="20">
        <v>40.682415326093128</v>
      </c>
      <c r="BI412" s="20">
        <v>40.682415326093128</v>
      </c>
      <c r="BJ412" s="20">
        <v>40.682415326093128</v>
      </c>
      <c r="BK412" s="20">
        <v>40.682415326093128</v>
      </c>
      <c r="BL412" s="20">
        <v>40.682415326093128</v>
      </c>
      <c r="BM412" s="20">
        <v>40.682415326093128</v>
      </c>
    </row>
    <row r="413" spans="1:65">
      <c r="A413" s="22">
        <v>0.45000000000000101</v>
      </c>
      <c r="B413" s="20">
        <f ca="1"/>
        <v>3775.3130328862349</v>
      </c>
      <c r="C413" s="20" cm="1">
        <f t="array" ref="C413:AF413">$A413*Total_Maximum_Demand__MVA____Option_8_Winter_POE50</f>
        <v>20.264000024164634</v>
      </c>
      <c r="D413" s="20">
        <v>28.096925688195586</v>
      </c>
      <c r="E413" s="20">
        <v>30.131710363612552</v>
      </c>
      <c r="F413" s="20">
        <v>30.477812126795708</v>
      </c>
      <c r="G413" s="20">
        <v>30.747027375273625</v>
      </c>
      <c r="H413" s="20">
        <v>31.212140449963076</v>
      </c>
      <c r="I413" s="20">
        <v>32.271591607549546</v>
      </c>
      <c r="J413" s="20">
        <v>32.979943192112891</v>
      </c>
      <c r="K413" s="20">
        <v>33.878203290286407</v>
      </c>
      <c r="L413" s="20">
        <v>34.343972309861357</v>
      </c>
      <c r="M413" s="20">
        <v>34.753115219749318</v>
      </c>
      <c r="N413" s="20">
        <v>33.995494178287501</v>
      </c>
      <c r="O413" s="20">
        <v>34.881229873306516</v>
      </c>
      <c r="P413" s="20">
        <v>36.274281232234308</v>
      </c>
      <c r="Q413" s="20">
        <v>35.215389707731184</v>
      </c>
      <c r="R413" s="20">
        <v>35.215389707731184</v>
      </c>
      <c r="S413" s="20">
        <v>35.215389707731184</v>
      </c>
      <c r="T413" s="20">
        <v>35.215389707731184</v>
      </c>
      <c r="U413" s="20">
        <v>35.215389707731184</v>
      </c>
      <c r="V413" s="20">
        <v>35.215389707731184</v>
      </c>
      <c r="W413" s="20">
        <v>35.215389707731184</v>
      </c>
      <c r="X413" s="20">
        <v>35.215389707731184</v>
      </c>
      <c r="Y413" s="20">
        <v>35.215389707731184</v>
      </c>
      <c r="Z413" s="20">
        <v>35.215389707731184</v>
      </c>
      <c r="AA413" s="20">
        <v>35.215389707731184</v>
      </c>
      <c r="AB413" s="20">
        <v>35.215389707731184</v>
      </c>
      <c r="AC413" s="20">
        <v>35.215389707731184</v>
      </c>
      <c r="AD413" s="20">
        <v>35.215389707731184</v>
      </c>
      <c r="AE413" s="20">
        <v>35.215389707731184</v>
      </c>
      <c r="AF413" s="20">
        <v>35.215389707731184</v>
      </c>
      <c r="AH413" s="22">
        <v>0.45000000000000101</v>
      </c>
      <c r="AI413" s="20">
        <f ca="1"/>
        <v>3775.3130328862349</v>
      </c>
      <c r="AJ413" s="20" cm="1">
        <f t="array" ref="AJ413:BM413">$AH413*Total_Maximum_Demand__MVA____Option_8_Winter_POE10</f>
        <v>21.689000068649761</v>
      </c>
      <c r="AK413" s="20">
        <v>29.423136525959812</v>
      </c>
      <c r="AL413" s="20">
        <v>31.537403863166592</v>
      </c>
      <c r="AM413" s="20">
        <v>31.863772012795671</v>
      </c>
      <c r="AN413" s="20">
        <v>32.070135084870046</v>
      </c>
      <c r="AO413" s="20">
        <v>32.525141604066526</v>
      </c>
      <c r="AP413" s="20">
        <v>33.601166228618403</v>
      </c>
      <c r="AQ413" s="20">
        <v>34.18769592075504</v>
      </c>
      <c r="AR413" s="20">
        <v>35.306883371872381</v>
      </c>
      <c r="AS413" s="20">
        <v>38.710942443308063</v>
      </c>
      <c r="AT413" s="20">
        <v>35.902318059882752</v>
      </c>
      <c r="AU413" s="20">
        <v>35.352241565440451</v>
      </c>
      <c r="AV413" s="20">
        <v>36.09242368552453</v>
      </c>
      <c r="AW413" s="20">
        <v>37.712369420426242</v>
      </c>
      <c r="AX413" s="20">
        <v>36.614173793483829</v>
      </c>
      <c r="AY413" s="20">
        <v>36.614173793483829</v>
      </c>
      <c r="AZ413" s="20">
        <v>36.614173793483829</v>
      </c>
      <c r="BA413" s="20">
        <v>36.614173793483829</v>
      </c>
      <c r="BB413" s="20">
        <v>36.614173793483829</v>
      </c>
      <c r="BC413" s="20">
        <v>36.614173793483829</v>
      </c>
      <c r="BD413" s="20">
        <v>36.614173793483829</v>
      </c>
      <c r="BE413" s="20">
        <v>36.614173793483829</v>
      </c>
      <c r="BF413" s="20">
        <v>36.614173793483829</v>
      </c>
      <c r="BG413" s="20">
        <v>36.614173793483829</v>
      </c>
      <c r="BH413" s="20">
        <v>36.614173793483829</v>
      </c>
      <c r="BI413" s="20">
        <v>36.614173793483829</v>
      </c>
      <c r="BJ413" s="20">
        <v>36.614173793483829</v>
      </c>
      <c r="BK413" s="20">
        <v>36.614173793483829</v>
      </c>
      <c r="BL413" s="20">
        <v>36.614173793483829</v>
      </c>
      <c r="BM413" s="20">
        <v>36.614173793483829</v>
      </c>
    </row>
    <row r="414" spans="1:65">
      <c r="A414" s="22">
        <v>0.40000000000000102</v>
      </c>
      <c r="B414" s="20">
        <f ca="1"/>
        <v>4072.8087697924002</v>
      </c>
      <c r="C414" s="20" cm="1">
        <f t="array" ref="C414:AF414">$A414*Total_Maximum_Demand__MVA____Option_8_Winter_POE50</f>
        <v>18.012444465924126</v>
      </c>
      <c r="D414" s="20">
        <v>24.975045056173862</v>
      </c>
      <c r="E414" s="20">
        <v>26.783742545433388</v>
      </c>
      <c r="F414" s="20">
        <v>27.091388557151749</v>
      </c>
      <c r="G414" s="20">
        <v>27.330691000243231</v>
      </c>
      <c r="H414" s="20">
        <v>27.744124844411633</v>
      </c>
      <c r="I414" s="20">
        <v>28.685859206710717</v>
      </c>
      <c r="J414" s="20">
        <v>29.315505059655916</v>
      </c>
      <c r="K414" s="20">
        <v>30.113958480254595</v>
      </c>
      <c r="L414" s="20">
        <v>30.527975386543435</v>
      </c>
      <c r="M414" s="20">
        <v>30.891657973110515</v>
      </c>
      <c r="N414" s="20">
        <v>30.218217047366679</v>
      </c>
      <c r="O414" s="20">
        <v>31.005537665161359</v>
      </c>
      <c r="P414" s="20">
        <v>32.243805539763841</v>
      </c>
      <c r="Q414" s="20">
        <v>31.302568629094395</v>
      </c>
      <c r="R414" s="20">
        <v>31.302568629094395</v>
      </c>
      <c r="S414" s="20">
        <v>31.302568629094395</v>
      </c>
      <c r="T414" s="20">
        <v>31.302568629094395</v>
      </c>
      <c r="U414" s="20">
        <v>31.302568629094395</v>
      </c>
      <c r="V414" s="20">
        <v>31.302568629094395</v>
      </c>
      <c r="W414" s="20">
        <v>31.302568629094395</v>
      </c>
      <c r="X414" s="20">
        <v>31.302568629094395</v>
      </c>
      <c r="Y414" s="20">
        <v>31.302568629094395</v>
      </c>
      <c r="Z414" s="20">
        <v>31.302568629094395</v>
      </c>
      <c r="AA414" s="20">
        <v>31.302568629094395</v>
      </c>
      <c r="AB414" s="20">
        <v>31.302568629094395</v>
      </c>
      <c r="AC414" s="20">
        <v>31.302568629094395</v>
      </c>
      <c r="AD414" s="20">
        <v>31.302568629094395</v>
      </c>
      <c r="AE414" s="20">
        <v>31.302568629094395</v>
      </c>
      <c r="AF414" s="20">
        <v>31.302568629094395</v>
      </c>
      <c r="AH414" s="22">
        <v>0.40000000000000102</v>
      </c>
      <c r="AI414" s="20">
        <f ca="1"/>
        <v>4072.8087697924002</v>
      </c>
      <c r="AJ414" s="20" cm="1">
        <f t="array" ref="AJ414:BM414">$AH414*Total_Maximum_Demand__MVA____Option_8_Winter_POE10</f>
        <v>19.279111172133128</v>
      </c>
      <c r="AK414" s="20">
        <v>26.153899134186506</v>
      </c>
      <c r="AL414" s="20">
        <v>28.033247878370315</v>
      </c>
      <c r="AM414" s="20">
        <v>28.323352900262829</v>
      </c>
      <c r="AN414" s="20">
        <v>28.506786742106712</v>
      </c>
      <c r="AO414" s="20">
        <v>28.911236981392477</v>
      </c>
      <c r="AP414" s="20">
        <v>29.867703314327475</v>
      </c>
      <c r="AQ414" s="20">
        <v>30.389063040671157</v>
      </c>
      <c r="AR414" s="20">
        <v>31.383896330553238</v>
      </c>
      <c r="AS414" s="20">
        <v>34.409726616273844</v>
      </c>
      <c r="AT414" s="20">
        <v>31.91317160878468</v>
      </c>
      <c r="AU414" s="20">
        <v>31.424214724835963</v>
      </c>
      <c r="AV414" s="20">
        <v>32.082154387132924</v>
      </c>
      <c r="AW414" s="20">
        <v>33.522106151490007</v>
      </c>
      <c r="AX414" s="20">
        <v>32.545932260874523</v>
      </c>
      <c r="AY414" s="20">
        <v>32.545932260874523</v>
      </c>
      <c r="AZ414" s="20">
        <v>32.545932260874523</v>
      </c>
      <c r="BA414" s="20">
        <v>32.545932260874523</v>
      </c>
      <c r="BB414" s="20">
        <v>32.545932260874523</v>
      </c>
      <c r="BC414" s="20">
        <v>32.545932260874523</v>
      </c>
      <c r="BD414" s="20">
        <v>32.545932260874523</v>
      </c>
      <c r="BE414" s="20">
        <v>32.545932260874523</v>
      </c>
      <c r="BF414" s="20">
        <v>32.545932260874523</v>
      </c>
      <c r="BG414" s="20">
        <v>32.545932260874523</v>
      </c>
      <c r="BH414" s="20">
        <v>32.545932260874523</v>
      </c>
      <c r="BI414" s="20">
        <v>32.545932260874523</v>
      </c>
      <c r="BJ414" s="20">
        <v>32.545932260874523</v>
      </c>
      <c r="BK414" s="20">
        <v>32.545932260874523</v>
      </c>
      <c r="BL414" s="20">
        <v>32.545932260874523</v>
      </c>
      <c r="BM414" s="20">
        <v>32.545932260874523</v>
      </c>
    </row>
    <row r="415" spans="1:65">
      <c r="A415" s="22">
        <v>0.35000000000000098</v>
      </c>
      <c r="B415" s="20">
        <f ca="1"/>
        <v>4198.8209500603461</v>
      </c>
      <c r="C415" s="20" cm="1">
        <f t="array" ref="C415:AF415">$A415*Total_Maximum_Demand__MVA____Option_8_Winter_POE50</f>
        <v>15.760888907683613</v>
      </c>
      <c r="D415" s="20">
        <v>21.853164424152133</v>
      </c>
      <c r="E415" s="20">
        <v>23.43577472725422</v>
      </c>
      <c r="F415" s="20">
        <v>23.704964987507786</v>
      </c>
      <c r="G415" s="20">
        <v>23.914354625212834</v>
      </c>
      <c r="H415" s="20">
        <v>24.276109238860183</v>
      </c>
      <c r="I415" s="20">
        <v>25.100126805871884</v>
      </c>
      <c r="J415" s="20">
        <v>25.651066927198933</v>
      </c>
      <c r="K415" s="20">
        <v>26.349713670222776</v>
      </c>
      <c r="L415" s="20">
        <v>26.711978463225513</v>
      </c>
      <c r="M415" s="20">
        <v>27.030200726471708</v>
      </c>
      <c r="N415" s="20">
        <v>26.440939916445849</v>
      </c>
      <c r="O415" s="20">
        <v>27.129845457016195</v>
      </c>
      <c r="P415" s="20">
        <v>28.213329847293366</v>
      </c>
      <c r="Q415" s="20">
        <v>27.389747550457603</v>
      </c>
      <c r="R415" s="20">
        <v>27.389747550457603</v>
      </c>
      <c r="S415" s="20">
        <v>27.389747550457603</v>
      </c>
      <c r="T415" s="20">
        <v>27.389747550457603</v>
      </c>
      <c r="U415" s="20">
        <v>27.389747550457603</v>
      </c>
      <c r="V415" s="20">
        <v>27.389747550457603</v>
      </c>
      <c r="W415" s="20">
        <v>27.389747550457603</v>
      </c>
      <c r="X415" s="20">
        <v>27.389747550457603</v>
      </c>
      <c r="Y415" s="20">
        <v>27.389747550457603</v>
      </c>
      <c r="Z415" s="20">
        <v>27.389747550457603</v>
      </c>
      <c r="AA415" s="20">
        <v>27.389747550457603</v>
      </c>
      <c r="AB415" s="20">
        <v>27.389747550457603</v>
      </c>
      <c r="AC415" s="20">
        <v>27.389747550457603</v>
      </c>
      <c r="AD415" s="20">
        <v>27.389747550457603</v>
      </c>
      <c r="AE415" s="20">
        <v>27.389747550457603</v>
      </c>
      <c r="AF415" s="20">
        <v>27.389747550457603</v>
      </c>
      <c r="AH415" s="22">
        <v>0.35000000000000098</v>
      </c>
      <c r="AI415" s="20">
        <f ca="1"/>
        <v>4198.8209500603461</v>
      </c>
      <c r="AJ415" s="20" cm="1">
        <f t="array" ref="AJ415:BM415">$AH415*Total_Maximum_Demand__MVA____Option_8_Winter_POE10</f>
        <v>16.86922227561649</v>
      </c>
      <c r="AK415" s="20">
        <v>22.884661742413201</v>
      </c>
      <c r="AL415" s="20">
        <v>24.52909189357403</v>
      </c>
      <c r="AM415" s="20">
        <v>24.782933787729981</v>
      </c>
      <c r="AN415" s="20">
        <v>24.943438399343382</v>
      </c>
      <c r="AO415" s="20">
        <v>25.297332358718425</v>
      </c>
      <c r="AP415" s="20">
        <v>26.13424040003655</v>
      </c>
      <c r="AQ415" s="20">
        <v>26.590430160587267</v>
      </c>
      <c r="AR415" s="20">
        <v>27.460909289234092</v>
      </c>
      <c r="AS415" s="20">
        <v>30.108510789239624</v>
      </c>
      <c r="AT415" s="20">
        <v>27.9240251576866</v>
      </c>
      <c r="AU415" s="20">
        <v>27.496187884231475</v>
      </c>
      <c r="AV415" s="20">
        <v>28.071885088741315</v>
      </c>
      <c r="AW415" s="20">
        <v>29.331842882553762</v>
      </c>
      <c r="AX415" s="20">
        <v>28.477690728265216</v>
      </c>
      <c r="AY415" s="20">
        <v>28.477690728265216</v>
      </c>
      <c r="AZ415" s="20">
        <v>28.477690728265216</v>
      </c>
      <c r="BA415" s="20">
        <v>28.477690728265216</v>
      </c>
      <c r="BB415" s="20">
        <v>28.477690728265216</v>
      </c>
      <c r="BC415" s="20">
        <v>28.477690728265216</v>
      </c>
      <c r="BD415" s="20">
        <v>28.477690728265216</v>
      </c>
      <c r="BE415" s="20">
        <v>28.477690728265216</v>
      </c>
      <c r="BF415" s="20">
        <v>28.477690728265216</v>
      </c>
      <c r="BG415" s="20">
        <v>28.477690728265216</v>
      </c>
      <c r="BH415" s="20">
        <v>28.477690728265216</v>
      </c>
      <c r="BI415" s="20">
        <v>28.477690728265216</v>
      </c>
      <c r="BJ415" s="20">
        <v>28.477690728265216</v>
      </c>
      <c r="BK415" s="20">
        <v>28.477690728265216</v>
      </c>
      <c r="BL415" s="20">
        <v>28.477690728265216</v>
      </c>
      <c r="BM415" s="20">
        <v>28.477690728265216</v>
      </c>
    </row>
    <row r="416" spans="1:65">
      <c r="A416" s="22">
        <v>0.30000000000000099</v>
      </c>
      <c r="B416" s="20">
        <f ca="1"/>
        <v>4271.337393422089</v>
      </c>
      <c r="C416" s="20" cm="1">
        <f t="array" ref="C416:AF416">$A416*Total_Maximum_Demand__MVA____Option_8_Winter_POE50</f>
        <v>13.509333349443104</v>
      </c>
      <c r="D416" s="20">
        <v>18.731283792130409</v>
      </c>
      <c r="E416" s="20">
        <v>20.087806909075056</v>
      </c>
      <c r="F416" s="20">
        <v>20.318541417863827</v>
      </c>
      <c r="G416" s="20">
        <v>20.498018250182437</v>
      </c>
      <c r="H416" s="20">
        <v>20.80809363330874</v>
      </c>
      <c r="I416" s="20">
        <v>21.514394405033052</v>
      </c>
      <c r="J416" s="20">
        <v>21.986628794741954</v>
      </c>
      <c r="K416" s="20">
        <v>22.585468860190964</v>
      </c>
      <c r="L416" s="20">
        <v>22.895981539907595</v>
      </c>
      <c r="M416" s="20">
        <v>23.168743479832905</v>
      </c>
      <c r="N416" s="20">
        <v>22.663662785525027</v>
      </c>
      <c r="O416" s="20">
        <v>23.254153248871035</v>
      </c>
      <c r="P416" s="20">
        <v>24.182854154822898</v>
      </c>
      <c r="Q416" s="20">
        <v>23.476926471820814</v>
      </c>
      <c r="R416" s="20">
        <v>23.476926471820814</v>
      </c>
      <c r="S416" s="20">
        <v>23.476926471820814</v>
      </c>
      <c r="T416" s="20">
        <v>23.476926471820814</v>
      </c>
      <c r="U416" s="20">
        <v>23.476926471820814</v>
      </c>
      <c r="V416" s="20">
        <v>23.476926471820814</v>
      </c>
      <c r="W416" s="20">
        <v>23.476926471820814</v>
      </c>
      <c r="X416" s="20">
        <v>23.476926471820814</v>
      </c>
      <c r="Y416" s="20">
        <v>23.476926471820814</v>
      </c>
      <c r="Z416" s="20">
        <v>23.476926471820814</v>
      </c>
      <c r="AA416" s="20">
        <v>23.476926471820814</v>
      </c>
      <c r="AB416" s="20">
        <v>23.476926471820814</v>
      </c>
      <c r="AC416" s="20">
        <v>23.476926471820814</v>
      </c>
      <c r="AD416" s="20">
        <v>23.476926471820814</v>
      </c>
      <c r="AE416" s="20">
        <v>23.476926471820814</v>
      </c>
      <c r="AF416" s="20">
        <v>23.476926471820814</v>
      </c>
      <c r="AH416" s="22">
        <v>0.30000000000000099</v>
      </c>
      <c r="AI416" s="20">
        <f ca="1"/>
        <v>4271.337393422089</v>
      </c>
      <c r="AJ416" s="20" cm="1">
        <f t="array" ref="AJ416:BM416">$AH416*Total_Maximum_Demand__MVA____Option_8_Winter_POE10</f>
        <v>14.459333379099856</v>
      </c>
      <c r="AK416" s="20">
        <v>19.615424350639895</v>
      </c>
      <c r="AL416" s="20">
        <v>21.024935908777749</v>
      </c>
      <c r="AM416" s="20">
        <v>21.242514675197135</v>
      </c>
      <c r="AN416" s="20">
        <v>21.380090056580052</v>
      </c>
      <c r="AO416" s="20">
        <v>21.683427736044376</v>
      </c>
      <c r="AP416" s="20">
        <v>22.400777485745625</v>
      </c>
      <c r="AQ416" s="20">
        <v>22.791797280503385</v>
      </c>
      <c r="AR416" s="20">
        <v>23.537922247914945</v>
      </c>
      <c r="AS416" s="20">
        <v>25.807294962205404</v>
      </c>
      <c r="AT416" s="20">
        <v>23.934878706588528</v>
      </c>
      <c r="AU416" s="20">
        <v>23.56816104362699</v>
      </c>
      <c r="AV416" s="20">
        <v>24.061615790349709</v>
      </c>
      <c r="AW416" s="20">
        <v>25.141579613617523</v>
      </c>
      <c r="AX416" s="20">
        <v>24.40944919565591</v>
      </c>
      <c r="AY416" s="20">
        <v>24.40944919565591</v>
      </c>
      <c r="AZ416" s="20">
        <v>24.40944919565591</v>
      </c>
      <c r="BA416" s="20">
        <v>24.40944919565591</v>
      </c>
      <c r="BB416" s="20">
        <v>24.40944919565591</v>
      </c>
      <c r="BC416" s="20">
        <v>24.40944919565591</v>
      </c>
      <c r="BD416" s="20">
        <v>24.40944919565591</v>
      </c>
      <c r="BE416" s="20">
        <v>24.40944919565591</v>
      </c>
      <c r="BF416" s="20">
        <v>24.40944919565591</v>
      </c>
      <c r="BG416" s="20">
        <v>24.40944919565591</v>
      </c>
      <c r="BH416" s="20">
        <v>24.40944919565591</v>
      </c>
      <c r="BI416" s="20">
        <v>24.40944919565591</v>
      </c>
      <c r="BJ416" s="20">
        <v>24.40944919565591</v>
      </c>
      <c r="BK416" s="20">
        <v>24.40944919565591</v>
      </c>
      <c r="BL416" s="20">
        <v>24.40944919565591</v>
      </c>
      <c r="BM416" s="20">
        <v>24.40944919565591</v>
      </c>
    </row>
    <row r="417" spans="1:65">
      <c r="A417" s="22">
        <v>0.250000000000001</v>
      </c>
      <c r="B417" s="20">
        <f ca="1"/>
        <v>4321.8611449446144</v>
      </c>
      <c r="C417" s="20" cm="1">
        <f t="array" ref="C417:AF417">$A417*Total_Maximum_Demand__MVA____Option_8_Winter_POE50</f>
        <v>11.257777791202594</v>
      </c>
      <c r="D417" s="20">
        <v>15.609403160108686</v>
      </c>
      <c r="E417" s="20">
        <v>16.739839090895892</v>
      </c>
      <c r="F417" s="20">
        <v>16.932117848219868</v>
      </c>
      <c r="G417" s="20">
        <v>17.081681875152043</v>
      </c>
      <c r="H417" s="20">
        <v>17.340078027757297</v>
      </c>
      <c r="I417" s="20">
        <v>17.928662004194223</v>
      </c>
      <c r="J417" s="20">
        <v>18.322190662284974</v>
      </c>
      <c r="K417" s="20">
        <v>18.821224050159149</v>
      </c>
      <c r="L417" s="20">
        <v>19.079984616589673</v>
      </c>
      <c r="M417" s="20">
        <v>19.307286233194102</v>
      </c>
      <c r="N417" s="20">
        <v>18.886385654604201</v>
      </c>
      <c r="O417" s="20">
        <v>19.378461040725877</v>
      </c>
      <c r="P417" s="20">
        <v>20.152378462352431</v>
      </c>
      <c r="Q417" s="20">
        <v>19.564105393184025</v>
      </c>
      <c r="R417" s="20">
        <v>19.564105393184025</v>
      </c>
      <c r="S417" s="20">
        <v>19.564105393184025</v>
      </c>
      <c r="T417" s="20">
        <v>19.564105393184025</v>
      </c>
      <c r="U417" s="20">
        <v>19.564105393184025</v>
      </c>
      <c r="V417" s="20">
        <v>19.564105393184025</v>
      </c>
      <c r="W417" s="20">
        <v>19.564105393184025</v>
      </c>
      <c r="X417" s="20">
        <v>19.564105393184025</v>
      </c>
      <c r="Y417" s="20">
        <v>19.564105393184025</v>
      </c>
      <c r="Z417" s="20">
        <v>19.564105393184025</v>
      </c>
      <c r="AA417" s="20">
        <v>19.564105393184025</v>
      </c>
      <c r="AB417" s="20">
        <v>19.564105393184025</v>
      </c>
      <c r="AC417" s="20">
        <v>19.564105393184025</v>
      </c>
      <c r="AD417" s="20">
        <v>19.564105393184025</v>
      </c>
      <c r="AE417" s="20">
        <v>19.564105393184025</v>
      </c>
      <c r="AF417" s="20">
        <v>19.564105393184025</v>
      </c>
      <c r="AH417" s="22">
        <v>0.250000000000001</v>
      </c>
      <c r="AI417" s="20">
        <f ca="1"/>
        <v>4321.8611449446144</v>
      </c>
      <c r="AJ417" s="20" cm="1">
        <f t="array" ref="AJ417:BM417">$AH417*Total_Maximum_Demand__MVA____Option_8_Winter_POE10</f>
        <v>12.049444482583223</v>
      </c>
      <c r="AK417" s="20">
        <v>16.346186958866589</v>
      </c>
      <c r="AL417" s="20">
        <v>17.520779923981472</v>
      </c>
      <c r="AM417" s="20">
        <v>17.702095562664294</v>
      </c>
      <c r="AN417" s="20">
        <v>17.816741713816722</v>
      </c>
      <c r="AO417" s="20">
        <v>18.069523113370323</v>
      </c>
      <c r="AP417" s="20">
        <v>18.6673145714547</v>
      </c>
      <c r="AQ417" s="20">
        <v>18.993164400419499</v>
      </c>
      <c r="AR417" s="20">
        <v>19.614935206595803</v>
      </c>
      <c r="AS417" s="20">
        <v>21.506079135171184</v>
      </c>
      <c r="AT417" s="20">
        <v>19.945732255490451</v>
      </c>
      <c r="AU417" s="20">
        <v>19.640134203022505</v>
      </c>
      <c r="AV417" s="20">
        <v>20.051346491958107</v>
      </c>
      <c r="AW417" s="20">
        <v>20.951316344681285</v>
      </c>
      <c r="AX417" s="20">
        <v>20.341207663046607</v>
      </c>
      <c r="AY417" s="20">
        <v>20.341207663046607</v>
      </c>
      <c r="AZ417" s="20">
        <v>20.341207663046607</v>
      </c>
      <c r="BA417" s="20">
        <v>20.341207663046607</v>
      </c>
      <c r="BB417" s="20">
        <v>20.341207663046607</v>
      </c>
      <c r="BC417" s="20">
        <v>20.341207663046607</v>
      </c>
      <c r="BD417" s="20">
        <v>20.341207663046607</v>
      </c>
      <c r="BE417" s="20">
        <v>20.341207663046607</v>
      </c>
      <c r="BF417" s="20">
        <v>20.341207663046607</v>
      </c>
      <c r="BG417" s="20">
        <v>20.341207663046607</v>
      </c>
      <c r="BH417" s="20">
        <v>20.341207663046607</v>
      </c>
      <c r="BI417" s="20">
        <v>20.341207663046607</v>
      </c>
      <c r="BJ417" s="20">
        <v>20.341207663046607</v>
      </c>
      <c r="BK417" s="20">
        <v>20.341207663046607</v>
      </c>
      <c r="BL417" s="20">
        <v>20.341207663046607</v>
      </c>
      <c r="BM417" s="20">
        <v>20.341207663046607</v>
      </c>
    </row>
    <row r="418" spans="1:65">
      <c r="A418" s="22">
        <v>0.20000000000000101</v>
      </c>
      <c r="B418" s="20">
        <f ca="1"/>
        <v>4353.0669914732325</v>
      </c>
      <c r="C418" s="20" cm="1">
        <f t="array" ref="C418:AF418">$A418*Total_Maximum_Demand__MVA____Option_8_Winter_POE50</f>
        <v>9.0062222329620845</v>
      </c>
      <c r="D418" s="20">
        <v>12.487522528086963</v>
      </c>
      <c r="E418" s="20">
        <v>13.391871272716728</v>
      </c>
      <c r="F418" s="20">
        <v>13.545694278575908</v>
      </c>
      <c r="G418" s="20">
        <v>13.665345500121649</v>
      </c>
      <c r="H418" s="20">
        <v>13.87206242220585</v>
      </c>
      <c r="I418" s="20">
        <v>14.342929603355394</v>
      </c>
      <c r="J418" s="20">
        <v>14.657752529827993</v>
      </c>
      <c r="K418" s="20">
        <v>15.056979240127335</v>
      </c>
      <c r="L418" s="20">
        <v>15.263987693271757</v>
      </c>
      <c r="M418" s="20">
        <v>15.445828986555297</v>
      </c>
      <c r="N418" s="20">
        <v>15.109108523683377</v>
      </c>
      <c r="O418" s="20">
        <v>15.502768832580717</v>
      </c>
      <c r="P418" s="20">
        <v>16.121902769881959</v>
      </c>
      <c r="Q418" s="20">
        <v>15.651284314547237</v>
      </c>
      <c r="R418" s="20">
        <v>15.651284314547237</v>
      </c>
      <c r="S418" s="20">
        <v>15.651284314547237</v>
      </c>
      <c r="T418" s="20">
        <v>15.651284314547237</v>
      </c>
      <c r="U418" s="20">
        <v>15.651284314547237</v>
      </c>
      <c r="V418" s="20">
        <v>15.651284314547237</v>
      </c>
      <c r="W418" s="20">
        <v>15.651284314547237</v>
      </c>
      <c r="X418" s="20">
        <v>15.651284314547237</v>
      </c>
      <c r="Y418" s="20">
        <v>15.651284314547237</v>
      </c>
      <c r="Z418" s="20">
        <v>15.651284314547237</v>
      </c>
      <c r="AA418" s="20">
        <v>15.651284314547237</v>
      </c>
      <c r="AB418" s="20">
        <v>15.651284314547237</v>
      </c>
      <c r="AC418" s="20">
        <v>15.651284314547237</v>
      </c>
      <c r="AD418" s="20">
        <v>15.651284314547237</v>
      </c>
      <c r="AE418" s="20">
        <v>15.651284314547237</v>
      </c>
      <c r="AF418" s="20">
        <v>15.651284314547237</v>
      </c>
      <c r="AH418" s="22">
        <v>0.20000000000000101</v>
      </c>
      <c r="AI418" s="20">
        <f ca="1"/>
        <v>4353.0669914732325</v>
      </c>
      <c r="AJ418" s="20" cm="1">
        <f t="array" ref="AJ418:BM418">$AH418*Total_Maximum_Demand__MVA____Option_8_Winter_POE10</f>
        <v>9.6395555860665887</v>
      </c>
      <c r="AK418" s="20">
        <v>13.076949567093287</v>
      </c>
      <c r="AL418" s="20">
        <v>14.016623939185191</v>
      </c>
      <c r="AM418" s="20">
        <v>14.16167645013145</v>
      </c>
      <c r="AN418" s="20">
        <v>14.253393371053393</v>
      </c>
      <c r="AO418" s="20">
        <v>14.455618490696274</v>
      </c>
      <c r="AP418" s="20">
        <v>14.933851657163775</v>
      </c>
      <c r="AQ418" s="20">
        <v>15.194531520335616</v>
      </c>
      <c r="AR418" s="20">
        <v>15.691948165276658</v>
      </c>
      <c r="AS418" s="20">
        <v>17.204863308136964</v>
      </c>
      <c r="AT418" s="20">
        <v>15.956585804392379</v>
      </c>
      <c r="AU418" s="20">
        <v>15.712107362418021</v>
      </c>
      <c r="AV418" s="20">
        <v>16.041077193566501</v>
      </c>
      <c r="AW418" s="20">
        <v>16.761053075745043</v>
      </c>
      <c r="AX418" s="20">
        <v>16.272966130437304</v>
      </c>
      <c r="AY418" s="20">
        <v>16.272966130437304</v>
      </c>
      <c r="AZ418" s="20">
        <v>16.272966130437304</v>
      </c>
      <c r="BA418" s="20">
        <v>16.272966130437304</v>
      </c>
      <c r="BB418" s="20">
        <v>16.272966130437304</v>
      </c>
      <c r="BC418" s="20">
        <v>16.272966130437304</v>
      </c>
      <c r="BD418" s="20">
        <v>16.272966130437304</v>
      </c>
      <c r="BE418" s="20">
        <v>16.272966130437304</v>
      </c>
      <c r="BF418" s="20">
        <v>16.272966130437304</v>
      </c>
      <c r="BG418" s="20">
        <v>16.272966130437304</v>
      </c>
      <c r="BH418" s="20">
        <v>16.272966130437304</v>
      </c>
      <c r="BI418" s="20">
        <v>16.272966130437304</v>
      </c>
      <c r="BJ418" s="20">
        <v>16.272966130437304</v>
      </c>
      <c r="BK418" s="20">
        <v>16.272966130437304</v>
      </c>
      <c r="BL418" s="20">
        <v>16.272966130437304</v>
      </c>
      <c r="BM418" s="20">
        <v>16.272966130437304</v>
      </c>
    </row>
    <row r="419" spans="1:65">
      <c r="A419" s="22">
        <v>0.15000000000000099</v>
      </c>
      <c r="B419" s="20">
        <f ca="1"/>
        <v>4369.4129110834619</v>
      </c>
      <c r="C419" s="20" cm="1">
        <f t="array" ref="C419:AF419">$A419*Total_Maximum_Demand__MVA____Option_8_Winter_POE50</f>
        <v>6.7546666747215749</v>
      </c>
      <c r="D419" s="20">
        <v>9.3656418960652363</v>
      </c>
      <c r="E419" s="20">
        <v>10.043903454537562</v>
      </c>
      <c r="F419" s="20">
        <v>10.159270708931947</v>
      </c>
      <c r="G419" s="20">
        <v>10.249009125091254</v>
      </c>
      <c r="H419" s="20">
        <v>10.404046816654404</v>
      </c>
      <c r="I419" s="20">
        <v>10.757197202516563</v>
      </c>
      <c r="J419" s="20">
        <v>10.993314397371012</v>
      </c>
      <c r="K419" s="20">
        <v>11.292734430095519</v>
      </c>
      <c r="L419" s="20">
        <v>11.447990769953835</v>
      </c>
      <c r="M419" s="20">
        <v>11.584371739916492</v>
      </c>
      <c r="N419" s="20">
        <v>11.331831392762551</v>
      </c>
      <c r="O419" s="20">
        <v>11.627076624435556</v>
      </c>
      <c r="P419" s="20">
        <v>12.09142707741149</v>
      </c>
      <c r="Q419" s="20">
        <v>11.738463235910446</v>
      </c>
      <c r="R419" s="20">
        <v>11.738463235910446</v>
      </c>
      <c r="S419" s="20">
        <v>11.738463235910446</v>
      </c>
      <c r="T419" s="20">
        <v>11.738463235910446</v>
      </c>
      <c r="U419" s="20">
        <v>11.738463235910446</v>
      </c>
      <c r="V419" s="20">
        <v>11.738463235910446</v>
      </c>
      <c r="W419" s="20">
        <v>11.738463235910446</v>
      </c>
      <c r="X419" s="20">
        <v>11.738463235910446</v>
      </c>
      <c r="Y419" s="20">
        <v>11.738463235910446</v>
      </c>
      <c r="Z419" s="20">
        <v>11.738463235910446</v>
      </c>
      <c r="AA419" s="20">
        <v>11.738463235910446</v>
      </c>
      <c r="AB419" s="20">
        <v>11.738463235910446</v>
      </c>
      <c r="AC419" s="20">
        <v>11.738463235910446</v>
      </c>
      <c r="AD419" s="20">
        <v>11.738463235910446</v>
      </c>
      <c r="AE419" s="20">
        <v>11.738463235910446</v>
      </c>
      <c r="AF419" s="20">
        <v>11.738463235910446</v>
      </c>
      <c r="AH419" s="22">
        <v>0.15000000000000099</v>
      </c>
      <c r="AI419" s="20">
        <f ca="1"/>
        <v>4369.4129110834619</v>
      </c>
      <c r="AJ419" s="20" cm="1">
        <f t="array" ref="AJ419:BM419">$AH419*Total_Maximum_Demand__MVA____Option_8_Winter_POE10</f>
        <v>7.2296666895499531</v>
      </c>
      <c r="AK419" s="20">
        <v>9.8077121753199794</v>
      </c>
      <c r="AL419" s="20">
        <v>10.51246795438891</v>
      </c>
      <c r="AM419" s="20">
        <v>10.621257337598603</v>
      </c>
      <c r="AN419" s="20">
        <v>10.690045028290061</v>
      </c>
      <c r="AO419" s="20">
        <v>10.841713868022223</v>
      </c>
      <c r="AP419" s="20">
        <v>11.20038874287285</v>
      </c>
      <c r="AQ419" s="20">
        <v>11.39589864025173</v>
      </c>
      <c r="AR419" s="20">
        <v>11.768961123957512</v>
      </c>
      <c r="AS419" s="20">
        <v>12.903647481102745</v>
      </c>
      <c r="AT419" s="20">
        <v>11.967439353294303</v>
      </c>
      <c r="AU419" s="20">
        <v>11.784080521813534</v>
      </c>
      <c r="AV419" s="20">
        <v>12.030807895174895</v>
      </c>
      <c r="AW419" s="20">
        <v>12.570789806808802</v>
      </c>
      <c r="AX419" s="20">
        <v>12.204724597827996</v>
      </c>
      <c r="AY419" s="20">
        <v>12.204724597827996</v>
      </c>
      <c r="AZ419" s="20">
        <v>12.204724597827996</v>
      </c>
      <c r="BA419" s="20">
        <v>12.204724597827996</v>
      </c>
      <c r="BB419" s="20">
        <v>12.204724597827996</v>
      </c>
      <c r="BC419" s="20">
        <v>12.204724597827996</v>
      </c>
      <c r="BD419" s="20">
        <v>12.204724597827996</v>
      </c>
      <c r="BE419" s="20">
        <v>12.204724597827996</v>
      </c>
      <c r="BF419" s="20">
        <v>12.204724597827996</v>
      </c>
      <c r="BG419" s="20">
        <v>12.204724597827996</v>
      </c>
      <c r="BH419" s="20">
        <v>12.204724597827996</v>
      </c>
      <c r="BI419" s="20">
        <v>12.204724597827996</v>
      </c>
      <c r="BJ419" s="20">
        <v>12.204724597827996</v>
      </c>
      <c r="BK419" s="20">
        <v>12.204724597827996</v>
      </c>
      <c r="BL419" s="20">
        <v>12.204724597827996</v>
      </c>
      <c r="BM419" s="20">
        <v>12.204724597827996</v>
      </c>
    </row>
    <row r="420" spans="1:65">
      <c r="A420" s="22">
        <v>0.100000000000001</v>
      </c>
      <c r="B420" s="20">
        <f ca="1"/>
        <v>4378.6260657728635</v>
      </c>
      <c r="C420" s="20" cm="1">
        <f t="array" ref="C420:AF420">$A420*Total_Maximum_Demand__MVA____Option_8_Winter_POE50</f>
        <v>4.5031111164810653</v>
      </c>
      <c r="D420" s="20">
        <v>6.2437612640435125</v>
      </c>
      <c r="E420" s="20">
        <v>6.6959356363583966</v>
      </c>
      <c r="F420" s="20">
        <v>6.7728471392879879</v>
      </c>
      <c r="G420" s="20">
        <v>6.8326727500608584</v>
      </c>
      <c r="H420" s="20">
        <v>6.9360312111029598</v>
      </c>
      <c r="I420" s="20">
        <v>7.1714648016777325</v>
      </c>
      <c r="J420" s="20">
        <v>7.328876264914034</v>
      </c>
      <c r="K420" s="20">
        <v>7.5284896200637057</v>
      </c>
      <c r="L420" s="20">
        <v>7.6319938466359165</v>
      </c>
      <c r="M420" s="20">
        <v>7.7229144932776874</v>
      </c>
      <c r="N420" s="20">
        <v>7.5545542618417265</v>
      </c>
      <c r="O420" s="20">
        <v>7.7513844162903975</v>
      </c>
      <c r="P420" s="20">
        <v>8.0609513849410206</v>
      </c>
      <c r="Q420" s="20">
        <v>7.8256421572736574</v>
      </c>
      <c r="R420" s="20">
        <v>7.8256421572736574</v>
      </c>
      <c r="S420" s="20">
        <v>7.8256421572736574</v>
      </c>
      <c r="T420" s="20">
        <v>7.8256421572736574</v>
      </c>
      <c r="U420" s="20">
        <v>7.8256421572736574</v>
      </c>
      <c r="V420" s="20">
        <v>7.8256421572736574</v>
      </c>
      <c r="W420" s="20">
        <v>7.8256421572736574</v>
      </c>
      <c r="X420" s="20">
        <v>7.8256421572736574</v>
      </c>
      <c r="Y420" s="20">
        <v>7.8256421572736574</v>
      </c>
      <c r="Z420" s="20">
        <v>7.8256421572736574</v>
      </c>
      <c r="AA420" s="20">
        <v>7.8256421572736574</v>
      </c>
      <c r="AB420" s="20">
        <v>7.8256421572736574</v>
      </c>
      <c r="AC420" s="20">
        <v>7.8256421572736574</v>
      </c>
      <c r="AD420" s="20">
        <v>7.8256421572736574</v>
      </c>
      <c r="AE420" s="20">
        <v>7.8256421572736574</v>
      </c>
      <c r="AF420" s="20">
        <v>7.8256421572736574</v>
      </c>
      <c r="AH420" s="22">
        <v>0.100000000000001</v>
      </c>
      <c r="AI420" s="20">
        <f ca="1"/>
        <v>4378.6260657728635</v>
      </c>
      <c r="AJ420" s="20" cm="1">
        <f t="array" ref="AJ420:BM420">$AH420*Total_Maximum_Demand__MVA____Option_8_Winter_POE10</f>
        <v>4.8197777930333183</v>
      </c>
      <c r="AK420" s="20">
        <v>6.5384747835466754</v>
      </c>
      <c r="AL420" s="20">
        <v>7.008311969592631</v>
      </c>
      <c r="AM420" s="20">
        <v>7.0808382250657607</v>
      </c>
      <c r="AN420" s="20">
        <v>7.1266966855267322</v>
      </c>
      <c r="AO420" s="20">
        <v>7.2278092453481735</v>
      </c>
      <c r="AP420" s="20">
        <v>7.4669258285819247</v>
      </c>
      <c r="AQ420" s="20">
        <v>7.5972657601678462</v>
      </c>
      <c r="AR420" s="20">
        <v>7.845974082638369</v>
      </c>
      <c r="AS420" s="20">
        <v>8.6024316540685266</v>
      </c>
      <c r="AT420" s="20">
        <v>7.9782929021962294</v>
      </c>
      <c r="AU420" s="20">
        <v>7.8560536812090493</v>
      </c>
      <c r="AV420" s="20">
        <v>8.0205385967832914</v>
      </c>
      <c r="AW420" s="20">
        <v>8.380526537872564</v>
      </c>
      <c r="AX420" s="20">
        <v>8.136483065218691</v>
      </c>
      <c r="AY420" s="20">
        <v>8.136483065218691</v>
      </c>
      <c r="AZ420" s="20">
        <v>8.136483065218691</v>
      </c>
      <c r="BA420" s="20">
        <v>8.136483065218691</v>
      </c>
      <c r="BB420" s="20">
        <v>8.136483065218691</v>
      </c>
      <c r="BC420" s="20">
        <v>8.136483065218691</v>
      </c>
      <c r="BD420" s="20">
        <v>8.136483065218691</v>
      </c>
      <c r="BE420" s="20">
        <v>8.136483065218691</v>
      </c>
      <c r="BF420" s="20">
        <v>8.136483065218691</v>
      </c>
      <c r="BG420" s="20">
        <v>8.136483065218691</v>
      </c>
      <c r="BH420" s="20">
        <v>8.136483065218691</v>
      </c>
      <c r="BI420" s="20">
        <v>8.136483065218691</v>
      </c>
      <c r="BJ420" s="20">
        <v>8.136483065218691</v>
      </c>
      <c r="BK420" s="20">
        <v>8.136483065218691</v>
      </c>
      <c r="BL420" s="20">
        <v>8.136483065218691</v>
      </c>
      <c r="BM420" s="20">
        <v>8.136483065218691</v>
      </c>
    </row>
    <row r="421" spans="1:65">
      <c r="A421" s="22">
        <v>5.0000000000001002E-2</v>
      </c>
      <c r="B421" s="20">
        <f ca="1"/>
        <v>4391.7028014610469</v>
      </c>
      <c r="C421" s="20" cm="1">
        <f t="array" ref="C421:AF421">$A421*Total_Maximum_Demand__MVA____Option_8_Winter_POE50</f>
        <v>2.2515555582405549</v>
      </c>
      <c r="D421" s="20">
        <v>3.1218806320217873</v>
      </c>
      <c r="E421" s="20">
        <v>3.3479678181792321</v>
      </c>
      <c r="F421" s="20">
        <v>3.3864235696440277</v>
      </c>
      <c r="G421" s="20">
        <v>3.4163363750304634</v>
      </c>
      <c r="H421" s="20">
        <v>3.4680156055515146</v>
      </c>
      <c r="I421" s="20">
        <v>3.5857324008389022</v>
      </c>
      <c r="J421" s="20">
        <v>3.6644381324570534</v>
      </c>
      <c r="K421" s="20">
        <v>3.7642448100318902</v>
      </c>
      <c r="L421" s="20">
        <v>3.815996923317996</v>
      </c>
      <c r="M421" s="20">
        <v>3.8614572466388819</v>
      </c>
      <c r="N421" s="20">
        <v>3.777277130920901</v>
      </c>
      <c r="O421" s="20">
        <v>3.8756922081452374</v>
      </c>
      <c r="P421" s="20">
        <v>4.0304756924705503</v>
      </c>
      <c r="Q421" s="20">
        <v>3.9128210786368678</v>
      </c>
      <c r="R421" s="20">
        <v>3.9128210786368678</v>
      </c>
      <c r="S421" s="20">
        <v>3.9128210786368678</v>
      </c>
      <c r="T421" s="20">
        <v>3.9128210786368678</v>
      </c>
      <c r="U421" s="20">
        <v>3.9128210786368678</v>
      </c>
      <c r="V421" s="20">
        <v>3.9128210786368678</v>
      </c>
      <c r="W421" s="20">
        <v>3.9128210786368678</v>
      </c>
      <c r="X421" s="20">
        <v>3.9128210786368678</v>
      </c>
      <c r="Y421" s="20">
        <v>3.9128210786368678</v>
      </c>
      <c r="Z421" s="20">
        <v>3.9128210786368678</v>
      </c>
      <c r="AA421" s="20">
        <v>3.9128210786368678</v>
      </c>
      <c r="AB421" s="20">
        <v>3.9128210786368678</v>
      </c>
      <c r="AC421" s="20">
        <v>3.9128210786368678</v>
      </c>
      <c r="AD421" s="20">
        <v>3.9128210786368678</v>
      </c>
      <c r="AE421" s="20">
        <v>3.9128210786368678</v>
      </c>
      <c r="AF421" s="20">
        <v>3.9128210786368678</v>
      </c>
      <c r="AH421" s="22">
        <v>5.0000000000001002E-2</v>
      </c>
      <c r="AI421" s="20">
        <f ca="1"/>
        <v>4391.7028014610469</v>
      </c>
      <c r="AJ421" s="20" cm="1">
        <f t="array" ref="AJ421:BM421">$AH421*Total_Maximum_Demand__MVA____Option_8_Winter_POE10</f>
        <v>2.4098888965166831</v>
      </c>
      <c r="AK421" s="20">
        <v>3.2692373917733706</v>
      </c>
      <c r="AL421" s="20">
        <v>3.5041559847963506</v>
      </c>
      <c r="AM421" s="20">
        <v>3.5404191125329154</v>
      </c>
      <c r="AN421" s="20">
        <v>3.5633483427634016</v>
      </c>
      <c r="AO421" s="20">
        <v>3.6139046226741227</v>
      </c>
      <c r="AP421" s="20">
        <v>3.7334629142909996</v>
      </c>
      <c r="AQ421" s="20">
        <v>3.7986328800839608</v>
      </c>
      <c r="AR421" s="20">
        <v>3.9229870413192236</v>
      </c>
      <c r="AS421" s="20">
        <v>4.3012158270343059</v>
      </c>
      <c r="AT421" s="20">
        <v>3.9891464510981547</v>
      </c>
      <c r="AU421" s="20">
        <v>3.9280268406045642</v>
      </c>
      <c r="AV421" s="20">
        <v>4.0102692983916857</v>
      </c>
      <c r="AW421" s="20">
        <v>4.1902632689363237</v>
      </c>
      <c r="AX421" s="20">
        <v>4.0682415326093864</v>
      </c>
      <c r="AY421" s="20">
        <v>4.0682415326093864</v>
      </c>
      <c r="AZ421" s="20">
        <v>4.0682415326093864</v>
      </c>
      <c r="BA421" s="20">
        <v>4.0682415326093864</v>
      </c>
      <c r="BB421" s="20">
        <v>4.0682415326093864</v>
      </c>
      <c r="BC421" s="20">
        <v>4.0682415326093864</v>
      </c>
      <c r="BD421" s="20">
        <v>4.0682415326093864</v>
      </c>
      <c r="BE421" s="20">
        <v>4.0682415326093864</v>
      </c>
      <c r="BF421" s="20">
        <v>4.0682415326093864</v>
      </c>
      <c r="BG421" s="20">
        <v>4.0682415326093864</v>
      </c>
      <c r="BH421" s="20">
        <v>4.0682415326093864</v>
      </c>
      <c r="BI421" s="20">
        <v>4.0682415326093864</v>
      </c>
      <c r="BJ421" s="20">
        <v>4.0682415326093864</v>
      </c>
      <c r="BK421" s="20">
        <v>4.0682415326093864</v>
      </c>
      <c r="BL421" s="20">
        <v>4.0682415326093864</v>
      </c>
      <c r="BM421" s="20">
        <v>4.0682415326093864</v>
      </c>
    </row>
    <row r="422" spans="1:65">
      <c r="A422" s="22">
        <v>9.9920072216264108E-16</v>
      </c>
      <c r="B422" s="20">
        <f ca="1"/>
        <v>4391.7028014610469</v>
      </c>
      <c r="C422" s="20" cm="1">
        <f t="array" ref="C422:AF422">$A422*Total_Maximum_Demand__MVA____Option_8_Winter_POE50</f>
        <v>4.4995118795664521E-14</v>
      </c>
      <c r="D422" s="20">
        <v>6.2387707640433396E-14</v>
      </c>
      <c r="E422" s="20">
        <v>6.6905837234038068E-14</v>
      </c>
      <c r="F422" s="20">
        <v>6.7674337526736675E-14</v>
      </c>
      <c r="G422" s="20">
        <v>6.8272115461617408E-14</v>
      </c>
      <c r="H422" s="20">
        <v>6.9304873950766255E-14</v>
      </c>
      <c r="I422" s="20">
        <v>7.1657328088002807E-14</v>
      </c>
      <c r="J422" s="20">
        <v>7.3230184565426681E-14</v>
      </c>
      <c r="K422" s="20">
        <v>7.5224722651615266E-14</v>
      </c>
      <c r="L422" s="20">
        <v>7.6258937630993635E-14</v>
      </c>
      <c r="M422" s="20">
        <v>7.7167417388833143E-14</v>
      </c>
      <c r="N422" s="20">
        <v>7.5485160740490355E-14</v>
      </c>
      <c r="O422" s="20">
        <v>7.7451889065175292E-14</v>
      </c>
      <c r="P422" s="20">
        <v>8.0545084451509281E-14</v>
      </c>
      <c r="Q422" s="20">
        <v>7.8193872949341684E-14</v>
      </c>
      <c r="R422" s="20">
        <v>7.8193872949341684E-14</v>
      </c>
      <c r="S422" s="20">
        <v>7.8193872949341684E-14</v>
      </c>
      <c r="T422" s="20">
        <v>7.8193872949341684E-14</v>
      </c>
      <c r="U422" s="20">
        <v>7.8193872949341684E-14</v>
      </c>
      <c r="V422" s="20">
        <v>7.8193872949341684E-14</v>
      </c>
      <c r="W422" s="20">
        <v>7.8193872949341684E-14</v>
      </c>
      <c r="X422" s="20">
        <v>7.8193872949341684E-14</v>
      </c>
      <c r="Y422" s="20">
        <v>7.8193872949341684E-14</v>
      </c>
      <c r="Z422" s="20">
        <v>7.8193872949341684E-14</v>
      </c>
      <c r="AA422" s="20">
        <v>7.8193872949341684E-14</v>
      </c>
      <c r="AB422" s="20">
        <v>7.8193872949341684E-14</v>
      </c>
      <c r="AC422" s="20">
        <v>7.8193872949341684E-14</v>
      </c>
      <c r="AD422" s="20">
        <v>7.8193872949341684E-14</v>
      </c>
      <c r="AE422" s="20">
        <v>7.8193872949341684E-14</v>
      </c>
      <c r="AF422" s="20">
        <v>7.8193872949341684E-14</v>
      </c>
      <c r="AH422" s="22">
        <v>9.9920072216264108E-16</v>
      </c>
      <c r="AI422" s="20">
        <f ca="1"/>
        <v>4391.7028014610469</v>
      </c>
      <c r="AJ422" s="20" cm="1">
        <f t="array" ref="AJ422:BM422">$AH422*Total_Maximum_Demand__MVA____Option_8_Winter_POE10</f>
        <v>4.8159254514623037E-14</v>
      </c>
      <c r="AK422" s="20">
        <v>6.5332487255619911E-14</v>
      </c>
      <c r="AL422" s="20">
        <v>7.0027103811579673E-14</v>
      </c>
      <c r="AM422" s="20">
        <v>7.0751786680024702E-14</v>
      </c>
      <c r="AN422" s="20">
        <v>7.1210004748123389E-14</v>
      </c>
      <c r="AO422" s="20">
        <v>7.2220322176056361E-14</v>
      </c>
      <c r="AP422" s="20">
        <v>7.4609576802538615E-14</v>
      </c>
      <c r="AQ422" s="20">
        <v>7.5911934340211418E-14</v>
      </c>
      <c r="AR422" s="20">
        <v>7.8397029694415446E-14</v>
      </c>
      <c r="AS422" s="20">
        <v>8.5955559210999484E-14</v>
      </c>
      <c r="AT422" s="20">
        <v>7.9719160294994662E-14</v>
      </c>
      <c r="AU422" s="20">
        <v>7.8497745116124783E-14</v>
      </c>
      <c r="AV422" s="20">
        <v>8.0141279580391199E-14</v>
      </c>
      <c r="AW422" s="20">
        <v>8.3738281687453598E-14</v>
      </c>
      <c r="AX422" s="20">
        <v>8.1299797546305346E-14</v>
      </c>
      <c r="AY422" s="20">
        <v>8.1299797546305346E-14</v>
      </c>
      <c r="AZ422" s="20">
        <v>8.1299797546305346E-14</v>
      </c>
      <c r="BA422" s="20">
        <v>8.1299797546305346E-14</v>
      </c>
      <c r="BB422" s="20">
        <v>8.1299797546305346E-14</v>
      </c>
      <c r="BC422" s="20">
        <v>8.1299797546305346E-14</v>
      </c>
      <c r="BD422" s="20">
        <v>8.1299797546305346E-14</v>
      </c>
      <c r="BE422" s="20">
        <v>8.1299797546305346E-14</v>
      </c>
      <c r="BF422" s="20">
        <v>8.1299797546305346E-14</v>
      </c>
      <c r="BG422" s="20">
        <v>8.1299797546305346E-14</v>
      </c>
      <c r="BH422" s="20">
        <v>8.1299797546305346E-14</v>
      </c>
      <c r="BI422" s="20">
        <v>8.1299797546305346E-14</v>
      </c>
      <c r="BJ422" s="20">
        <v>8.1299797546305346E-14</v>
      </c>
      <c r="BK422" s="20">
        <v>8.1299797546305346E-14</v>
      </c>
      <c r="BL422" s="20">
        <v>8.1299797546305346E-14</v>
      </c>
      <c r="BM422" s="20">
        <v>8.1299797546305346E-14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51.1620994208401</v>
      </c>
      <c r="D427" s="20">
        <v>67.920999846250893</v>
      </c>
      <c r="E427" s="20">
        <v>72.482699730982205</v>
      </c>
      <c r="F427" s="20">
        <v>72.349846666782895</v>
      </c>
      <c r="G427" s="20">
        <v>72.344950376017493</v>
      </c>
      <c r="H427" s="20">
        <v>72.864843150471003</v>
      </c>
      <c r="I427" s="20">
        <v>73.435345932640104</v>
      </c>
      <c r="J427" s="20">
        <v>74.606604927434503</v>
      </c>
      <c r="K427" s="20">
        <v>75.448253148285403</v>
      </c>
      <c r="L427" s="20">
        <v>75.904817928489294</v>
      </c>
      <c r="M427" s="20">
        <v>76.404077508649095</v>
      </c>
      <c r="N427" s="20">
        <v>76.861123848480105</v>
      </c>
      <c r="O427" s="20">
        <v>77.6870061009529</v>
      </c>
      <c r="P427" s="20">
        <v>78.712067389125096</v>
      </c>
      <c r="Q427" s="20">
        <v>78.640417347586393</v>
      </c>
      <c r="R427" s="20">
        <v>78.640417347586393</v>
      </c>
      <c r="S427" s="20">
        <v>78.640417347586393</v>
      </c>
      <c r="T427" s="20">
        <v>78.640417347586393</v>
      </c>
      <c r="U427" s="20">
        <v>78.640417347586393</v>
      </c>
      <c r="V427" s="20">
        <v>78.640417347586393</v>
      </c>
      <c r="W427" s="20">
        <v>78.640417347586393</v>
      </c>
      <c r="X427" s="20">
        <v>78.640417347586393</v>
      </c>
      <c r="Y427" s="20">
        <v>78.640417347586393</v>
      </c>
      <c r="Z427" s="20">
        <v>78.640417347586393</v>
      </c>
      <c r="AA427" s="20">
        <v>78.640417347586393</v>
      </c>
      <c r="AB427" s="20">
        <v>78.640417347586393</v>
      </c>
      <c r="AC427" s="20">
        <v>78.640417347586393</v>
      </c>
      <c r="AD427" s="20">
        <v>78.640417347586393</v>
      </c>
      <c r="AE427" s="20">
        <v>78.640417347586393</v>
      </c>
      <c r="AF427" s="20">
        <v>78.640417347586393</v>
      </c>
      <c r="AG427" s="20"/>
      <c r="AH427" s="22" cm="1">
        <f t="array" ref="AH427:AH450">Percent_MD</f>
        <v>1</v>
      </c>
      <c r="AI427" s="20" cm="1">
        <f t="array" aca="1" ref="AI427:AI450" ca="1">Summer___MD___Hours</f>
        <v>0</v>
      </c>
      <c r="AJ427" s="20" cm="1">
        <f t="array" ref="AJ427:BM427">$AH427*Total_Maximum_Demand__MVA____Option_8_Summer_POE10</f>
        <v>57.028169206781797</v>
      </c>
      <c r="AK427" s="20">
        <v>73.820698151019798</v>
      </c>
      <c r="AL427" s="20">
        <v>78.214544026396197</v>
      </c>
      <c r="AM427" s="20">
        <v>77.950809098795588</v>
      </c>
      <c r="AN427" s="20">
        <v>77.969430061220891</v>
      </c>
      <c r="AO427" s="20">
        <v>78.41991080121791</v>
      </c>
      <c r="AP427" s="20">
        <v>79.609487396904797</v>
      </c>
      <c r="AQ427" s="20">
        <v>80.405240033379499</v>
      </c>
      <c r="AR427" s="20">
        <v>81.184620729364099</v>
      </c>
      <c r="AS427" s="20">
        <v>82.09624792587509</v>
      </c>
      <c r="AT427" s="20">
        <v>82.940562302890001</v>
      </c>
      <c r="AU427" s="20">
        <v>83.760612526140704</v>
      </c>
      <c r="AV427" s="20">
        <v>83.853650750875502</v>
      </c>
      <c r="AW427" s="20">
        <v>84.810881450221999</v>
      </c>
      <c r="AX427" s="20">
        <v>84.084061690674588</v>
      </c>
      <c r="AY427" s="20">
        <v>84.084061690674588</v>
      </c>
      <c r="AZ427" s="20">
        <v>84.084061690674588</v>
      </c>
      <c r="BA427" s="20">
        <v>84.084061690674588</v>
      </c>
      <c r="BB427" s="20">
        <v>84.084061690674588</v>
      </c>
      <c r="BC427" s="20">
        <v>84.084061690674588</v>
      </c>
      <c r="BD427" s="20">
        <v>84.084061690674588</v>
      </c>
      <c r="BE427" s="20">
        <v>84.084061690674588</v>
      </c>
      <c r="BF427" s="20">
        <v>84.084061690674588</v>
      </c>
      <c r="BG427" s="20">
        <v>84.084061690674588</v>
      </c>
      <c r="BH427" s="20">
        <v>84.084061690674588</v>
      </c>
      <c r="BI427" s="20">
        <v>84.084061690674588</v>
      </c>
      <c r="BJ427" s="20">
        <v>84.084061690674588</v>
      </c>
      <c r="BK427" s="20">
        <v>84.084061690674588</v>
      </c>
      <c r="BL427" s="20">
        <v>84.084061690674588</v>
      </c>
      <c r="BM427" s="20">
        <v>84.084061690674588</v>
      </c>
    </row>
    <row r="428" spans="1:65">
      <c r="A428" s="22">
        <v>0.99</v>
      </c>
      <c r="B428" s="20">
        <f ca="1"/>
        <v>0</v>
      </c>
      <c r="C428" s="20" cm="1">
        <f t="array" ref="C428:AF428">$A428*Total_Maximum_Demand__MVA____Option_8_Summer_POE50</f>
        <v>50.6504784266317</v>
      </c>
      <c r="D428" s="20">
        <v>67.241789847788382</v>
      </c>
      <c r="E428" s="20">
        <v>71.757872733672386</v>
      </c>
      <c r="F428" s="20">
        <v>71.626348200115061</v>
      </c>
      <c r="G428" s="20">
        <v>71.621500872257315</v>
      </c>
      <c r="H428" s="20">
        <v>72.136194718966294</v>
      </c>
      <c r="I428" s="20">
        <v>72.700992473313704</v>
      </c>
      <c r="J428" s="20">
        <v>73.860538878160156</v>
      </c>
      <c r="K428" s="20">
        <v>74.693770616802553</v>
      </c>
      <c r="L428" s="20">
        <v>75.145769749204405</v>
      </c>
      <c r="M428" s="20">
        <v>75.64003673356261</v>
      </c>
      <c r="N428" s="20">
        <v>76.092512609995296</v>
      </c>
      <c r="O428" s="20">
        <v>76.910136039943367</v>
      </c>
      <c r="P428" s="20">
        <v>77.924946715233844</v>
      </c>
      <c r="Q428" s="20">
        <v>77.854013174110534</v>
      </c>
      <c r="R428" s="20">
        <v>77.854013174110534</v>
      </c>
      <c r="S428" s="20">
        <v>77.854013174110534</v>
      </c>
      <c r="T428" s="20">
        <v>77.854013174110534</v>
      </c>
      <c r="U428" s="20">
        <v>77.854013174110534</v>
      </c>
      <c r="V428" s="20">
        <v>77.854013174110534</v>
      </c>
      <c r="W428" s="20">
        <v>77.854013174110534</v>
      </c>
      <c r="X428" s="20">
        <v>77.854013174110534</v>
      </c>
      <c r="Y428" s="20">
        <v>77.854013174110534</v>
      </c>
      <c r="Z428" s="20">
        <v>77.854013174110534</v>
      </c>
      <c r="AA428" s="20">
        <v>77.854013174110534</v>
      </c>
      <c r="AB428" s="20">
        <v>77.854013174110534</v>
      </c>
      <c r="AC428" s="20">
        <v>77.854013174110534</v>
      </c>
      <c r="AD428" s="20">
        <v>77.854013174110534</v>
      </c>
      <c r="AE428" s="20">
        <v>77.854013174110534</v>
      </c>
      <c r="AF428" s="20">
        <v>77.854013174110534</v>
      </c>
      <c r="AG428" s="20"/>
      <c r="AH428" s="22">
        <v>0.99</v>
      </c>
      <c r="AI428" s="20">
        <f ca="1"/>
        <v>1.5126571379369724</v>
      </c>
      <c r="AJ428" s="20" cm="1">
        <f t="array" ref="AJ428:BM428">$AH428*Total_Maximum_Demand__MVA____Option_8_Summer_POE10</f>
        <v>56.457887514713981</v>
      </c>
      <c r="AK428" s="20">
        <v>73.082491169509595</v>
      </c>
      <c r="AL428" s="20">
        <v>77.432398586132237</v>
      </c>
      <c r="AM428" s="20">
        <v>77.171301007807628</v>
      </c>
      <c r="AN428" s="20">
        <v>77.189735760608684</v>
      </c>
      <c r="AO428" s="20">
        <v>77.635711693205735</v>
      </c>
      <c r="AP428" s="20">
        <v>78.813392522935743</v>
      </c>
      <c r="AQ428" s="20">
        <v>79.601187633045697</v>
      </c>
      <c r="AR428" s="20">
        <v>80.372774522070458</v>
      </c>
      <c r="AS428" s="20">
        <v>81.275285446616337</v>
      </c>
      <c r="AT428" s="20">
        <v>82.111156679861097</v>
      </c>
      <c r="AU428" s="20">
        <v>82.923006400879302</v>
      </c>
      <c r="AV428" s="20">
        <v>83.015114243366753</v>
      </c>
      <c r="AW428" s="20">
        <v>83.962772635719773</v>
      </c>
      <c r="AX428" s="20">
        <v>83.243221073767842</v>
      </c>
      <c r="AY428" s="20">
        <v>83.243221073767842</v>
      </c>
      <c r="AZ428" s="20">
        <v>83.243221073767842</v>
      </c>
      <c r="BA428" s="20">
        <v>83.243221073767842</v>
      </c>
      <c r="BB428" s="20">
        <v>83.243221073767842</v>
      </c>
      <c r="BC428" s="20">
        <v>83.243221073767842</v>
      </c>
      <c r="BD428" s="20">
        <v>83.243221073767842</v>
      </c>
      <c r="BE428" s="20">
        <v>83.243221073767842</v>
      </c>
      <c r="BF428" s="20">
        <v>83.243221073767842</v>
      </c>
      <c r="BG428" s="20">
        <v>83.243221073767842</v>
      </c>
      <c r="BH428" s="20">
        <v>83.243221073767842</v>
      </c>
      <c r="BI428" s="20">
        <v>83.243221073767842</v>
      </c>
      <c r="BJ428" s="20">
        <v>83.243221073767842</v>
      </c>
      <c r="BK428" s="20">
        <v>83.243221073767842</v>
      </c>
      <c r="BL428" s="20">
        <v>83.243221073767842</v>
      </c>
      <c r="BM428" s="20">
        <v>83.243221073767842</v>
      </c>
    </row>
    <row r="429" spans="1:65">
      <c r="A429" s="22">
        <v>0.98</v>
      </c>
      <c r="B429" s="20">
        <f ca="1"/>
        <v>0</v>
      </c>
      <c r="C429" s="20" cm="1">
        <f t="array" ref="C429:AF429">$A429*Total_Maximum_Demand__MVA____Option_8_Summer_POE50</f>
        <v>50.138857432423301</v>
      </c>
      <c r="D429" s="20">
        <v>66.562579849325871</v>
      </c>
      <c r="E429" s="20">
        <v>71.033045736362553</v>
      </c>
      <c r="F429" s="20">
        <v>70.902849733447241</v>
      </c>
      <c r="G429" s="20">
        <v>70.898051368497136</v>
      </c>
      <c r="H429" s="20">
        <v>71.407546287461585</v>
      </c>
      <c r="I429" s="20">
        <v>71.966639013987304</v>
      </c>
      <c r="J429" s="20">
        <v>73.114472828885809</v>
      </c>
      <c r="K429" s="20">
        <v>73.939288085319689</v>
      </c>
      <c r="L429" s="20">
        <v>74.386721569919501</v>
      </c>
      <c r="M429" s="20">
        <v>74.875995958476111</v>
      </c>
      <c r="N429" s="20">
        <v>75.323901371510502</v>
      </c>
      <c r="O429" s="20">
        <v>76.133265978933835</v>
      </c>
      <c r="P429" s="20">
        <v>77.137826041342592</v>
      </c>
      <c r="Q429" s="20">
        <v>77.067609000634661</v>
      </c>
      <c r="R429" s="20">
        <v>77.067609000634661</v>
      </c>
      <c r="S429" s="20">
        <v>77.067609000634661</v>
      </c>
      <c r="T429" s="20">
        <v>77.067609000634661</v>
      </c>
      <c r="U429" s="20">
        <v>77.067609000634661</v>
      </c>
      <c r="V429" s="20">
        <v>77.067609000634661</v>
      </c>
      <c r="W429" s="20">
        <v>77.067609000634661</v>
      </c>
      <c r="X429" s="20">
        <v>77.067609000634661</v>
      </c>
      <c r="Y429" s="20">
        <v>77.067609000634661</v>
      </c>
      <c r="Z429" s="20">
        <v>77.067609000634661</v>
      </c>
      <c r="AA429" s="20">
        <v>77.067609000634661</v>
      </c>
      <c r="AB429" s="20">
        <v>77.067609000634661</v>
      </c>
      <c r="AC429" s="20">
        <v>77.067609000634661</v>
      </c>
      <c r="AD429" s="20">
        <v>77.067609000634661</v>
      </c>
      <c r="AE429" s="20">
        <v>77.067609000634661</v>
      </c>
      <c r="AF429" s="20">
        <v>77.067609000634661</v>
      </c>
      <c r="AG429" s="20"/>
      <c r="AH429" s="22">
        <v>0.98</v>
      </c>
      <c r="AI429" s="20">
        <f ca="1"/>
        <v>2.2689857069054589</v>
      </c>
      <c r="AJ429" s="20" cm="1">
        <f t="array" ref="AJ429:BM429">$AH429*Total_Maximum_Demand__MVA____Option_8_Summer_POE10</f>
        <v>55.887605822646158</v>
      </c>
      <c r="AK429" s="20">
        <v>72.344284187999406</v>
      </c>
      <c r="AL429" s="20">
        <v>76.650253145868277</v>
      </c>
      <c r="AM429" s="20">
        <v>76.391792916819682</v>
      </c>
      <c r="AN429" s="20">
        <v>76.410041459996478</v>
      </c>
      <c r="AO429" s="20">
        <v>76.851512585193547</v>
      </c>
      <c r="AP429" s="20">
        <v>78.017297648966704</v>
      </c>
      <c r="AQ429" s="20">
        <v>78.797135232711909</v>
      </c>
      <c r="AR429" s="20">
        <v>79.560928314776817</v>
      </c>
      <c r="AS429" s="20">
        <v>80.454322967357584</v>
      </c>
      <c r="AT429" s="20">
        <v>81.281751056832206</v>
      </c>
      <c r="AU429" s="20">
        <v>82.085400275617886</v>
      </c>
      <c r="AV429" s="20">
        <v>82.17657773585799</v>
      </c>
      <c r="AW429" s="20">
        <v>83.114663821217562</v>
      </c>
      <c r="AX429" s="20">
        <v>82.402380456861096</v>
      </c>
      <c r="AY429" s="20">
        <v>82.402380456861096</v>
      </c>
      <c r="AZ429" s="20">
        <v>82.402380456861096</v>
      </c>
      <c r="BA429" s="20">
        <v>82.402380456861096</v>
      </c>
      <c r="BB429" s="20">
        <v>82.402380456861096</v>
      </c>
      <c r="BC429" s="20">
        <v>82.402380456861096</v>
      </c>
      <c r="BD429" s="20">
        <v>82.402380456861096</v>
      </c>
      <c r="BE429" s="20">
        <v>82.402380456861096</v>
      </c>
      <c r="BF429" s="20">
        <v>82.402380456861096</v>
      </c>
      <c r="BG429" s="20">
        <v>82.402380456861096</v>
      </c>
      <c r="BH429" s="20">
        <v>82.402380456861096</v>
      </c>
      <c r="BI429" s="20">
        <v>82.402380456861096</v>
      </c>
      <c r="BJ429" s="20">
        <v>82.402380456861096</v>
      </c>
      <c r="BK429" s="20">
        <v>82.402380456861096</v>
      </c>
      <c r="BL429" s="20">
        <v>82.402380456861096</v>
      </c>
      <c r="BM429" s="20">
        <v>82.402380456861096</v>
      </c>
    </row>
    <row r="430" spans="1:65">
      <c r="A430" s="22">
        <v>0.97</v>
      </c>
      <c r="B430" s="20">
        <f ca="1"/>
        <v>0.37816428448424311</v>
      </c>
      <c r="C430" s="20" cm="1">
        <f t="array" ref="C430:AF430">$A430*Total_Maximum_Demand__MVA____Option_8_Summer_POE50</f>
        <v>49.627236438214894</v>
      </c>
      <c r="D430" s="20">
        <v>65.88336985086336</v>
      </c>
      <c r="E430" s="20">
        <v>70.308218739052734</v>
      </c>
      <c r="F430" s="20">
        <v>70.179351266779406</v>
      </c>
      <c r="G430" s="20">
        <v>70.174601864736971</v>
      </c>
      <c r="H430" s="20">
        <v>70.678897855956876</v>
      </c>
      <c r="I430" s="20">
        <v>71.232285554660905</v>
      </c>
      <c r="J430" s="20">
        <v>72.368406779611462</v>
      </c>
      <c r="K430" s="20">
        <v>73.184805553836838</v>
      </c>
      <c r="L430" s="20">
        <v>73.627673390634612</v>
      </c>
      <c r="M430" s="20">
        <v>74.111955183389625</v>
      </c>
      <c r="N430" s="20">
        <v>74.555290133025693</v>
      </c>
      <c r="O430" s="20">
        <v>75.356395917924317</v>
      </c>
      <c r="P430" s="20">
        <v>76.35070536745134</v>
      </c>
      <c r="Q430" s="20">
        <v>76.281204827158803</v>
      </c>
      <c r="R430" s="20">
        <v>76.281204827158803</v>
      </c>
      <c r="S430" s="20">
        <v>76.281204827158803</v>
      </c>
      <c r="T430" s="20">
        <v>76.281204827158803</v>
      </c>
      <c r="U430" s="20">
        <v>76.281204827158803</v>
      </c>
      <c r="V430" s="20">
        <v>76.281204827158803</v>
      </c>
      <c r="W430" s="20">
        <v>76.281204827158803</v>
      </c>
      <c r="X430" s="20">
        <v>76.281204827158803</v>
      </c>
      <c r="Y430" s="20">
        <v>76.281204827158803</v>
      </c>
      <c r="Z430" s="20">
        <v>76.281204827158803</v>
      </c>
      <c r="AA430" s="20">
        <v>76.281204827158803</v>
      </c>
      <c r="AB430" s="20">
        <v>76.281204827158803</v>
      </c>
      <c r="AC430" s="20">
        <v>76.281204827158803</v>
      </c>
      <c r="AD430" s="20">
        <v>76.281204827158803</v>
      </c>
      <c r="AE430" s="20">
        <v>76.281204827158803</v>
      </c>
      <c r="AF430" s="20">
        <v>76.281204827158803</v>
      </c>
      <c r="AG430" s="20"/>
      <c r="AH430" s="22">
        <v>0.97</v>
      </c>
      <c r="AI430" s="20">
        <f ca="1"/>
        <v>3.7816428448424322</v>
      </c>
      <c r="AJ430" s="20" cm="1">
        <f t="array" ref="AJ430:BM430">$AH430*Total_Maximum_Demand__MVA____Option_8_Summer_POE10</f>
        <v>55.317324130578342</v>
      </c>
      <c r="AK430" s="20">
        <v>71.606077206489203</v>
      </c>
      <c r="AL430" s="20">
        <v>75.868107705604302</v>
      </c>
      <c r="AM430" s="20">
        <v>75.612284825831722</v>
      </c>
      <c r="AN430" s="20">
        <v>75.630347159384257</v>
      </c>
      <c r="AO430" s="20">
        <v>76.067313477181372</v>
      </c>
      <c r="AP430" s="20">
        <v>77.22120277499765</v>
      </c>
      <c r="AQ430" s="20">
        <v>77.993082832378107</v>
      </c>
      <c r="AR430" s="20">
        <v>78.749082107483176</v>
      </c>
      <c r="AS430" s="20">
        <v>79.63336048809883</v>
      </c>
      <c r="AT430" s="20">
        <v>80.452345433803302</v>
      </c>
      <c r="AU430" s="20">
        <v>81.247794150356484</v>
      </c>
      <c r="AV430" s="20">
        <v>81.33804122834924</v>
      </c>
      <c r="AW430" s="20">
        <v>82.266555006715336</v>
      </c>
      <c r="AX430" s="20">
        <v>81.561539839954349</v>
      </c>
      <c r="AY430" s="20">
        <v>81.561539839954349</v>
      </c>
      <c r="AZ430" s="20">
        <v>81.561539839954349</v>
      </c>
      <c r="BA430" s="20">
        <v>81.561539839954349</v>
      </c>
      <c r="BB430" s="20">
        <v>81.561539839954349</v>
      </c>
      <c r="BC430" s="20">
        <v>81.561539839954349</v>
      </c>
      <c r="BD430" s="20">
        <v>81.561539839954349</v>
      </c>
      <c r="BE430" s="20">
        <v>81.561539839954349</v>
      </c>
      <c r="BF430" s="20">
        <v>81.561539839954349</v>
      </c>
      <c r="BG430" s="20">
        <v>81.561539839954349</v>
      </c>
      <c r="BH430" s="20">
        <v>81.561539839954349</v>
      </c>
      <c r="BI430" s="20">
        <v>81.561539839954349</v>
      </c>
      <c r="BJ430" s="20">
        <v>81.561539839954349</v>
      </c>
      <c r="BK430" s="20">
        <v>81.561539839954349</v>
      </c>
      <c r="BL430" s="20">
        <v>81.561539839954349</v>
      </c>
      <c r="BM430" s="20">
        <v>81.561539839954349</v>
      </c>
    </row>
    <row r="431" spans="1:65">
      <c r="A431" s="22">
        <v>0.95</v>
      </c>
      <c r="B431" s="20">
        <f ca="1"/>
        <v>2.2689857069054589</v>
      </c>
      <c r="C431" s="20" cm="1">
        <f t="array" ref="C431:AF431">$A431*Total_Maximum_Demand__MVA____Option_8_Summer_POE50</f>
        <v>48.603994449798094</v>
      </c>
      <c r="D431" s="20">
        <v>64.524949853938352</v>
      </c>
      <c r="E431" s="20">
        <v>68.858564744433096</v>
      </c>
      <c r="F431" s="20">
        <v>68.732354333443752</v>
      </c>
      <c r="G431" s="20">
        <v>68.727702857216613</v>
      </c>
      <c r="H431" s="20">
        <v>69.221600992947444</v>
      </c>
      <c r="I431" s="20">
        <v>69.763578636008091</v>
      </c>
      <c r="J431" s="20">
        <v>70.876274681062782</v>
      </c>
      <c r="K431" s="20">
        <v>71.675840490871124</v>
      </c>
      <c r="L431" s="20">
        <v>72.10957703206482</v>
      </c>
      <c r="M431" s="20">
        <v>72.583873633216641</v>
      </c>
      <c r="N431" s="20">
        <v>73.01806765605609</v>
      </c>
      <c r="O431" s="20">
        <v>73.802655795905252</v>
      </c>
      <c r="P431" s="20">
        <v>74.776464019668836</v>
      </c>
      <c r="Q431" s="20">
        <v>74.708396480207071</v>
      </c>
      <c r="R431" s="20">
        <v>74.708396480207071</v>
      </c>
      <c r="S431" s="20">
        <v>74.708396480207071</v>
      </c>
      <c r="T431" s="20">
        <v>74.708396480207071</v>
      </c>
      <c r="U431" s="20">
        <v>74.708396480207071</v>
      </c>
      <c r="V431" s="20">
        <v>74.708396480207071</v>
      </c>
      <c r="W431" s="20">
        <v>74.708396480207071</v>
      </c>
      <c r="X431" s="20">
        <v>74.708396480207071</v>
      </c>
      <c r="Y431" s="20">
        <v>74.708396480207071</v>
      </c>
      <c r="Z431" s="20">
        <v>74.708396480207071</v>
      </c>
      <c r="AA431" s="20">
        <v>74.708396480207071</v>
      </c>
      <c r="AB431" s="20">
        <v>74.708396480207071</v>
      </c>
      <c r="AC431" s="20">
        <v>74.708396480207071</v>
      </c>
      <c r="AD431" s="20">
        <v>74.708396480207071</v>
      </c>
      <c r="AE431" s="20">
        <v>74.708396480207071</v>
      </c>
      <c r="AF431" s="20">
        <v>74.708396480207071</v>
      </c>
      <c r="AG431" s="20"/>
      <c r="AH431" s="22">
        <v>0.95</v>
      </c>
      <c r="AI431" s="20">
        <f ca="1"/>
        <v>6.0506285517478897</v>
      </c>
      <c r="AJ431" s="20" cm="1">
        <f t="array" ref="AJ431:BM431">$AH431*Total_Maximum_Demand__MVA____Option_8_Summer_POE10</f>
        <v>54.176760746442703</v>
      </c>
      <c r="AK431" s="20">
        <v>70.129663243468798</v>
      </c>
      <c r="AL431" s="20">
        <v>74.303816825076382</v>
      </c>
      <c r="AM431" s="20">
        <v>74.053268643855802</v>
      </c>
      <c r="AN431" s="20">
        <v>74.070958558159845</v>
      </c>
      <c r="AO431" s="20">
        <v>74.498915261157009</v>
      </c>
      <c r="AP431" s="20">
        <v>75.629013027059557</v>
      </c>
      <c r="AQ431" s="20">
        <v>76.384978031710517</v>
      </c>
      <c r="AR431" s="20">
        <v>77.125389692895894</v>
      </c>
      <c r="AS431" s="20">
        <v>77.991435529581338</v>
      </c>
      <c r="AT431" s="20">
        <v>78.793534187745493</v>
      </c>
      <c r="AU431" s="20">
        <v>79.572581899833665</v>
      </c>
      <c r="AV431" s="20">
        <v>79.660968213331728</v>
      </c>
      <c r="AW431" s="20">
        <v>80.570337377710899</v>
      </c>
      <c r="AX431" s="20">
        <v>79.879858606140857</v>
      </c>
      <c r="AY431" s="20">
        <v>79.879858606140857</v>
      </c>
      <c r="AZ431" s="20">
        <v>79.879858606140857</v>
      </c>
      <c r="BA431" s="20">
        <v>79.879858606140857</v>
      </c>
      <c r="BB431" s="20">
        <v>79.879858606140857</v>
      </c>
      <c r="BC431" s="20">
        <v>79.879858606140857</v>
      </c>
      <c r="BD431" s="20">
        <v>79.879858606140857</v>
      </c>
      <c r="BE431" s="20">
        <v>79.879858606140857</v>
      </c>
      <c r="BF431" s="20">
        <v>79.879858606140857</v>
      </c>
      <c r="BG431" s="20">
        <v>79.879858606140857</v>
      </c>
      <c r="BH431" s="20">
        <v>79.879858606140857</v>
      </c>
      <c r="BI431" s="20">
        <v>79.879858606140857</v>
      </c>
      <c r="BJ431" s="20">
        <v>79.879858606140857</v>
      </c>
      <c r="BK431" s="20">
        <v>79.879858606140857</v>
      </c>
      <c r="BL431" s="20">
        <v>79.879858606140857</v>
      </c>
      <c r="BM431" s="20">
        <v>79.879858606140857</v>
      </c>
    </row>
    <row r="432" spans="1:65">
      <c r="A432" s="22">
        <v>0.9</v>
      </c>
      <c r="B432" s="20">
        <f ca="1"/>
        <v>5.6724642672636474</v>
      </c>
      <c r="C432" s="20" cm="1">
        <f t="array" ref="C432:AF432">$A432*Total_Maximum_Demand__MVA____Option_8_Summer_POE50</f>
        <v>46.045889478756088</v>
      </c>
      <c r="D432" s="20">
        <v>61.128899861625804</v>
      </c>
      <c r="E432" s="20">
        <v>65.234429757883987</v>
      </c>
      <c r="F432" s="20">
        <v>65.114862000104608</v>
      </c>
      <c r="G432" s="20">
        <v>65.110455338415747</v>
      </c>
      <c r="H432" s="20">
        <v>65.578358835423899</v>
      </c>
      <c r="I432" s="20">
        <v>66.091811339376093</v>
      </c>
      <c r="J432" s="20">
        <v>67.14594443469106</v>
      </c>
      <c r="K432" s="20">
        <v>67.90342783345686</v>
      </c>
      <c r="L432" s="20">
        <v>68.31433613564036</v>
      </c>
      <c r="M432" s="20">
        <v>68.763669757784186</v>
      </c>
      <c r="N432" s="20">
        <v>69.175011463632103</v>
      </c>
      <c r="O432" s="20">
        <v>69.918305490857605</v>
      </c>
      <c r="P432" s="20">
        <v>70.840860650212591</v>
      </c>
      <c r="Q432" s="20">
        <v>70.776375612827749</v>
      </c>
      <c r="R432" s="20">
        <v>70.776375612827749</v>
      </c>
      <c r="S432" s="20">
        <v>70.776375612827749</v>
      </c>
      <c r="T432" s="20">
        <v>70.776375612827749</v>
      </c>
      <c r="U432" s="20">
        <v>70.776375612827749</v>
      </c>
      <c r="V432" s="20">
        <v>70.776375612827749</v>
      </c>
      <c r="W432" s="20">
        <v>70.776375612827749</v>
      </c>
      <c r="X432" s="20">
        <v>70.776375612827749</v>
      </c>
      <c r="Y432" s="20">
        <v>70.776375612827749</v>
      </c>
      <c r="Z432" s="20">
        <v>70.776375612827749</v>
      </c>
      <c r="AA432" s="20">
        <v>70.776375612827749</v>
      </c>
      <c r="AB432" s="20">
        <v>70.776375612827749</v>
      </c>
      <c r="AC432" s="20">
        <v>70.776375612827749</v>
      </c>
      <c r="AD432" s="20">
        <v>70.776375612827749</v>
      </c>
      <c r="AE432" s="20">
        <v>70.776375612827749</v>
      </c>
      <c r="AF432" s="20">
        <v>70.776375612827749</v>
      </c>
      <c r="AG432" s="20"/>
      <c r="AH432" s="22">
        <v>0.9</v>
      </c>
      <c r="AI432" s="20">
        <f ca="1"/>
        <v>16.261064232822449</v>
      </c>
      <c r="AJ432" s="20" cm="1">
        <f t="array" ref="AJ432:BM432">$AH432*Total_Maximum_Demand__MVA____Option_8_Summer_POE10</f>
        <v>51.325352286103616</v>
      </c>
      <c r="AK432" s="20">
        <v>66.438628335917826</v>
      </c>
      <c r="AL432" s="20">
        <v>70.39308962375658</v>
      </c>
      <c r="AM432" s="20">
        <v>70.155728188916029</v>
      </c>
      <c r="AN432" s="20">
        <v>70.172487055098799</v>
      </c>
      <c r="AO432" s="20">
        <v>70.577919721096123</v>
      </c>
      <c r="AP432" s="20">
        <v>71.648538657214317</v>
      </c>
      <c r="AQ432" s="20">
        <v>72.364716030041549</v>
      </c>
      <c r="AR432" s="20">
        <v>73.066158656427689</v>
      </c>
      <c r="AS432" s="20">
        <v>73.886623133287586</v>
      </c>
      <c r="AT432" s="20">
        <v>74.646506072600999</v>
      </c>
      <c r="AU432" s="20">
        <v>75.38455127352664</v>
      </c>
      <c r="AV432" s="20">
        <v>75.468285675787953</v>
      </c>
      <c r="AW432" s="20">
        <v>76.3297933051998</v>
      </c>
      <c r="AX432" s="20">
        <v>75.675655521607126</v>
      </c>
      <c r="AY432" s="20">
        <v>75.675655521607126</v>
      </c>
      <c r="AZ432" s="20">
        <v>75.675655521607126</v>
      </c>
      <c r="BA432" s="20">
        <v>75.675655521607126</v>
      </c>
      <c r="BB432" s="20">
        <v>75.675655521607126</v>
      </c>
      <c r="BC432" s="20">
        <v>75.675655521607126</v>
      </c>
      <c r="BD432" s="20">
        <v>75.675655521607126</v>
      </c>
      <c r="BE432" s="20">
        <v>75.675655521607126</v>
      </c>
      <c r="BF432" s="20">
        <v>75.675655521607126</v>
      </c>
      <c r="BG432" s="20">
        <v>75.675655521607126</v>
      </c>
      <c r="BH432" s="20">
        <v>75.675655521607126</v>
      </c>
      <c r="BI432" s="20">
        <v>75.675655521607126</v>
      </c>
      <c r="BJ432" s="20">
        <v>75.675655521607126</v>
      </c>
      <c r="BK432" s="20">
        <v>75.675655521607126</v>
      </c>
      <c r="BL432" s="20">
        <v>75.675655521607126</v>
      </c>
      <c r="BM432" s="20">
        <v>75.675655521607126</v>
      </c>
    </row>
    <row r="433" spans="1:65">
      <c r="A433" s="22">
        <v>0.85</v>
      </c>
      <c r="B433" s="20">
        <f ca="1"/>
        <v>15.882899948338205</v>
      </c>
      <c r="C433" s="20" cm="1">
        <f t="array" ref="C433:AF433">$A433*Total_Maximum_Demand__MVA____Option_8_Summer_POE50</f>
        <v>43.487784507714082</v>
      </c>
      <c r="D433" s="20">
        <v>57.732849869313256</v>
      </c>
      <c r="E433" s="20">
        <v>61.610294771334871</v>
      </c>
      <c r="F433" s="20">
        <v>61.497369666765458</v>
      </c>
      <c r="G433" s="20">
        <v>61.493207819614867</v>
      </c>
      <c r="H433" s="20">
        <v>61.935116677900353</v>
      </c>
      <c r="I433" s="20">
        <v>62.420044042744088</v>
      </c>
      <c r="J433" s="20">
        <v>63.415614188319324</v>
      </c>
      <c r="K433" s="20">
        <v>64.131015176042595</v>
      </c>
      <c r="L433" s="20">
        <v>64.519095239215901</v>
      </c>
      <c r="M433" s="20">
        <v>64.943465882351731</v>
      </c>
      <c r="N433" s="20">
        <v>65.331955271208088</v>
      </c>
      <c r="O433" s="20">
        <v>66.033955185809958</v>
      </c>
      <c r="P433" s="20">
        <v>66.905257280756331</v>
      </c>
      <c r="Q433" s="20">
        <v>66.844354745448427</v>
      </c>
      <c r="R433" s="20">
        <v>66.844354745448427</v>
      </c>
      <c r="S433" s="20">
        <v>66.844354745448427</v>
      </c>
      <c r="T433" s="20">
        <v>66.844354745448427</v>
      </c>
      <c r="U433" s="20">
        <v>66.844354745448427</v>
      </c>
      <c r="V433" s="20">
        <v>66.844354745448427</v>
      </c>
      <c r="W433" s="20">
        <v>66.844354745448427</v>
      </c>
      <c r="X433" s="20">
        <v>66.844354745448427</v>
      </c>
      <c r="Y433" s="20">
        <v>66.844354745448427</v>
      </c>
      <c r="Z433" s="20">
        <v>66.844354745448427</v>
      </c>
      <c r="AA433" s="20">
        <v>66.844354745448427</v>
      </c>
      <c r="AB433" s="20">
        <v>66.844354745448427</v>
      </c>
      <c r="AC433" s="20">
        <v>66.844354745448427</v>
      </c>
      <c r="AD433" s="20">
        <v>66.844354745448427</v>
      </c>
      <c r="AE433" s="20">
        <v>66.844354745448427</v>
      </c>
      <c r="AF433" s="20">
        <v>66.844354745448427</v>
      </c>
      <c r="AG433" s="20"/>
      <c r="AH433" s="22">
        <v>0.85</v>
      </c>
      <c r="AI433" s="20">
        <f ca="1"/>
        <v>26.471499913897006</v>
      </c>
      <c r="AJ433" s="20" cm="1">
        <f t="array" ref="AJ433:BM433">$AH433*Total_Maximum_Demand__MVA____Option_8_Summer_POE10</f>
        <v>48.473943825764529</v>
      </c>
      <c r="AK433" s="20">
        <v>62.747593428366827</v>
      </c>
      <c r="AL433" s="20">
        <v>66.482362422436765</v>
      </c>
      <c r="AM433" s="20">
        <v>66.258187733976243</v>
      </c>
      <c r="AN433" s="20">
        <v>66.274015552037753</v>
      </c>
      <c r="AO433" s="20">
        <v>66.656924181035222</v>
      </c>
      <c r="AP433" s="20">
        <v>67.668064287369077</v>
      </c>
      <c r="AQ433" s="20">
        <v>68.344454028372567</v>
      </c>
      <c r="AR433" s="20">
        <v>69.006927619959484</v>
      </c>
      <c r="AS433" s="20">
        <v>69.781810736993819</v>
      </c>
      <c r="AT433" s="20">
        <v>70.499477957456506</v>
      </c>
      <c r="AU433" s="20">
        <v>71.1965206472196</v>
      </c>
      <c r="AV433" s="20">
        <v>71.275603138244179</v>
      </c>
      <c r="AW433" s="20">
        <v>72.089249232688701</v>
      </c>
      <c r="AX433" s="20">
        <v>71.471452437073395</v>
      </c>
      <c r="AY433" s="20">
        <v>71.471452437073395</v>
      </c>
      <c r="AZ433" s="20">
        <v>71.471452437073395</v>
      </c>
      <c r="BA433" s="20">
        <v>71.471452437073395</v>
      </c>
      <c r="BB433" s="20">
        <v>71.471452437073395</v>
      </c>
      <c r="BC433" s="20">
        <v>71.471452437073395</v>
      </c>
      <c r="BD433" s="20">
        <v>71.471452437073395</v>
      </c>
      <c r="BE433" s="20">
        <v>71.471452437073395</v>
      </c>
      <c r="BF433" s="20">
        <v>71.471452437073395</v>
      </c>
      <c r="BG433" s="20">
        <v>71.471452437073395</v>
      </c>
      <c r="BH433" s="20">
        <v>71.471452437073395</v>
      </c>
      <c r="BI433" s="20">
        <v>71.471452437073395</v>
      </c>
      <c r="BJ433" s="20">
        <v>71.471452437073395</v>
      </c>
      <c r="BK433" s="20">
        <v>71.471452437073395</v>
      </c>
      <c r="BL433" s="20">
        <v>71.471452437073395</v>
      </c>
      <c r="BM433" s="20">
        <v>71.471452437073395</v>
      </c>
    </row>
    <row r="434" spans="1:65">
      <c r="A434" s="22">
        <v>0.8</v>
      </c>
      <c r="B434" s="20">
        <f ca="1"/>
        <v>31.009471327707921</v>
      </c>
      <c r="C434" s="20" cm="1">
        <f t="array" ref="C434:AF434">$A434*Total_Maximum_Demand__MVA____Option_8_Summer_POE50</f>
        <v>40.929679536672083</v>
      </c>
      <c r="D434" s="20">
        <v>54.336799877000715</v>
      </c>
      <c r="E434" s="20">
        <v>57.986159784785769</v>
      </c>
      <c r="F434" s="20">
        <v>57.879877333426322</v>
      </c>
      <c r="G434" s="20">
        <v>57.875960300814</v>
      </c>
      <c r="H434" s="20">
        <v>58.291874520376808</v>
      </c>
      <c r="I434" s="20">
        <v>58.748276746112083</v>
      </c>
      <c r="J434" s="20">
        <v>59.685283941947603</v>
      </c>
      <c r="K434" s="20">
        <v>60.358602518628324</v>
      </c>
      <c r="L434" s="20">
        <v>60.723854342791441</v>
      </c>
      <c r="M434" s="20">
        <v>61.123262006919276</v>
      </c>
      <c r="N434" s="20">
        <v>61.488899078784087</v>
      </c>
      <c r="O434" s="20">
        <v>62.149604880762325</v>
      </c>
      <c r="P434" s="20">
        <v>62.969653911300078</v>
      </c>
      <c r="Q434" s="20">
        <v>62.91233387806912</v>
      </c>
      <c r="R434" s="20">
        <v>62.91233387806912</v>
      </c>
      <c r="S434" s="20">
        <v>62.91233387806912</v>
      </c>
      <c r="T434" s="20">
        <v>62.91233387806912</v>
      </c>
      <c r="U434" s="20">
        <v>62.91233387806912</v>
      </c>
      <c r="V434" s="20">
        <v>62.91233387806912</v>
      </c>
      <c r="W434" s="20">
        <v>62.91233387806912</v>
      </c>
      <c r="X434" s="20">
        <v>62.91233387806912</v>
      </c>
      <c r="Y434" s="20">
        <v>62.91233387806912</v>
      </c>
      <c r="Z434" s="20">
        <v>62.91233387806912</v>
      </c>
      <c r="AA434" s="20">
        <v>62.91233387806912</v>
      </c>
      <c r="AB434" s="20">
        <v>62.91233387806912</v>
      </c>
      <c r="AC434" s="20">
        <v>62.91233387806912</v>
      </c>
      <c r="AD434" s="20">
        <v>62.91233387806912</v>
      </c>
      <c r="AE434" s="20">
        <v>62.91233387806912</v>
      </c>
      <c r="AF434" s="20">
        <v>62.91233387806912</v>
      </c>
      <c r="AG434" s="20"/>
      <c r="AH434" s="22">
        <v>0.8</v>
      </c>
      <c r="AI434" s="20">
        <f ca="1"/>
        <v>34.034785603581859</v>
      </c>
      <c r="AJ434" s="20" cm="1">
        <f t="array" ref="AJ434:BM434">$AH434*Total_Maximum_Demand__MVA____Option_8_Summer_POE10</f>
        <v>45.622535365425442</v>
      </c>
      <c r="AK434" s="20">
        <v>59.056558520815841</v>
      </c>
      <c r="AL434" s="20">
        <v>62.571635221116964</v>
      </c>
      <c r="AM434" s="20">
        <v>62.360647279036471</v>
      </c>
      <c r="AN434" s="20">
        <v>62.375544048976714</v>
      </c>
      <c r="AO434" s="20">
        <v>62.735928640974329</v>
      </c>
      <c r="AP434" s="20">
        <v>63.687589917523837</v>
      </c>
      <c r="AQ434" s="20">
        <v>64.324192026703599</v>
      </c>
      <c r="AR434" s="20">
        <v>64.947696583491279</v>
      </c>
      <c r="AS434" s="20">
        <v>65.676998340700081</v>
      </c>
      <c r="AT434" s="20">
        <v>66.352449842311998</v>
      </c>
      <c r="AU434" s="20">
        <v>67.008490020912561</v>
      </c>
      <c r="AV434" s="20">
        <v>67.082920600700405</v>
      </c>
      <c r="AW434" s="20">
        <v>67.848705160177602</v>
      </c>
      <c r="AX434" s="20">
        <v>67.267249352539679</v>
      </c>
      <c r="AY434" s="20">
        <v>67.267249352539679</v>
      </c>
      <c r="AZ434" s="20">
        <v>67.267249352539679</v>
      </c>
      <c r="BA434" s="20">
        <v>67.267249352539679</v>
      </c>
      <c r="BB434" s="20">
        <v>67.267249352539679</v>
      </c>
      <c r="BC434" s="20">
        <v>67.267249352539679</v>
      </c>
      <c r="BD434" s="20">
        <v>67.267249352539679</v>
      </c>
      <c r="BE434" s="20">
        <v>67.267249352539679</v>
      </c>
      <c r="BF434" s="20">
        <v>67.267249352539679</v>
      </c>
      <c r="BG434" s="20">
        <v>67.267249352539679</v>
      </c>
      <c r="BH434" s="20">
        <v>67.267249352539679</v>
      </c>
      <c r="BI434" s="20">
        <v>67.267249352539679</v>
      </c>
      <c r="BJ434" s="20">
        <v>67.267249352539679</v>
      </c>
      <c r="BK434" s="20">
        <v>67.267249352539679</v>
      </c>
      <c r="BL434" s="20">
        <v>67.267249352539679</v>
      </c>
      <c r="BM434" s="20">
        <v>67.267249352539679</v>
      </c>
    </row>
    <row r="435" spans="1:65">
      <c r="A435" s="22">
        <v>0.75</v>
      </c>
      <c r="B435" s="20">
        <f ca="1"/>
        <v>72.985706905459182</v>
      </c>
      <c r="C435" s="20" cm="1">
        <f t="array" ref="C435:AF435">$A435*Total_Maximum_Demand__MVA____Option_8_Summer_POE50</f>
        <v>38.371574565630077</v>
      </c>
      <c r="D435" s="20">
        <v>50.940749884688174</v>
      </c>
      <c r="E435" s="20">
        <v>54.362024798236654</v>
      </c>
      <c r="F435" s="20">
        <v>54.262385000087171</v>
      </c>
      <c r="G435" s="20">
        <v>54.25871278201312</v>
      </c>
      <c r="H435" s="20">
        <v>54.648632362853249</v>
      </c>
      <c r="I435" s="20">
        <v>55.076509449480078</v>
      </c>
      <c r="J435" s="20">
        <v>55.954953695575881</v>
      </c>
      <c r="K435" s="20">
        <v>56.586189861214052</v>
      </c>
      <c r="L435" s="20">
        <v>56.928613446366967</v>
      </c>
      <c r="M435" s="20">
        <v>57.303058131486821</v>
      </c>
      <c r="N435" s="20">
        <v>57.645842886360079</v>
      </c>
      <c r="O435" s="20">
        <v>58.265254575714678</v>
      </c>
      <c r="P435" s="20">
        <v>59.034050541843825</v>
      </c>
      <c r="Q435" s="20">
        <v>58.980313010689798</v>
      </c>
      <c r="R435" s="20">
        <v>58.980313010689798</v>
      </c>
      <c r="S435" s="20">
        <v>58.980313010689798</v>
      </c>
      <c r="T435" s="20">
        <v>58.980313010689798</v>
      </c>
      <c r="U435" s="20">
        <v>58.980313010689798</v>
      </c>
      <c r="V435" s="20">
        <v>58.980313010689798</v>
      </c>
      <c r="W435" s="20">
        <v>58.980313010689798</v>
      </c>
      <c r="X435" s="20">
        <v>58.980313010689798</v>
      </c>
      <c r="Y435" s="20">
        <v>58.980313010689798</v>
      </c>
      <c r="Z435" s="20">
        <v>58.980313010689798</v>
      </c>
      <c r="AA435" s="20">
        <v>58.980313010689798</v>
      </c>
      <c r="AB435" s="20">
        <v>58.980313010689798</v>
      </c>
      <c r="AC435" s="20">
        <v>58.980313010689798</v>
      </c>
      <c r="AD435" s="20">
        <v>58.980313010689798</v>
      </c>
      <c r="AE435" s="20">
        <v>58.980313010689798</v>
      </c>
      <c r="AF435" s="20">
        <v>58.980313010689798</v>
      </c>
      <c r="AG435" s="20"/>
      <c r="AH435" s="22">
        <v>0.75</v>
      </c>
      <c r="AI435" s="20">
        <f ca="1"/>
        <v>48.405028413983239</v>
      </c>
      <c r="AJ435" s="20" cm="1">
        <f t="array" ref="AJ435:BM435">$AH435*Total_Maximum_Demand__MVA____Option_8_Summer_POE10</f>
        <v>42.771126905086348</v>
      </c>
      <c r="AK435" s="20">
        <v>55.365523613264848</v>
      </c>
      <c r="AL435" s="20">
        <v>58.660908019797148</v>
      </c>
      <c r="AM435" s="20">
        <v>58.463106824096691</v>
      </c>
      <c r="AN435" s="20">
        <v>58.477072545915668</v>
      </c>
      <c r="AO435" s="20">
        <v>58.814933100913436</v>
      </c>
      <c r="AP435" s="20">
        <v>59.707115547678598</v>
      </c>
      <c r="AQ435" s="20">
        <v>60.303930025034624</v>
      </c>
      <c r="AR435" s="20">
        <v>60.888465547023074</v>
      </c>
      <c r="AS435" s="20">
        <v>61.572185944406314</v>
      </c>
      <c r="AT435" s="20">
        <v>62.205421727167504</v>
      </c>
      <c r="AU435" s="20">
        <v>62.820459394605528</v>
      </c>
      <c r="AV435" s="20">
        <v>62.89023806315663</v>
      </c>
      <c r="AW435" s="20">
        <v>63.608161087666502</v>
      </c>
      <c r="AX435" s="20">
        <v>63.063046268005941</v>
      </c>
      <c r="AY435" s="20">
        <v>63.063046268005941</v>
      </c>
      <c r="AZ435" s="20">
        <v>63.063046268005941</v>
      </c>
      <c r="BA435" s="20">
        <v>63.063046268005941</v>
      </c>
      <c r="BB435" s="20">
        <v>63.063046268005941</v>
      </c>
      <c r="BC435" s="20">
        <v>63.063046268005941</v>
      </c>
      <c r="BD435" s="20">
        <v>63.063046268005941</v>
      </c>
      <c r="BE435" s="20">
        <v>63.063046268005941</v>
      </c>
      <c r="BF435" s="20">
        <v>63.063046268005941</v>
      </c>
      <c r="BG435" s="20">
        <v>63.063046268005941</v>
      </c>
      <c r="BH435" s="20">
        <v>63.063046268005941</v>
      </c>
      <c r="BI435" s="20">
        <v>63.063046268005941</v>
      </c>
      <c r="BJ435" s="20">
        <v>63.063046268005941</v>
      </c>
      <c r="BK435" s="20">
        <v>63.063046268005941</v>
      </c>
      <c r="BL435" s="20">
        <v>63.063046268005941</v>
      </c>
      <c r="BM435" s="20">
        <v>63.063046268005941</v>
      </c>
    </row>
    <row r="436" spans="1:65">
      <c r="A436" s="22">
        <v>0.7</v>
      </c>
      <c r="B436" s="20">
        <f ca="1"/>
        <v>150.50938522472873</v>
      </c>
      <c r="C436" s="20" cm="1">
        <f t="array" ref="C436:AF436">$A436*Total_Maximum_Demand__MVA____Option_8_Summer_POE50</f>
        <v>35.813469594588071</v>
      </c>
      <c r="D436" s="20">
        <v>47.544699892375625</v>
      </c>
      <c r="E436" s="20">
        <v>50.737889811687538</v>
      </c>
      <c r="F436" s="20">
        <v>50.644892666748021</v>
      </c>
      <c r="G436" s="20">
        <v>50.64146526321224</v>
      </c>
      <c r="H436" s="20">
        <v>51.005390205329697</v>
      </c>
      <c r="I436" s="20">
        <v>51.404742152848073</v>
      </c>
      <c r="J436" s="20">
        <v>52.224623449204152</v>
      </c>
      <c r="K436" s="20">
        <v>52.813777203799781</v>
      </c>
      <c r="L436" s="20">
        <v>53.1333725499425</v>
      </c>
      <c r="M436" s="20">
        <v>53.482854256054367</v>
      </c>
      <c r="N436" s="20">
        <v>53.802786693936071</v>
      </c>
      <c r="O436" s="20">
        <v>54.380904270667024</v>
      </c>
      <c r="P436" s="20">
        <v>55.098447172387566</v>
      </c>
      <c r="Q436" s="20">
        <v>55.048292143310469</v>
      </c>
      <c r="R436" s="20">
        <v>55.048292143310469</v>
      </c>
      <c r="S436" s="20">
        <v>55.048292143310469</v>
      </c>
      <c r="T436" s="20">
        <v>55.048292143310469</v>
      </c>
      <c r="U436" s="20">
        <v>55.048292143310469</v>
      </c>
      <c r="V436" s="20">
        <v>55.048292143310469</v>
      </c>
      <c r="W436" s="20">
        <v>55.048292143310469</v>
      </c>
      <c r="X436" s="20">
        <v>55.048292143310469</v>
      </c>
      <c r="Y436" s="20">
        <v>55.048292143310469</v>
      </c>
      <c r="Z436" s="20">
        <v>55.048292143310469</v>
      </c>
      <c r="AA436" s="20">
        <v>55.048292143310469</v>
      </c>
      <c r="AB436" s="20">
        <v>55.048292143310469</v>
      </c>
      <c r="AC436" s="20">
        <v>55.048292143310469</v>
      </c>
      <c r="AD436" s="20">
        <v>55.048292143310469</v>
      </c>
      <c r="AE436" s="20">
        <v>55.048292143310469</v>
      </c>
      <c r="AF436" s="20">
        <v>55.048292143310469</v>
      </c>
      <c r="AG436" s="20"/>
      <c r="AH436" s="22">
        <v>0.7</v>
      </c>
      <c r="AI436" s="20">
        <f ca="1"/>
        <v>76.389185465817334</v>
      </c>
      <c r="AJ436" s="20" cm="1">
        <f t="array" ref="AJ436:BM436">$AH436*Total_Maximum_Demand__MVA____Option_8_Summer_POE10</f>
        <v>39.919718444747254</v>
      </c>
      <c r="AK436" s="20">
        <v>51.674488705713856</v>
      </c>
      <c r="AL436" s="20">
        <v>54.750180818477332</v>
      </c>
      <c r="AM436" s="20">
        <v>54.565566369156912</v>
      </c>
      <c r="AN436" s="20">
        <v>54.578601042854622</v>
      </c>
      <c r="AO436" s="20">
        <v>54.893937560852535</v>
      </c>
      <c r="AP436" s="20">
        <v>55.726641177833358</v>
      </c>
      <c r="AQ436" s="20">
        <v>56.283668023365642</v>
      </c>
      <c r="AR436" s="20">
        <v>56.829234510554862</v>
      </c>
      <c r="AS436" s="20">
        <v>57.467373548112562</v>
      </c>
      <c r="AT436" s="20">
        <v>58.058393612022996</v>
      </c>
      <c r="AU436" s="20">
        <v>58.632428768298489</v>
      </c>
      <c r="AV436" s="20">
        <v>58.697555525612849</v>
      </c>
      <c r="AW436" s="20">
        <v>59.367617015155396</v>
      </c>
      <c r="AX436" s="20">
        <v>58.85884318347221</v>
      </c>
      <c r="AY436" s="20">
        <v>58.85884318347221</v>
      </c>
      <c r="AZ436" s="20">
        <v>58.85884318347221</v>
      </c>
      <c r="BA436" s="20">
        <v>58.85884318347221</v>
      </c>
      <c r="BB436" s="20">
        <v>58.85884318347221</v>
      </c>
      <c r="BC436" s="20">
        <v>58.85884318347221</v>
      </c>
      <c r="BD436" s="20">
        <v>58.85884318347221</v>
      </c>
      <c r="BE436" s="20">
        <v>58.85884318347221</v>
      </c>
      <c r="BF436" s="20">
        <v>58.85884318347221</v>
      </c>
      <c r="BG436" s="20">
        <v>58.85884318347221</v>
      </c>
      <c r="BH436" s="20">
        <v>58.85884318347221</v>
      </c>
      <c r="BI436" s="20">
        <v>58.85884318347221</v>
      </c>
      <c r="BJ436" s="20">
        <v>58.85884318347221</v>
      </c>
      <c r="BK436" s="20">
        <v>58.85884318347221</v>
      </c>
      <c r="BL436" s="20">
        <v>58.85884318347221</v>
      </c>
      <c r="BM436" s="20">
        <v>58.85884318347221</v>
      </c>
    </row>
    <row r="437" spans="1:65">
      <c r="A437" s="22">
        <v>0.65</v>
      </c>
      <c r="B437" s="20">
        <f ca="1"/>
        <v>359.63423454451441</v>
      </c>
      <c r="C437" s="20" cm="1">
        <f t="array" ref="C437:AF437">$A437*Total_Maximum_Demand__MVA____Option_8_Summer_POE50</f>
        <v>33.255364623546065</v>
      </c>
      <c r="D437" s="20">
        <v>44.148649900063084</v>
      </c>
      <c r="E437" s="20">
        <v>47.113754825138436</v>
      </c>
      <c r="F437" s="20">
        <v>47.027400333408885</v>
      </c>
      <c r="G437" s="20">
        <v>47.024217744411374</v>
      </c>
      <c r="H437" s="20">
        <v>47.362148047806151</v>
      </c>
      <c r="I437" s="20">
        <v>47.732974856216067</v>
      </c>
      <c r="J437" s="20">
        <v>48.494293202832431</v>
      </c>
      <c r="K437" s="20">
        <v>49.041364546385516</v>
      </c>
      <c r="L437" s="20">
        <v>49.33813165351804</v>
      </c>
      <c r="M437" s="20">
        <v>49.662650380621912</v>
      </c>
      <c r="N437" s="20">
        <v>49.95973050151207</v>
      </c>
      <c r="O437" s="20">
        <v>50.496553965619384</v>
      </c>
      <c r="P437" s="20">
        <v>51.162843802931313</v>
      </c>
      <c r="Q437" s="20">
        <v>51.116271275931155</v>
      </c>
      <c r="R437" s="20">
        <v>51.116271275931155</v>
      </c>
      <c r="S437" s="20">
        <v>51.116271275931155</v>
      </c>
      <c r="T437" s="20">
        <v>51.116271275931155</v>
      </c>
      <c r="U437" s="20">
        <v>51.116271275931155</v>
      </c>
      <c r="V437" s="20">
        <v>51.116271275931155</v>
      </c>
      <c r="W437" s="20">
        <v>51.116271275931155</v>
      </c>
      <c r="X437" s="20">
        <v>51.116271275931155</v>
      </c>
      <c r="Y437" s="20">
        <v>51.116271275931155</v>
      </c>
      <c r="Z437" s="20">
        <v>51.116271275931155</v>
      </c>
      <c r="AA437" s="20">
        <v>51.116271275931155</v>
      </c>
      <c r="AB437" s="20">
        <v>51.116271275931155</v>
      </c>
      <c r="AC437" s="20">
        <v>51.116271275931155</v>
      </c>
      <c r="AD437" s="20">
        <v>51.116271275931155</v>
      </c>
      <c r="AE437" s="20">
        <v>51.116271275931155</v>
      </c>
      <c r="AF437" s="20">
        <v>51.116271275931155</v>
      </c>
      <c r="AG437" s="20"/>
      <c r="AH437" s="22">
        <v>0.65</v>
      </c>
      <c r="AI437" s="20">
        <f ca="1"/>
        <v>114.20561391424124</v>
      </c>
      <c r="AJ437" s="20" cm="1">
        <f t="array" ref="AJ437:BM437">$AH437*Total_Maximum_Demand__MVA____Option_8_Summer_POE10</f>
        <v>37.068309984408167</v>
      </c>
      <c r="AK437" s="20">
        <v>47.98345379816287</v>
      </c>
      <c r="AL437" s="20">
        <v>50.839453617157531</v>
      </c>
      <c r="AM437" s="20">
        <v>50.668025914217132</v>
      </c>
      <c r="AN437" s="20">
        <v>50.680129539793583</v>
      </c>
      <c r="AO437" s="20">
        <v>50.972942020791642</v>
      </c>
      <c r="AP437" s="20">
        <v>51.746166807988118</v>
      </c>
      <c r="AQ437" s="20">
        <v>52.263406021696674</v>
      </c>
      <c r="AR437" s="20">
        <v>52.770003474086664</v>
      </c>
      <c r="AS437" s="20">
        <v>53.362561151818809</v>
      </c>
      <c r="AT437" s="20">
        <v>53.911365496878503</v>
      </c>
      <c r="AU437" s="20">
        <v>54.444398141991456</v>
      </c>
      <c r="AV437" s="20">
        <v>54.504872988069081</v>
      </c>
      <c r="AW437" s="20">
        <v>55.127072942644304</v>
      </c>
      <c r="AX437" s="20">
        <v>54.654640098938486</v>
      </c>
      <c r="AY437" s="20">
        <v>54.654640098938486</v>
      </c>
      <c r="AZ437" s="20">
        <v>54.654640098938486</v>
      </c>
      <c r="BA437" s="20">
        <v>54.654640098938486</v>
      </c>
      <c r="BB437" s="20">
        <v>54.654640098938486</v>
      </c>
      <c r="BC437" s="20">
        <v>54.654640098938486</v>
      </c>
      <c r="BD437" s="20">
        <v>54.654640098938486</v>
      </c>
      <c r="BE437" s="20">
        <v>54.654640098938486</v>
      </c>
      <c r="BF437" s="20">
        <v>54.654640098938486</v>
      </c>
      <c r="BG437" s="20">
        <v>54.654640098938486</v>
      </c>
      <c r="BH437" s="20">
        <v>54.654640098938486</v>
      </c>
      <c r="BI437" s="20">
        <v>54.654640098938486</v>
      </c>
      <c r="BJ437" s="20">
        <v>54.654640098938486</v>
      </c>
      <c r="BK437" s="20">
        <v>54.654640098938486</v>
      </c>
      <c r="BL437" s="20">
        <v>54.654640098938486</v>
      </c>
      <c r="BM437" s="20">
        <v>54.654640098938486</v>
      </c>
    </row>
    <row r="438" spans="1:65">
      <c r="A438" s="22">
        <v>0.6</v>
      </c>
      <c r="B438" s="20">
        <f ca="1"/>
        <v>689.77165489926449</v>
      </c>
      <c r="C438" s="20" cm="1">
        <f t="array" ref="C438:AF438">$A438*Total_Maximum_Demand__MVA____Option_8_Summer_POE50</f>
        <v>30.697259652504059</v>
      </c>
      <c r="D438" s="20">
        <v>40.752599907750536</v>
      </c>
      <c r="E438" s="20">
        <v>43.48961983858932</v>
      </c>
      <c r="F438" s="20">
        <v>43.409908000069734</v>
      </c>
      <c r="G438" s="20">
        <v>43.406970225610493</v>
      </c>
      <c r="H438" s="20">
        <v>43.718905890282599</v>
      </c>
      <c r="I438" s="20">
        <v>44.061207559584062</v>
      </c>
      <c r="J438" s="20">
        <v>44.763962956460702</v>
      </c>
      <c r="K438" s="20">
        <v>45.268951888971237</v>
      </c>
      <c r="L438" s="20">
        <v>45.542890757093573</v>
      </c>
      <c r="M438" s="20">
        <v>45.842446505189457</v>
      </c>
      <c r="N438" s="20">
        <v>46.116674309088062</v>
      </c>
      <c r="O438" s="20">
        <v>46.612203660571737</v>
      </c>
      <c r="P438" s="20">
        <v>47.227240433475053</v>
      </c>
      <c r="Q438" s="20">
        <v>47.184250408551833</v>
      </c>
      <c r="R438" s="20">
        <v>47.184250408551833</v>
      </c>
      <c r="S438" s="20">
        <v>47.184250408551833</v>
      </c>
      <c r="T438" s="20">
        <v>47.184250408551833</v>
      </c>
      <c r="U438" s="20">
        <v>47.184250408551833</v>
      </c>
      <c r="V438" s="20">
        <v>47.184250408551833</v>
      </c>
      <c r="W438" s="20">
        <v>47.184250408551833</v>
      </c>
      <c r="X438" s="20">
        <v>47.184250408551833</v>
      </c>
      <c r="Y438" s="20">
        <v>47.184250408551833</v>
      </c>
      <c r="Z438" s="20">
        <v>47.184250408551833</v>
      </c>
      <c r="AA438" s="20">
        <v>47.184250408551833</v>
      </c>
      <c r="AB438" s="20">
        <v>47.184250408551833</v>
      </c>
      <c r="AC438" s="20">
        <v>47.184250408551833</v>
      </c>
      <c r="AD438" s="20">
        <v>47.184250408551833</v>
      </c>
      <c r="AE438" s="20">
        <v>47.184250408551833</v>
      </c>
      <c r="AF438" s="20">
        <v>47.184250408551833</v>
      </c>
      <c r="AG438" s="20"/>
      <c r="AH438" s="22">
        <v>0.6</v>
      </c>
      <c r="AI438" s="20">
        <f ca="1"/>
        <v>178.11537799207929</v>
      </c>
      <c r="AJ438" s="20" cm="1">
        <f t="array" ref="AJ438:BM438">$AH438*Total_Maximum_Demand__MVA____Option_8_Summer_POE10</f>
        <v>34.21690152406908</v>
      </c>
      <c r="AK438" s="20">
        <v>44.292418890611877</v>
      </c>
      <c r="AL438" s="20">
        <v>46.928726415837716</v>
      </c>
      <c r="AM438" s="20">
        <v>46.770485459277353</v>
      </c>
      <c r="AN438" s="20">
        <v>46.78165803673253</v>
      </c>
      <c r="AO438" s="20">
        <v>47.051946480730741</v>
      </c>
      <c r="AP438" s="20">
        <v>47.765692438142878</v>
      </c>
      <c r="AQ438" s="20">
        <v>48.2431440200277</v>
      </c>
      <c r="AR438" s="20">
        <v>48.710772437618459</v>
      </c>
      <c r="AS438" s="20">
        <v>49.25774875552505</v>
      </c>
      <c r="AT438" s="20">
        <v>49.764337381734002</v>
      </c>
      <c r="AU438" s="20">
        <v>50.256367515684424</v>
      </c>
      <c r="AV438" s="20">
        <v>50.3121904505253</v>
      </c>
      <c r="AW438" s="20">
        <v>50.886528870133198</v>
      </c>
      <c r="AX438" s="20">
        <v>50.450437014404748</v>
      </c>
      <c r="AY438" s="20">
        <v>50.450437014404748</v>
      </c>
      <c r="AZ438" s="20">
        <v>50.450437014404748</v>
      </c>
      <c r="BA438" s="20">
        <v>50.450437014404748</v>
      </c>
      <c r="BB438" s="20">
        <v>50.450437014404748</v>
      </c>
      <c r="BC438" s="20">
        <v>50.450437014404748</v>
      </c>
      <c r="BD438" s="20">
        <v>50.450437014404748</v>
      </c>
      <c r="BE438" s="20">
        <v>50.450437014404748</v>
      </c>
      <c r="BF438" s="20">
        <v>50.450437014404748</v>
      </c>
      <c r="BG438" s="20">
        <v>50.450437014404748</v>
      </c>
      <c r="BH438" s="20">
        <v>50.450437014404748</v>
      </c>
      <c r="BI438" s="20">
        <v>50.450437014404748</v>
      </c>
      <c r="BJ438" s="20">
        <v>50.450437014404748</v>
      </c>
      <c r="BK438" s="20">
        <v>50.450437014404748</v>
      </c>
      <c r="BL438" s="20">
        <v>50.450437014404748</v>
      </c>
      <c r="BM438" s="20">
        <v>50.450437014404748</v>
      </c>
    </row>
    <row r="439" spans="1:65">
      <c r="A439" s="22">
        <v>0.55000000000000104</v>
      </c>
      <c r="B439" s="20">
        <f ca="1"/>
        <v>1095.5419321509021</v>
      </c>
      <c r="C439" s="20" cm="1">
        <f t="array" ref="C439:AF439">$A439*Total_Maximum_Demand__MVA____Option_8_Summer_POE50</f>
        <v>28.139154681462109</v>
      </c>
      <c r="D439" s="20">
        <v>37.356549915438059</v>
      </c>
      <c r="E439" s="20">
        <v>39.865484852040289</v>
      </c>
      <c r="F439" s="20">
        <v>39.792415666730669</v>
      </c>
      <c r="G439" s="20">
        <v>39.789722706809698</v>
      </c>
      <c r="H439" s="20">
        <v>40.075663732759125</v>
      </c>
      <c r="I439" s="20">
        <v>40.389440262952135</v>
      </c>
      <c r="J439" s="20">
        <v>41.033632710089051</v>
      </c>
      <c r="K439" s="20">
        <v>41.496539231557051</v>
      </c>
      <c r="L439" s="20">
        <v>41.747649860669192</v>
      </c>
      <c r="M439" s="20">
        <v>42.022242629757081</v>
      </c>
      <c r="N439" s="20">
        <v>42.273618116664139</v>
      </c>
      <c r="O439" s="20">
        <v>42.727853355524175</v>
      </c>
      <c r="P439" s="20">
        <v>43.291637064018886</v>
      </c>
      <c r="Q439" s="20">
        <v>43.252229541172596</v>
      </c>
      <c r="R439" s="20">
        <v>43.252229541172596</v>
      </c>
      <c r="S439" s="20">
        <v>43.252229541172596</v>
      </c>
      <c r="T439" s="20">
        <v>43.252229541172596</v>
      </c>
      <c r="U439" s="20">
        <v>43.252229541172596</v>
      </c>
      <c r="V439" s="20">
        <v>43.252229541172596</v>
      </c>
      <c r="W439" s="20">
        <v>43.252229541172596</v>
      </c>
      <c r="X439" s="20">
        <v>43.252229541172596</v>
      </c>
      <c r="Y439" s="20">
        <v>43.252229541172596</v>
      </c>
      <c r="Z439" s="20">
        <v>43.252229541172596</v>
      </c>
      <c r="AA439" s="20">
        <v>43.252229541172596</v>
      </c>
      <c r="AB439" s="20">
        <v>43.252229541172596</v>
      </c>
      <c r="AC439" s="20">
        <v>43.252229541172596</v>
      </c>
      <c r="AD439" s="20">
        <v>43.252229541172596</v>
      </c>
      <c r="AE439" s="20">
        <v>43.252229541172596</v>
      </c>
      <c r="AF439" s="20">
        <v>43.252229541172596</v>
      </c>
      <c r="AG439" s="20"/>
      <c r="AH439" s="22">
        <v>0.55000000000000104</v>
      </c>
      <c r="AI439" s="20">
        <f ca="1"/>
        <v>311.60737041501801</v>
      </c>
      <c r="AJ439" s="20" cm="1">
        <f t="array" ref="AJ439:BM439">$AH439*Total_Maximum_Demand__MVA____Option_8_Summer_POE10</f>
        <v>31.36549306373005</v>
      </c>
      <c r="AK439" s="20">
        <v>40.601383983060963</v>
      </c>
      <c r="AL439" s="20">
        <v>43.017999214517992</v>
      </c>
      <c r="AM439" s="20">
        <v>42.872945004337652</v>
      </c>
      <c r="AN439" s="20">
        <v>42.883186533671569</v>
      </c>
      <c r="AO439" s="20">
        <v>43.130950940669933</v>
      </c>
      <c r="AP439" s="20">
        <v>43.785218068297723</v>
      </c>
      <c r="AQ439" s="20">
        <v>44.22288201835881</v>
      </c>
      <c r="AR439" s="20">
        <v>44.65154140115034</v>
      </c>
      <c r="AS439" s="20">
        <v>45.152936359231383</v>
      </c>
      <c r="AT439" s="20">
        <v>45.617309266589587</v>
      </c>
      <c r="AU439" s="20">
        <v>46.068336889377477</v>
      </c>
      <c r="AV439" s="20">
        <v>46.119507912981611</v>
      </c>
      <c r="AW439" s="20">
        <v>46.645984797622191</v>
      </c>
      <c r="AX439" s="20">
        <v>46.24623392987111</v>
      </c>
      <c r="AY439" s="20">
        <v>46.24623392987111</v>
      </c>
      <c r="AZ439" s="20">
        <v>46.24623392987111</v>
      </c>
      <c r="BA439" s="20">
        <v>46.24623392987111</v>
      </c>
      <c r="BB439" s="20">
        <v>46.24623392987111</v>
      </c>
      <c r="BC439" s="20">
        <v>46.24623392987111</v>
      </c>
      <c r="BD439" s="20">
        <v>46.24623392987111</v>
      </c>
      <c r="BE439" s="20">
        <v>46.24623392987111</v>
      </c>
      <c r="BF439" s="20">
        <v>46.24623392987111</v>
      </c>
      <c r="BG439" s="20">
        <v>46.24623392987111</v>
      </c>
      <c r="BH439" s="20">
        <v>46.24623392987111</v>
      </c>
      <c r="BI439" s="20">
        <v>46.24623392987111</v>
      </c>
      <c r="BJ439" s="20">
        <v>46.24623392987111</v>
      </c>
      <c r="BK439" s="20">
        <v>46.24623392987111</v>
      </c>
      <c r="BL439" s="20">
        <v>46.24623392987111</v>
      </c>
      <c r="BM439" s="20">
        <v>46.24623392987111</v>
      </c>
    </row>
    <row r="440" spans="1:65">
      <c r="A440" s="22">
        <v>0.500000000000001</v>
      </c>
      <c r="B440" s="20">
        <f ca="1"/>
        <v>1666.1918374375045</v>
      </c>
      <c r="C440" s="20" cm="1">
        <f t="array" ref="C440:AF440">$A440*Total_Maximum_Demand__MVA____Option_8_Summer_POE50</f>
        <v>25.5810497104201</v>
      </c>
      <c r="D440" s="20">
        <v>33.960499923125518</v>
      </c>
      <c r="E440" s="20">
        <v>36.241349865491173</v>
      </c>
      <c r="F440" s="20">
        <v>36.174923333391519</v>
      </c>
      <c r="G440" s="20">
        <v>36.172475188008818</v>
      </c>
      <c r="H440" s="20">
        <v>36.432421575235573</v>
      </c>
      <c r="I440" s="20">
        <v>36.717672966320123</v>
      </c>
      <c r="J440" s="20">
        <v>37.303302463717323</v>
      </c>
      <c r="K440" s="20">
        <v>37.72412657414278</v>
      </c>
      <c r="L440" s="20">
        <v>37.952408964244725</v>
      </c>
      <c r="M440" s="20">
        <v>38.202038754324626</v>
      </c>
      <c r="N440" s="20">
        <v>38.430561924240131</v>
      </c>
      <c r="O440" s="20">
        <v>38.843503050476528</v>
      </c>
      <c r="P440" s="20">
        <v>39.356033694562626</v>
      </c>
      <c r="Q440" s="20">
        <v>39.320208673793275</v>
      </c>
      <c r="R440" s="20">
        <v>39.320208673793275</v>
      </c>
      <c r="S440" s="20">
        <v>39.320208673793275</v>
      </c>
      <c r="T440" s="20">
        <v>39.320208673793275</v>
      </c>
      <c r="U440" s="20">
        <v>39.320208673793275</v>
      </c>
      <c r="V440" s="20">
        <v>39.320208673793275</v>
      </c>
      <c r="W440" s="20">
        <v>39.320208673793275</v>
      </c>
      <c r="X440" s="20">
        <v>39.320208673793275</v>
      </c>
      <c r="Y440" s="20">
        <v>39.320208673793275</v>
      </c>
      <c r="Z440" s="20">
        <v>39.320208673793275</v>
      </c>
      <c r="AA440" s="20">
        <v>39.320208673793275</v>
      </c>
      <c r="AB440" s="20">
        <v>39.320208673793275</v>
      </c>
      <c r="AC440" s="20">
        <v>39.320208673793275</v>
      </c>
      <c r="AD440" s="20">
        <v>39.320208673793275</v>
      </c>
      <c r="AE440" s="20">
        <v>39.320208673793275</v>
      </c>
      <c r="AF440" s="20">
        <v>39.320208673793275</v>
      </c>
      <c r="AG440" s="20"/>
      <c r="AH440" s="22">
        <v>0.500000000000001</v>
      </c>
      <c r="AI440" s="20">
        <f ca="1"/>
        <v>636.07232650249614</v>
      </c>
      <c r="AJ440" s="20" cm="1">
        <f t="array" ref="AJ440:BM440">$AH440*Total_Maximum_Demand__MVA____Option_8_Summer_POE10</f>
        <v>28.514084603390955</v>
      </c>
      <c r="AK440" s="20">
        <v>36.91034907550997</v>
      </c>
      <c r="AL440" s="20">
        <v>39.107272013198177</v>
      </c>
      <c r="AM440" s="20">
        <v>38.975404549397872</v>
      </c>
      <c r="AN440" s="20">
        <v>38.984715030610523</v>
      </c>
      <c r="AO440" s="20">
        <v>39.209955400609033</v>
      </c>
      <c r="AP440" s="20">
        <v>39.804743698452477</v>
      </c>
      <c r="AQ440" s="20">
        <v>40.202620016689828</v>
      </c>
      <c r="AR440" s="20">
        <v>40.592310364682127</v>
      </c>
      <c r="AS440" s="20">
        <v>41.04812396293763</v>
      </c>
      <c r="AT440" s="20">
        <v>41.470281151445086</v>
      </c>
      <c r="AU440" s="20">
        <v>41.880306263070437</v>
      </c>
      <c r="AV440" s="20">
        <v>41.926825375437836</v>
      </c>
      <c r="AW440" s="20">
        <v>42.405440725111085</v>
      </c>
      <c r="AX440" s="20">
        <v>42.042030845337379</v>
      </c>
      <c r="AY440" s="20">
        <v>42.042030845337379</v>
      </c>
      <c r="AZ440" s="20">
        <v>42.042030845337379</v>
      </c>
      <c r="BA440" s="20">
        <v>42.042030845337379</v>
      </c>
      <c r="BB440" s="20">
        <v>42.042030845337379</v>
      </c>
      <c r="BC440" s="20">
        <v>42.042030845337379</v>
      </c>
      <c r="BD440" s="20">
        <v>42.042030845337379</v>
      </c>
      <c r="BE440" s="20">
        <v>42.042030845337379</v>
      </c>
      <c r="BF440" s="20">
        <v>42.042030845337379</v>
      </c>
      <c r="BG440" s="20">
        <v>42.042030845337379</v>
      </c>
      <c r="BH440" s="20">
        <v>42.042030845337379</v>
      </c>
      <c r="BI440" s="20">
        <v>42.042030845337379</v>
      </c>
      <c r="BJ440" s="20">
        <v>42.042030845337379</v>
      </c>
      <c r="BK440" s="20">
        <v>42.042030845337379</v>
      </c>
      <c r="BL440" s="20">
        <v>42.042030845337379</v>
      </c>
      <c r="BM440" s="20">
        <v>42.042030845337379</v>
      </c>
    </row>
    <row r="441" spans="1:65">
      <c r="A441" s="22">
        <v>0.45000000000000101</v>
      </c>
      <c r="B441" s="20">
        <f ca="1"/>
        <v>2506.0947132770302</v>
      </c>
      <c r="C441" s="20" cm="1">
        <f t="array" ref="C441:AF441">$A441*Total_Maximum_Demand__MVA____Option_8_Summer_POE50</f>
        <v>23.022944739378097</v>
      </c>
      <c r="D441" s="20">
        <v>30.56444993081297</v>
      </c>
      <c r="E441" s="20">
        <v>32.617214878942065</v>
      </c>
      <c r="F441" s="20">
        <v>32.557431000052375</v>
      </c>
      <c r="G441" s="20">
        <v>32.555227669207945</v>
      </c>
      <c r="H441" s="20">
        <v>32.789179417712027</v>
      </c>
      <c r="I441" s="20">
        <v>33.045905669688118</v>
      </c>
      <c r="J441" s="20">
        <v>33.572972217345601</v>
      </c>
      <c r="K441" s="20">
        <v>33.951713916728508</v>
      </c>
      <c r="L441" s="20">
        <v>34.157168067820258</v>
      </c>
      <c r="M441" s="20">
        <v>34.381834878892171</v>
      </c>
      <c r="N441" s="20">
        <v>34.587505731816123</v>
      </c>
      <c r="O441" s="20">
        <v>34.959152745428881</v>
      </c>
      <c r="P441" s="20">
        <v>35.420430325106373</v>
      </c>
      <c r="Q441" s="20">
        <v>35.388187806413953</v>
      </c>
      <c r="R441" s="20">
        <v>35.388187806413953</v>
      </c>
      <c r="S441" s="20">
        <v>35.388187806413953</v>
      </c>
      <c r="T441" s="20">
        <v>35.388187806413953</v>
      </c>
      <c r="U441" s="20">
        <v>35.388187806413953</v>
      </c>
      <c r="V441" s="20">
        <v>35.388187806413953</v>
      </c>
      <c r="W441" s="20">
        <v>35.388187806413953</v>
      </c>
      <c r="X441" s="20">
        <v>35.388187806413953</v>
      </c>
      <c r="Y441" s="20">
        <v>35.388187806413953</v>
      </c>
      <c r="Z441" s="20">
        <v>35.388187806413953</v>
      </c>
      <c r="AA441" s="20">
        <v>35.388187806413953</v>
      </c>
      <c r="AB441" s="20">
        <v>35.388187806413953</v>
      </c>
      <c r="AC441" s="20">
        <v>35.388187806413953</v>
      </c>
      <c r="AD441" s="20">
        <v>35.388187806413953</v>
      </c>
      <c r="AE441" s="20">
        <v>35.388187806413953</v>
      </c>
      <c r="AF441" s="20">
        <v>35.388187806413953</v>
      </c>
      <c r="AG441" s="20"/>
      <c r="AH441" s="22">
        <v>0.45000000000000101</v>
      </c>
      <c r="AI441" s="20">
        <f ca="1"/>
        <v>1179.4944033063869</v>
      </c>
      <c r="AJ441" s="20" cm="1">
        <f t="array" ref="AJ441:BM441">$AH441*Total_Maximum_Demand__MVA____Option_8_Summer_POE10</f>
        <v>25.662676143051865</v>
      </c>
      <c r="AK441" s="20">
        <v>33.219314167958984</v>
      </c>
      <c r="AL441" s="20">
        <v>35.196544811878368</v>
      </c>
      <c r="AM441" s="20">
        <v>35.077864094458093</v>
      </c>
      <c r="AN441" s="20">
        <v>35.086243527549478</v>
      </c>
      <c r="AO441" s="20">
        <v>35.28895986054814</v>
      </c>
      <c r="AP441" s="20">
        <v>35.824269328607237</v>
      </c>
      <c r="AQ441" s="20">
        <v>36.182358015020853</v>
      </c>
      <c r="AR441" s="20">
        <v>36.53307932821393</v>
      </c>
      <c r="AS441" s="20">
        <v>36.943311566643871</v>
      </c>
      <c r="AT441" s="20">
        <v>37.323253036300585</v>
      </c>
      <c r="AU441" s="20">
        <v>37.692275636763405</v>
      </c>
      <c r="AV441" s="20">
        <v>37.734142837894062</v>
      </c>
      <c r="AW441" s="20">
        <v>38.164896652599985</v>
      </c>
      <c r="AX441" s="20">
        <v>37.837827760803648</v>
      </c>
      <c r="AY441" s="20">
        <v>37.837827760803648</v>
      </c>
      <c r="AZ441" s="20">
        <v>37.837827760803648</v>
      </c>
      <c r="BA441" s="20">
        <v>37.837827760803648</v>
      </c>
      <c r="BB441" s="20">
        <v>37.837827760803648</v>
      </c>
      <c r="BC441" s="20">
        <v>37.837827760803648</v>
      </c>
      <c r="BD441" s="20">
        <v>37.837827760803648</v>
      </c>
      <c r="BE441" s="20">
        <v>37.837827760803648</v>
      </c>
      <c r="BF441" s="20">
        <v>37.837827760803648</v>
      </c>
      <c r="BG441" s="20">
        <v>37.837827760803648</v>
      </c>
      <c r="BH441" s="20">
        <v>37.837827760803648</v>
      </c>
      <c r="BI441" s="20">
        <v>37.837827760803648</v>
      </c>
      <c r="BJ441" s="20">
        <v>37.837827760803648</v>
      </c>
      <c r="BK441" s="20">
        <v>37.837827760803648</v>
      </c>
      <c r="BL441" s="20">
        <v>37.837827760803648</v>
      </c>
      <c r="BM441" s="20">
        <v>37.837827760803648</v>
      </c>
    </row>
    <row r="442" spans="1:65">
      <c r="A442" s="22">
        <v>0.40000000000000102</v>
      </c>
      <c r="B442" s="20">
        <f ca="1"/>
        <v>3164.478732564382</v>
      </c>
      <c r="C442" s="20" cm="1">
        <f t="array" ref="C442:AF442">$A442*Total_Maximum_Demand__MVA____Option_8_Summer_POE50</f>
        <v>20.464839768336091</v>
      </c>
      <c r="D442" s="20">
        <v>27.168399938500428</v>
      </c>
      <c r="E442" s="20">
        <v>28.993079892392956</v>
      </c>
      <c r="F442" s="20">
        <v>28.939938666713232</v>
      </c>
      <c r="G442" s="20">
        <v>28.937980150407071</v>
      </c>
      <c r="H442" s="20">
        <v>29.145937260188475</v>
      </c>
      <c r="I442" s="20">
        <v>29.374138373056116</v>
      </c>
      <c r="J442" s="20">
        <v>29.842641970973876</v>
      </c>
      <c r="K442" s="20">
        <v>30.179301259314236</v>
      </c>
      <c r="L442" s="20">
        <v>30.361927171395795</v>
      </c>
      <c r="M442" s="20">
        <v>30.561631003459716</v>
      </c>
      <c r="N442" s="20">
        <v>30.744449539392122</v>
      </c>
      <c r="O442" s="20">
        <v>31.074802440381241</v>
      </c>
      <c r="P442" s="20">
        <v>31.484826955650117</v>
      </c>
      <c r="Q442" s="20">
        <v>31.456166939034638</v>
      </c>
      <c r="R442" s="20">
        <v>31.456166939034638</v>
      </c>
      <c r="S442" s="20">
        <v>31.456166939034638</v>
      </c>
      <c r="T442" s="20">
        <v>31.456166939034638</v>
      </c>
      <c r="U442" s="20">
        <v>31.456166939034638</v>
      </c>
      <c r="V442" s="20">
        <v>31.456166939034638</v>
      </c>
      <c r="W442" s="20">
        <v>31.456166939034638</v>
      </c>
      <c r="X442" s="20">
        <v>31.456166939034638</v>
      </c>
      <c r="Y442" s="20">
        <v>31.456166939034638</v>
      </c>
      <c r="Z442" s="20">
        <v>31.456166939034638</v>
      </c>
      <c r="AA442" s="20">
        <v>31.456166939034638</v>
      </c>
      <c r="AB442" s="20">
        <v>31.456166939034638</v>
      </c>
      <c r="AC442" s="20">
        <v>31.456166939034638</v>
      </c>
      <c r="AD442" s="20">
        <v>31.456166939034638</v>
      </c>
      <c r="AE442" s="20">
        <v>31.456166939034638</v>
      </c>
      <c r="AF442" s="20">
        <v>31.456166939034638</v>
      </c>
      <c r="AG442" s="20"/>
      <c r="AH442" s="22">
        <v>0.40000000000000102</v>
      </c>
      <c r="AI442" s="20">
        <f ca="1"/>
        <v>1808.3816084035498</v>
      </c>
      <c r="AJ442" s="20" cm="1">
        <f t="array" ref="AJ442:BM442">$AH442*Total_Maximum_Demand__MVA____Option_8_Summer_POE10</f>
        <v>22.811267682712778</v>
      </c>
      <c r="AK442" s="20">
        <v>29.528279260407995</v>
      </c>
      <c r="AL442" s="20">
        <v>31.28581761055856</v>
      </c>
      <c r="AM442" s="20">
        <v>31.180323639518313</v>
      </c>
      <c r="AN442" s="20">
        <v>31.187772024488435</v>
      </c>
      <c r="AO442" s="20">
        <v>31.367964320487243</v>
      </c>
      <c r="AP442" s="20">
        <v>31.843794958762</v>
      </c>
      <c r="AQ442" s="20">
        <v>32.162096013351885</v>
      </c>
      <c r="AR442" s="20">
        <v>32.473848291745725</v>
      </c>
      <c r="AS442" s="20">
        <v>32.838499170350119</v>
      </c>
      <c r="AT442" s="20">
        <v>33.176224921156084</v>
      </c>
      <c r="AU442" s="20">
        <v>33.504245010456366</v>
      </c>
      <c r="AV442" s="20">
        <v>33.541460300350288</v>
      </c>
      <c r="AW442" s="20">
        <v>33.924352580088886</v>
      </c>
      <c r="AX442" s="20">
        <v>33.633624676269918</v>
      </c>
      <c r="AY442" s="20">
        <v>33.633624676269918</v>
      </c>
      <c r="AZ442" s="20">
        <v>33.633624676269918</v>
      </c>
      <c r="BA442" s="20">
        <v>33.633624676269918</v>
      </c>
      <c r="BB442" s="20">
        <v>33.633624676269918</v>
      </c>
      <c r="BC442" s="20">
        <v>33.633624676269918</v>
      </c>
      <c r="BD442" s="20">
        <v>33.633624676269918</v>
      </c>
      <c r="BE442" s="20">
        <v>33.633624676269918</v>
      </c>
      <c r="BF442" s="20">
        <v>33.633624676269918</v>
      </c>
      <c r="BG442" s="20">
        <v>33.633624676269918</v>
      </c>
      <c r="BH442" s="20">
        <v>33.633624676269918</v>
      </c>
      <c r="BI442" s="20">
        <v>33.633624676269918</v>
      </c>
      <c r="BJ442" s="20">
        <v>33.633624676269918</v>
      </c>
      <c r="BK442" s="20">
        <v>33.633624676269918</v>
      </c>
      <c r="BL442" s="20">
        <v>33.633624676269918</v>
      </c>
      <c r="BM442" s="20">
        <v>33.633624676269918</v>
      </c>
    </row>
    <row r="443" spans="1:65">
      <c r="A443" s="22">
        <v>0.35000000000000098</v>
      </c>
      <c r="B443" s="20">
        <f ca="1"/>
        <v>3551.3407955919301</v>
      </c>
      <c r="C443" s="20" cm="1">
        <f t="array" ref="C443:AF443">$A443*Total_Maximum_Demand__MVA____Option_8_Summer_POE50</f>
        <v>17.906734797294085</v>
      </c>
      <c r="D443" s="20">
        <v>23.77234994618788</v>
      </c>
      <c r="E443" s="20">
        <v>25.368944905843843</v>
      </c>
      <c r="F443" s="20">
        <v>25.322446333374085</v>
      </c>
      <c r="G443" s="20">
        <v>25.320732631606194</v>
      </c>
      <c r="H443" s="20">
        <v>25.502695102664923</v>
      </c>
      <c r="I443" s="20">
        <v>25.702371076424107</v>
      </c>
      <c r="J443" s="20">
        <v>26.112311724602151</v>
      </c>
      <c r="K443" s="20">
        <v>26.406888601899965</v>
      </c>
      <c r="L443" s="20">
        <v>26.566686274971328</v>
      </c>
      <c r="M443" s="20">
        <v>26.741427128027258</v>
      </c>
      <c r="N443" s="20">
        <v>26.901393346968113</v>
      </c>
      <c r="O443" s="20">
        <v>27.19045213533359</v>
      </c>
      <c r="P443" s="20">
        <v>27.549223586193861</v>
      </c>
      <c r="Q443" s="20">
        <v>27.524146071655313</v>
      </c>
      <c r="R443" s="20">
        <v>27.524146071655313</v>
      </c>
      <c r="S443" s="20">
        <v>27.524146071655313</v>
      </c>
      <c r="T443" s="20">
        <v>27.524146071655313</v>
      </c>
      <c r="U443" s="20">
        <v>27.524146071655313</v>
      </c>
      <c r="V443" s="20">
        <v>27.524146071655313</v>
      </c>
      <c r="W443" s="20">
        <v>27.524146071655313</v>
      </c>
      <c r="X443" s="20">
        <v>27.524146071655313</v>
      </c>
      <c r="Y443" s="20">
        <v>27.524146071655313</v>
      </c>
      <c r="Z443" s="20">
        <v>27.524146071655313</v>
      </c>
      <c r="AA443" s="20">
        <v>27.524146071655313</v>
      </c>
      <c r="AB443" s="20">
        <v>27.524146071655313</v>
      </c>
      <c r="AC443" s="20">
        <v>27.524146071655313</v>
      </c>
      <c r="AD443" s="20">
        <v>27.524146071655313</v>
      </c>
      <c r="AE443" s="20">
        <v>27.524146071655313</v>
      </c>
      <c r="AF443" s="20">
        <v>27.524146071655313</v>
      </c>
      <c r="AG443" s="20"/>
      <c r="AH443" s="22">
        <v>0.35000000000000098</v>
      </c>
      <c r="AI443" s="20">
        <f ca="1"/>
        <v>2779.1293266747716</v>
      </c>
      <c r="AJ443" s="20" cm="1">
        <f t="array" ref="AJ443:BM443">$AH443*Total_Maximum_Demand__MVA____Option_8_Summer_POE10</f>
        <v>19.959859222373684</v>
      </c>
      <c r="AK443" s="20">
        <v>25.837244352857002</v>
      </c>
      <c r="AL443" s="20">
        <v>27.375090409238744</v>
      </c>
      <c r="AM443" s="20">
        <v>27.28278318457853</v>
      </c>
      <c r="AN443" s="20">
        <v>27.289300521427389</v>
      </c>
      <c r="AO443" s="20">
        <v>27.446968780426346</v>
      </c>
      <c r="AP443" s="20">
        <v>27.863320588916757</v>
      </c>
      <c r="AQ443" s="20">
        <v>28.141834011682903</v>
      </c>
      <c r="AR443" s="20">
        <v>28.414617255277513</v>
      </c>
      <c r="AS443" s="20">
        <v>28.733686774056363</v>
      </c>
      <c r="AT443" s="20">
        <v>29.02919680601158</v>
      </c>
      <c r="AU443" s="20">
        <v>29.31621438414933</v>
      </c>
      <c r="AV443" s="20">
        <v>29.348777762806506</v>
      </c>
      <c r="AW443" s="20">
        <v>29.683808507577783</v>
      </c>
      <c r="AX443" s="20">
        <v>29.429421591736187</v>
      </c>
      <c r="AY443" s="20">
        <v>29.429421591736187</v>
      </c>
      <c r="AZ443" s="20">
        <v>29.429421591736187</v>
      </c>
      <c r="BA443" s="20">
        <v>29.429421591736187</v>
      </c>
      <c r="BB443" s="20">
        <v>29.429421591736187</v>
      </c>
      <c r="BC443" s="20">
        <v>29.429421591736187</v>
      </c>
      <c r="BD443" s="20">
        <v>29.429421591736187</v>
      </c>
      <c r="BE443" s="20">
        <v>29.429421591736187</v>
      </c>
      <c r="BF443" s="20">
        <v>29.429421591736187</v>
      </c>
      <c r="BG443" s="20">
        <v>29.429421591736187</v>
      </c>
      <c r="BH443" s="20">
        <v>29.429421591736187</v>
      </c>
      <c r="BI443" s="20">
        <v>29.429421591736187</v>
      </c>
      <c r="BJ443" s="20">
        <v>29.429421591736187</v>
      </c>
      <c r="BK443" s="20">
        <v>29.429421591736187</v>
      </c>
      <c r="BL443" s="20">
        <v>29.429421591736187</v>
      </c>
      <c r="BM443" s="20">
        <v>29.429421591736187</v>
      </c>
    </row>
    <row r="444" spans="1:65">
      <c r="A444" s="22">
        <v>0.30000000000000099</v>
      </c>
      <c r="B444" s="20">
        <f ca="1"/>
        <v>3758.9529877738692</v>
      </c>
      <c r="C444" s="20" cm="1">
        <f t="array" ref="C444:AF444">$A444*Total_Maximum_Demand__MVA____Option_8_Summer_POE50</f>
        <v>15.348629826252081</v>
      </c>
      <c r="D444" s="20">
        <v>20.376299953875336</v>
      </c>
      <c r="E444" s="20">
        <v>21.744809919294735</v>
      </c>
      <c r="F444" s="20">
        <v>21.704954000034942</v>
      </c>
      <c r="G444" s="20">
        <v>21.703485112805321</v>
      </c>
      <c r="H444" s="20">
        <v>21.859452945141374</v>
      </c>
      <c r="I444" s="20">
        <v>22.030603779792102</v>
      </c>
      <c r="J444" s="20">
        <v>22.381981478230426</v>
      </c>
      <c r="K444" s="20">
        <v>22.634475944485697</v>
      </c>
      <c r="L444" s="20">
        <v>22.771445378546865</v>
      </c>
      <c r="M444" s="20">
        <v>22.921223252594803</v>
      </c>
      <c r="N444" s="20">
        <v>23.058337154544109</v>
      </c>
      <c r="O444" s="20">
        <v>23.306101830285947</v>
      </c>
      <c r="P444" s="20">
        <v>23.613620216737605</v>
      </c>
      <c r="Q444" s="20">
        <v>23.592125204275995</v>
      </c>
      <c r="R444" s="20">
        <v>23.592125204275995</v>
      </c>
      <c r="S444" s="20">
        <v>23.592125204275995</v>
      </c>
      <c r="T444" s="20">
        <v>23.592125204275995</v>
      </c>
      <c r="U444" s="20">
        <v>23.592125204275995</v>
      </c>
      <c r="V444" s="20">
        <v>23.592125204275995</v>
      </c>
      <c r="W444" s="20">
        <v>23.592125204275995</v>
      </c>
      <c r="X444" s="20">
        <v>23.592125204275995</v>
      </c>
      <c r="Y444" s="20">
        <v>23.592125204275995</v>
      </c>
      <c r="Z444" s="20">
        <v>23.592125204275995</v>
      </c>
      <c r="AA444" s="20">
        <v>23.592125204275995</v>
      </c>
      <c r="AB444" s="20">
        <v>23.592125204275995</v>
      </c>
      <c r="AC444" s="20">
        <v>23.592125204275995</v>
      </c>
      <c r="AD444" s="20">
        <v>23.592125204275995</v>
      </c>
      <c r="AE444" s="20">
        <v>23.592125204275995</v>
      </c>
      <c r="AF444" s="20">
        <v>23.592125204275995</v>
      </c>
      <c r="AG444" s="20"/>
      <c r="AH444" s="22">
        <v>0.30000000000000099</v>
      </c>
      <c r="AI444" s="20">
        <f ca="1"/>
        <v>3814.1649733085928</v>
      </c>
      <c r="AJ444" s="20" cm="1">
        <f t="array" ref="AJ444:BM444">$AH444*Total_Maximum_Demand__MVA____Option_8_Summer_POE10</f>
        <v>17.108450762034597</v>
      </c>
      <c r="AK444" s="20">
        <v>22.146209445306013</v>
      </c>
      <c r="AL444" s="20">
        <v>23.464363207918936</v>
      </c>
      <c r="AM444" s="20">
        <v>23.385242729638755</v>
      </c>
      <c r="AN444" s="20">
        <v>23.390829018366343</v>
      </c>
      <c r="AO444" s="20">
        <v>23.525973240365449</v>
      </c>
      <c r="AP444" s="20">
        <v>23.882846219071517</v>
      </c>
      <c r="AQ444" s="20">
        <v>24.121572010013928</v>
      </c>
      <c r="AR444" s="20">
        <v>24.355386218809311</v>
      </c>
      <c r="AS444" s="20">
        <v>24.628874377762607</v>
      </c>
      <c r="AT444" s="20">
        <v>24.882168690867083</v>
      </c>
      <c r="AU444" s="20">
        <v>25.128183757842294</v>
      </c>
      <c r="AV444" s="20">
        <v>25.156095225262735</v>
      </c>
      <c r="AW444" s="20">
        <v>25.443264435066684</v>
      </c>
      <c r="AX444" s="20">
        <v>25.22521850720246</v>
      </c>
      <c r="AY444" s="20">
        <v>25.22521850720246</v>
      </c>
      <c r="AZ444" s="20">
        <v>25.22521850720246</v>
      </c>
      <c r="BA444" s="20">
        <v>25.22521850720246</v>
      </c>
      <c r="BB444" s="20">
        <v>25.22521850720246</v>
      </c>
      <c r="BC444" s="20">
        <v>25.22521850720246</v>
      </c>
      <c r="BD444" s="20">
        <v>25.22521850720246</v>
      </c>
      <c r="BE444" s="20">
        <v>25.22521850720246</v>
      </c>
      <c r="BF444" s="20">
        <v>25.22521850720246</v>
      </c>
      <c r="BG444" s="20">
        <v>25.22521850720246</v>
      </c>
      <c r="BH444" s="20">
        <v>25.22521850720246</v>
      </c>
      <c r="BI444" s="20">
        <v>25.22521850720246</v>
      </c>
      <c r="BJ444" s="20">
        <v>25.22521850720246</v>
      </c>
      <c r="BK444" s="20">
        <v>25.22521850720246</v>
      </c>
      <c r="BL444" s="20">
        <v>25.22521850720246</v>
      </c>
      <c r="BM444" s="20">
        <v>25.22521850720246</v>
      </c>
    </row>
    <row r="445" spans="1:65">
      <c r="A445" s="22">
        <v>0.250000000000001</v>
      </c>
      <c r="B445" s="20">
        <f ca="1"/>
        <v>3926.4797658004613</v>
      </c>
      <c r="C445" s="20" cm="1">
        <f t="array" ref="C445:AF445">$A445*Total_Maximum_Demand__MVA____Option_8_Summer_POE50</f>
        <v>12.790524855210077</v>
      </c>
      <c r="D445" s="20">
        <v>16.980249961562791</v>
      </c>
      <c r="E445" s="20">
        <v>18.120674932745622</v>
      </c>
      <c r="F445" s="20">
        <v>18.087461666695795</v>
      </c>
      <c r="G445" s="20">
        <v>18.086237594004444</v>
      </c>
      <c r="H445" s="20">
        <v>18.216210787617822</v>
      </c>
      <c r="I445" s="20">
        <v>18.358836483160101</v>
      </c>
      <c r="J445" s="20">
        <v>18.6516512318587</v>
      </c>
      <c r="K445" s="20">
        <v>18.862063287071425</v>
      </c>
      <c r="L445" s="20">
        <v>18.976204482122398</v>
      </c>
      <c r="M445" s="20">
        <v>19.101019377162348</v>
      </c>
      <c r="N445" s="20">
        <v>19.215280962120104</v>
      </c>
      <c r="O445" s="20">
        <v>19.421751525238303</v>
      </c>
      <c r="P445" s="20">
        <v>19.678016847281352</v>
      </c>
      <c r="Q445" s="20">
        <v>19.660104336896676</v>
      </c>
      <c r="R445" s="20">
        <v>19.660104336896676</v>
      </c>
      <c r="S445" s="20">
        <v>19.660104336896676</v>
      </c>
      <c r="T445" s="20">
        <v>19.660104336896676</v>
      </c>
      <c r="U445" s="20">
        <v>19.660104336896676</v>
      </c>
      <c r="V445" s="20">
        <v>19.660104336896676</v>
      </c>
      <c r="W445" s="20">
        <v>19.660104336896676</v>
      </c>
      <c r="X445" s="20">
        <v>19.660104336896676</v>
      </c>
      <c r="Y445" s="20">
        <v>19.660104336896676</v>
      </c>
      <c r="Z445" s="20">
        <v>19.660104336896676</v>
      </c>
      <c r="AA445" s="20">
        <v>19.660104336896676</v>
      </c>
      <c r="AB445" s="20">
        <v>19.660104336896676</v>
      </c>
      <c r="AC445" s="20">
        <v>19.660104336896676</v>
      </c>
      <c r="AD445" s="20">
        <v>19.660104336896676</v>
      </c>
      <c r="AE445" s="20">
        <v>19.660104336896676</v>
      </c>
      <c r="AF445" s="20">
        <v>19.660104336896676</v>
      </c>
      <c r="AG445" s="20"/>
      <c r="AH445" s="22">
        <v>0.250000000000001</v>
      </c>
      <c r="AI445" s="20">
        <f ca="1"/>
        <v>4166.9922507325437</v>
      </c>
      <c r="AJ445" s="20" cm="1">
        <f t="array" ref="AJ445:BM445">$AH445*Total_Maximum_Demand__MVA____Option_8_Summer_POE10</f>
        <v>14.257042301695506</v>
      </c>
      <c r="AK445" s="20">
        <v>18.455174537755024</v>
      </c>
      <c r="AL445" s="20">
        <v>19.553636006599127</v>
      </c>
      <c r="AM445" s="20">
        <v>19.487702274698975</v>
      </c>
      <c r="AN445" s="20">
        <v>19.492357515305301</v>
      </c>
      <c r="AO445" s="20">
        <v>19.604977700304556</v>
      </c>
      <c r="AP445" s="20">
        <v>19.902371849226277</v>
      </c>
      <c r="AQ445" s="20">
        <v>20.101310008344957</v>
      </c>
      <c r="AR445" s="20">
        <v>20.296155182341106</v>
      </c>
      <c r="AS445" s="20">
        <v>20.524061981468854</v>
      </c>
      <c r="AT445" s="20">
        <v>20.735140575722582</v>
      </c>
      <c r="AU445" s="20">
        <v>20.940153131535261</v>
      </c>
      <c r="AV445" s="20">
        <v>20.963412687718961</v>
      </c>
      <c r="AW445" s="20">
        <v>21.202720362555585</v>
      </c>
      <c r="AX445" s="20">
        <v>21.021015422668732</v>
      </c>
      <c r="AY445" s="20">
        <v>21.021015422668732</v>
      </c>
      <c r="AZ445" s="20">
        <v>21.021015422668732</v>
      </c>
      <c r="BA445" s="20">
        <v>21.021015422668732</v>
      </c>
      <c r="BB445" s="20">
        <v>21.021015422668732</v>
      </c>
      <c r="BC445" s="20">
        <v>21.021015422668732</v>
      </c>
      <c r="BD445" s="20">
        <v>21.021015422668732</v>
      </c>
      <c r="BE445" s="20">
        <v>21.021015422668732</v>
      </c>
      <c r="BF445" s="20">
        <v>21.021015422668732</v>
      </c>
      <c r="BG445" s="20">
        <v>21.021015422668732</v>
      </c>
      <c r="BH445" s="20">
        <v>21.021015422668732</v>
      </c>
      <c r="BI445" s="20">
        <v>21.021015422668732</v>
      </c>
      <c r="BJ445" s="20">
        <v>21.021015422668732</v>
      </c>
      <c r="BK445" s="20">
        <v>21.021015422668732</v>
      </c>
      <c r="BL445" s="20">
        <v>21.021015422668732</v>
      </c>
      <c r="BM445" s="20">
        <v>21.021015422668732</v>
      </c>
    </row>
    <row r="446" spans="1:65">
      <c r="A446" s="22">
        <v>0.20000000000000101</v>
      </c>
      <c r="B446" s="20">
        <f ca="1"/>
        <v>4050.5176511113468</v>
      </c>
      <c r="C446" s="20" cm="1">
        <f t="array" ref="C446:AF446">$A446*Total_Maximum_Demand__MVA____Option_8_Summer_POE50</f>
        <v>10.232419884168072</v>
      </c>
      <c r="D446" s="20">
        <v>13.584199969250248</v>
      </c>
      <c r="E446" s="20">
        <v>14.496539946196513</v>
      </c>
      <c r="F446" s="20">
        <v>14.469969333356651</v>
      </c>
      <c r="G446" s="20">
        <v>14.468990075203571</v>
      </c>
      <c r="H446" s="20">
        <v>14.572968630094275</v>
      </c>
      <c r="I446" s="20">
        <v>14.687069186528095</v>
      </c>
      <c r="J446" s="20">
        <v>14.921320985486975</v>
      </c>
      <c r="K446" s="20">
        <v>15.089650629657157</v>
      </c>
      <c r="L446" s="20">
        <v>15.180963585697935</v>
      </c>
      <c r="M446" s="20">
        <v>15.280815501729895</v>
      </c>
      <c r="N446" s="20">
        <v>15.372224769696098</v>
      </c>
      <c r="O446" s="20">
        <v>15.537401220190658</v>
      </c>
      <c r="P446" s="20">
        <v>15.742413477825099</v>
      </c>
      <c r="Q446" s="20">
        <v>15.728083469517358</v>
      </c>
      <c r="R446" s="20">
        <v>15.728083469517358</v>
      </c>
      <c r="S446" s="20">
        <v>15.728083469517358</v>
      </c>
      <c r="T446" s="20">
        <v>15.728083469517358</v>
      </c>
      <c r="U446" s="20">
        <v>15.728083469517358</v>
      </c>
      <c r="V446" s="20">
        <v>15.728083469517358</v>
      </c>
      <c r="W446" s="20">
        <v>15.728083469517358</v>
      </c>
      <c r="X446" s="20">
        <v>15.728083469517358</v>
      </c>
      <c r="Y446" s="20">
        <v>15.728083469517358</v>
      </c>
      <c r="Z446" s="20">
        <v>15.728083469517358</v>
      </c>
      <c r="AA446" s="20">
        <v>15.728083469517358</v>
      </c>
      <c r="AB446" s="20">
        <v>15.728083469517358</v>
      </c>
      <c r="AC446" s="20">
        <v>15.728083469517358</v>
      </c>
      <c r="AD446" s="20">
        <v>15.728083469517358</v>
      </c>
      <c r="AE446" s="20">
        <v>15.728083469517358</v>
      </c>
      <c r="AF446" s="20">
        <v>15.728083469517358</v>
      </c>
      <c r="AG446" s="20"/>
      <c r="AH446" s="22">
        <v>0.20000000000000101</v>
      </c>
      <c r="AI446" s="20">
        <f ca="1"/>
        <v>4282.7105217847729</v>
      </c>
      <c r="AJ446" s="20" cm="1">
        <f t="array" ref="AJ446:BM446">$AH446*Total_Maximum_Demand__MVA____Option_8_Summer_POE10</f>
        <v>11.405633841356417</v>
      </c>
      <c r="AK446" s="20">
        <v>14.764139630204035</v>
      </c>
      <c r="AL446" s="20">
        <v>15.642908805279319</v>
      </c>
      <c r="AM446" s="20">
        <v>15.590161819759196</v>
      </c>
      <c r="AN446" s="20">
        <v>15.593886012244257</v>
      </c>
      <c r="AO446" s="20">
        <v>15.68398216024366</v>
      </c>
      <c r="AP446" s="20">
        <v>15.921897479381039</v>
      </c>
      <c r="AQ446" s="20">
        <v>16.081048006675982</v>
      </c>
      <c r="AR446" s="20">
        <v>16.236924145872901</v>
      </c>
      <c r="AS446" s="20">
        <v>16.419249585175102</v>
      </c>
      <c r="AT446" s="20">
        <v>16.588112460578085</v>
      </c>
      <c r="AU446" s="20">
        <v>16.752122505228225</v>
      </c>
      <c r="AV446" s="20">
        <v>16.770730150175186</v>
      </c>
      <c r="AW446" s="20">
        <v>16.962176290044486</v>
      </c>
      <c r="AX446" s="20">
        <v>16.816812338135001</v>
      </c>
      <c r="AY446" s="20">
        <v>16.816812338135001</v>
      </c>
      <c r="AZ446" s="20">
        <v>16.816812338135001</v>
      </c>
      <c r="BA446" s="20">
        <v>16.816812338135001</v>
      </c>
      <c r="BB446" s="20">
        <v>16.816812338135001</v>
      </c>
      <c r="BC446" s="20">
        <v>16.816812338135001</v>
      </c>
      <c r="BD446" s="20">
        <v>16.816812338135001</v>
      </c>
      <c r="BE446" s="20">
        <v>16.816812338135001</v>
      </c>
      <c r="BF446" s="20">
        <v>16.816812338135001</v>
      </c>
      <c r="BG446" s="20">
        <v>16.816812338135001</v>
      </c>
      <c r="BH446" s="20">
        <v>16.816812338135001</v>
      </c>
      <c r="BI446" s="20">
        <v>16.816812338135001</v>
      </c>
      <c r="BJ446" s="20">
        <v>16.816812338135001</v>
      </c>
      <c r="BK446" s="20">
        <v>16.816812338135001</v>
      </c>
      <c r="BL446" s="20">
        <v>16.816812338135001</v>
      </c>
      <c r="BM446" s="20">
        <v>16.816812338135001</v>
      </c>
    </row>
    <row r="447" spans="1:65">
      <c r="A447" s="22">
        <v>0.15000000000000099</v>
      </c>
      <c r="B447" s="20">
        <f ca="1"/>
        <v>4152.6220079221366</v>
      </c>
      <c r="C447" s="20" cm="1">
        <f t="array" ref="C447:AF447">$A447*Total_Maximum_Demand__MVA____Option_8_Summer_POE50</f>
        <v>7.6743149131260662</v>
      </c>
      <c r="D447" s="20">
        <v>10.188149976937702</v>
      </c>
      <c r="E447" s="20">
        <v>10.872404959647403</v>
      </c>
      <c r="F447" s="20">
        <v>10.852477000017506</v>
      </c>
      <c r="G447" s="20">
        <v>10.851742556402696</v>
      </c>
      <c r="H447" s="20">
        <v>10.929726472570723</v>
      </c>
      <c r="I447" s="20">
        <v>11.015301889896088</v>
      </c>
      <c r="J447" s="20">
        <v>11.19099073911525</v>
      </c>
      <c r="K447" s="20">
        <v>11.317237972242886</v>
      </c>
      <c r="L447" s="20">
        <v>11.38572268927347</v>
      </c>
      <c r="M447" s="20">
        <v>11.460611626297441</v>
      </c>
      <c r="N447" s="20">
        <v>11.529168577272092</v>
      </c>
      <c r="O447" s="20">
        <v>11.653050915143012</v>
      </c>
      <c r="P447" s="20">
        <v>11.806810108368843</v>
      </c>
      <c r="Q447" s="20">
        <v>11.796062602138036</v>
      </c>
      <c r="R447" s="20">
        <v>11.796062602138036</v>
      </c>
      <c r="S447" s="20">
        <v>11.796062602138036</v>
      </c>
      <c r="T447" s="20">
        <v>11.796062602138036</v>
      </c>
      <c r="U447" s="20">
        <v>11.796062602138036</v>
      </c>
      <c r="V447" s="20">
        <v>11.796062602138036</v>
      </c>
      <c r="W447" s="20">
        <v>11.796062602138036</v>
      </c>
      <c r="X447" s="20">
        <v>11.796062602138036</v>
      </c>
      <c r="Y447" s="20">
        <v>11.796062602138036</v>
      </c>
      <c r="Z447" s="20">
        <v>11.796062602138036</v>
      </c>
      <c r="AA447" s="20">
        <v>11.796062602138036</v>
      </c>
      <c r="AB447" s="20">
        <v>11.796062602138036</v>
      </c>
      <c r="AC447" s="20">
        <v>11.796062602138036</v>
      </c>
      <c r="AD447" s="20">
        <v>11.796062602138036</v>
      </c>
      <c r="AE447" s="20">
        <v>11.796062602138036</v>
      </c>
      <c r="AF447" s="20">
        <v>11.796062602138036</v>
      </c>
      <c r="AG447" s="20"/>
      <c r="AH447" s="22">
        <v>0.15000000000000099</v>
      </c>
      <c r="AI447" s="20">
        <f ca="1"/>
        <v>4364.7721715178886</v>
      </c>
      <c r="AJ447" s="20" cm="1">
        <f t="array" ref="AJ447:BM447">$AH447*Total_Maximum_Demand__MVA____Option_8_Summer_POE10</f>
        <v>8.5542253810173268</v>
      </c>
      <c r="AK447" s="20">
        <v>11.073104722653042</v>
      </c>
      <c r="AL447" s="20">
        <v>11.732181603959507</v>
      </c>
      <c r="AM447" s="20">
        <v>11.692621364819416</v>
      </c>
      <c r="AN447" s="20">
        <v>11.695414509183211</v>
      </c>
      <c r="AO447" s="20">
        <v>11.762986620182764</v>
      </c>
      <c r="AP447" s="20">
        <v>11.941423109535799</v>
      </c>
      <c r="AQ447" s="20">
        <v>12.060786005007005</v>
      </c>
      <c r="AR447" s="20">
        <v>12.177693109404695</v>
      </c>
      <c r="AS447" s="20">
        <v>12.314437188881346</v>
      </c>
      <c r="AT447" s="20">
        <v>12.441084345433582</v>
      </c>
      <c r="AU447" s="20">
        <v>12.56409187892119</v>
      </c>
      <c r="AV447" s="20">
        <v>12.578047612631408</v>
      </c>
      <c r="AW447" s="20">
        <v>12.721632217533385</v>
      </c>
      <c r="AX447" s="20">
        <v>12.612609253601272</v>
      </c>
      <c r="AY447" s="20">
        <v>12.612609253601272</v>
      </c>
      <c r="AZ447" s="20">
        <v>12.612609253601272</v>
      </c>
      <c r="BA447" s="20">
        <v>12.612609253601272</v>
      </c>
      <c r="BB447" s="20">
        <v>12.612609253601272</v>
      </c>
      <c r="BC447" s="20">
        <v>12.612609253601272</v>
      </c>
      <c r="BD447" s="20">
        <v>12.612609253601272</v>
      </c>
      <c r="BE447" s="20">
        <v>12.612609253601272</v>
      </c>
      <c r="BF447" s="20">
        <v>12.612609253601272</v>
      </c>
      <c r="BG447" s="20">
        <v>12.612609253601272</v>
      </c>
      <c r="BH447" s="20">
        <v>12.612609253601272</v>
      </c>
      <c r="BI447" s="20">
        <v>12.612609253601272</v>
      </c>
      <c r="BJ447" s="20">
        <v>12.612609253601272</v>
      </c>
      <c r="BK447" s="20">
        <v>12.612609253601272</v>
      </c>
      <c r="BL447" s="20">
        <v>12.612609253601272</v>
      </c>
      <c r="BM447" s="20">
        <v>12.612609253601272</v>
      </c>
    </row>
    <row r="448" spans="1:65">
      <c r="A448" s="22">
        <v>0.100000000000001</v>
      </c>
      <c r="B448" s="20">
        <f ca="1"/>
        <v>4248.2975718966918</v>
      </c>
      <c r="C448" s="20" cm="1">
        <f t="array" ref="C448:AF448">$A448*Total_Maximum_Demand__MVA____Option_8_Summer_POE50</f>
        <v>5.116209942084061</v>
      </c>
      <c r="D448" s="20">
        <v>6.7920999846251577</v>
      </c>
      <c r="E448" s="20">
        <v>7.2482699730982931</v>
      </c>
      <c r="F448" s="20">
        <v>7.2349846666783622</v>
      </c>
      <c r="G448" s="20">
        <v>7.234495037601822</v>
      </c>
      <c r="H448" s="20">
        <v>7.2864843150471739</v>
      </c>
      <c r="I448" s="20">
        <v>7.3435345932640841</v>
      </c>
      <c r="J448" s="20">
        <v>7.4606604927435249</v>
      </c>
      <c r="K448" s="20">
        <v>7.544825314828616</v>
      </c>
      <c r="L448" s="20">
        <v>7.5904817928490056</v>
      </c>
      <c r="M448" s="20">
        <v>7.6404077508649859</v>
      </c>
      <c r="N448" s="20">
        <v>7.6861123848480881</v>
      </c>
      <c r="O448" s="20">
        <v>7.7687006100953679</v>
      </c>
      <c r="P448" s="20">
        <v>7.8712067389125888</v>
      </c>
      <c r="Q448" s="20">
        <v>7.8640417347587181</v>
      </c>
      <c r="R448" s="20">
        <v>7.8640417347587181</v>
      </c>
      <c r="S448" s="20">
        <v>7.8640417347587181</v>
      </c>
      <c r="T448" s="20">
        <v>7.8640417347587181</v>
      </c>
      <c r="U448" s="20">
        <v>7.8640417347587181</v>
      </c>
      <c r="V448" s="20">
        <v>7.8640417347587181</v>
      </c>
      <c r="W448" s="20">
        <v>7.8640417347587181</v>
      </c>
      <c r="X448" s="20">
        <v>7.8640417347587181</v>
      </c>
      <c r="Y448" s="20">
        <v>7.8640417347587181</v>
      </c>
      <c r="Z448" s="20">
        <v>7.8640417347587181</v>
      </c>
      <c r="AA448" s="20">
        <v>7.8640417347587181</v>
      </c>
      <c r="AB448" s="20">
        <v>7.8640417347587181</v>
      </c>
      <c r="AC448" s="20">
        <v>7.8640417347587181</v>
      </c>
      <c r="AD448" s="20">
        <v>7.8640417347587181</v>
      </c>
      <c r="AE448" s="20">
        <v>7.8640417347587181</v>
      </c>
      <c r="AF448" s="20">
        <v>7.8640417347587181</v>
      </c>
      <c r="AG448" s="20"/>
      <c r="AH448" s="22">
        <v>0.100000000000001</v>
      </c>
      <c r="AI448" s="20">
        <f ca="1"/>
        <v>4391.6218357162816</v>
      </c>
      <c r="AJ448" s="20" cm="1">
        <f t="array" ref="AJ448:BM448">$AH448*Total_Maximum_Demand__MVA____Option_8_Summer_POE10</f>
        <v>5.7028169206782371</v>
      </c>
      <c r="AK448" s="20">
        <v>7.3820698151020538</v>
      </c>
      <c r="AL448" s="20">
        <v>7.8214544026396986</v>
      </c>
      <c r="AM448" s="20">
        <v>7.795080909879637</v>
      </c>
      <c r="AN448" s="20">
        <v>7.7969430061221674</v>
      </c>
      <c r="AO448" s="20">
        <v>7.8419910801218702</v>
      </c>
      <c r="AP448" s="20">
        <v>7.9609487396905596</v>
      </c>
      <c r="AQ448" s="20">
        <v>8.0405240033380299</v>
      </c>
      <c r="AR448" s="20">
        <v>8.1184620729364916</v>
      </c>
      <c r="AS448" s="20">
        <v>8.2096247925875918</v>
      </c>
      <c r="AT448" s="20">
        <v>8.2940562302890832</v>
      </c>
      <c r="AU448" s="20">
        <v>8.3760612526141554</v>
      </c>
      <c r="AV448" s="20">
        <v>8.3853650750876341</v>
      </c>
      <c r="AW448" s="20">
        <v>8.4810881450222855</v>
      </c>
      <c r="AX448" s="20">
        <v>8.4084061690675433</v>
      </c>
      <c r="AY448" s="20">
        <v>8.4084061690675433</v>
      </c>
      <c r="AZ448" s="20">
        <v>8.4084061690675433</v>
      </c>
      <c r="BA448" s="20">
        <v>8.4084061690675433</v>
      </c>
      <c r="BB448" s="20">
        <v>8.4084061690675433</v>
      </c>
      <c r="BC448" s="20">
        <v>8.4084061690675433</v>
      </c>
      <c r="BD448" s="20">
        <v>8.4084061690675433</v>
      </c>
      <c r="BE448" s="20">
        <v>8.4084061690675433</v>
      </c>
      <c r="BF448" s="20">
        <v>8.4084061690675433</v>
      </c>
      <c r="BG448" s="20">
        <v>8.4084061690675433</v>
      </c>
      <c r="BH448" s="20">
        <v>8.4084061690675433</v>
      </c>
      <c r="BI448" s="20">
        <v>8.4084061690675433</v>
      </c>
      <c r="BJ448" s="20">
        <v>8.4084061690675433</v>
      </c>
      <c r="BK448" s="20">
        <v>8.4084061690675433</v>
      </c>
      <c r="BL448" s="20">
        <v>8.4084061690675433</v>
      </c>
      <c r="BM448" s="20">
        <v>8.4084061690675433</v>
      </c>
    </row>
    <row r="449" spans="1:65">
      <c r="A449" s="22">
        <v>5.0000000000001002E-2</v>
      </c>
      <c r="B449" s="20">
        <f ca="1"/>
        <v>4361.7468572420139</v>
      </c>
      <c r="C449" s="20" cm="1">
        <f t="array" ref="C449:AF449">$A449*Total_Maximum_Demand__MVA____Option_8_Summer_POE50</f>
        <v>2.5581049710420563</v>
      </c>
      <c r="D449" s="20">
        <v>3.3960499923126126</v>
      </c>
      <c r="E449" s="20">
        <v>3.624134986549183</v>
      </c>
      <c r="F449" s="20">
        <v>3.617492333339217</v>
      </c>
      <c r="G449" s="20">
        <v>3.617247518800947</v>
      </c>
      <c r="H449" s="20">
        <v>3.6432421575236233</v>
      </c>
      <c r="I449" s="20">
        <v>3.6717672966320789</v>
      </c>
      <c r="J449" s="20">
        <v>3.7303302463717998</v>
      </c>
      <c r="K449" s="20">
        <v>3.7724126574143457</v>
      </c>
      <c r="L449" s="20">
        <v>3.7952408964245405</v>
      </c>
      <c r="M449" s="20">
        <v>3.8202038754325311</v>
      </c>
      <c r="N449" s="20">
        <v>3.8430561924240823</v>
      </c>
      <c r="O449" s="20">
        <v>3.8843503050477226</v>
      </c>
      <c r="P449" s="20">
        <v>3.9356033694563335</v>
      </c>
      <c r="Q449" s="20">
        <v>3.9320208673793986</v>
      </c>
      <c r="R449" s="20">
        <v>3.9320208673793986</v>
      </c>
      <c r="S449" s="20">
        <v>3.9320208673793986</v>
      </c>
      <c r="T449" s="20">
        <v>3.9320208673793986</v>
      </c>
      <c r="U449" s="20">
        <v>3.9320208673793986</v>
      </c>
      <c r="V449" s="20">
        <v>3.9320208673793986</v>
      </c>
      <c r="W449" s="20">
        <v>3.9320208673793986</v>
      </c>
      <c r="X449" s="20">
        <v>3.9320208673793986</v>
      </c>
      <c r="Y449" s="20">
        <v>3.9320208673793986</v>
      </c>
      <c r="Z449" s="20">
        <v>3.9320208673793986</v>
      </c>
      <c r="AA449" s="20">
        <v>3.9320208673793986</v>
      </c>
      <c r="AB449" s="20">
        <v>3.9320208673793986</v>
      </c>
      <c r="AC449" s="20">
        <v>3.9320208673793986</v>
      </c>
      <c r="AD449" s="20">
        <v>3.9320208673793986</v>
      </c>
      <c r="AE449" s="20">
        <v>3.9320208673793986</v>
      </c>
      <c r="AF449" s="20">
        <v>3.9320208673793986</v>
      </c>
      <c r="AG449" s="20"/>
      <c r="AH449" s="22">
        <v>5.0000000000001002E-2</v>
      </c>
      <c r="AI449" s="20">
        <f ca="1"/>
        <v>4391.6218357162816</v>
      </c>
      <c r="AJ449" s="20" cm="1">
        <f t="array" ref="AJ449:BM449">$AH449*Total_Maximum_Demand__MVA____Option_8_Summer_POE10</f>
        <v>2.851408460339147</v>
      </c>
      <c r="AK449" s="20">
        <v>3.6910349075510638</v>
      </c>
      <c r="AL449" s="20">
        <v>3.9107272013198884</v>
      </c>
      <c r="AM449" s="20">
        <v>3.8975404549398576</v>
      </c>
      <c r="AN449" s="20">
        <v>3.8984715030611228</v>
      </c>
      <c r="AO449" s="20">
        <v>3.9209955400609742</v>
      </c>
      <c r="AP449" s="20">
        <v>3.9804743698453198</v>
      </c>
      <c r="AQ449" s="20">
        <v>4.0202620016690558</v>
      </c>
      <c r="AR449" s="20">
        <v>4.0592310364682866</v>
      </c>
      <c r="AS449" s="20">
        <v>4.1048123962938368</v>
      </c>
      <c r="AT449" s="20">
        <v>4.1470281151445834</v>
      </c>
      <c r="AU449" s="20">
        <v>4.1880306263071194</v>
      </c>
      <c r="AV449" s="20">
        <v>4.1926825375438588</v>
      </c>
      <c r="AW449" s="20">
        <v>4.2405440725111845</v>
      </c>
      <c r="AX449" s="20">
        <v>4.2042030845338134</v>
      </c>
      <c r="AY449" s="20">
        <v>4.2042030845338134</v>
      </c>
      <c r="AZ449" s="20">
        <v>4.2042030845338134</v>
      </c>
      <c r="BA449" s="20">
        <v>4.2042030845338134</v>
      </c>
      <c r="BB449" s="20">
        <v>4.2042030845338134</v>
      </c>
      <c r="BC449" s="20">
        <v>4.2042030845338134</v>
      </c>
      <c r="BD449" s="20">
        <v>4.2042030845338134</v>
      </c>
      <c r="BE449" s="20">
        <v>4.2042030845338134</v>
      </c>
      <c r="BF449" s="20">
        <v>4.2042030845338134</v>
      </c>
      <c r="BG449" s="20">
        <v>4.2042030845338134</v>
      </c>
      <c r="BH449" s="20">
        <v>4.2042030845338134</v>
      </c>
      <c r="BI449" s="20">
        <v>4.2042030845338134</v>
      </c>
      <c r="BJ449" s="20">
        <v>4.2042030845338134</v>
      </c>
      <c r="BK449" s="20">
        <v>4.2042030845338134</v>
      </c>
      <c r="BL449" s="20">
        <v>4.2042030845338134</v>
      </c>
      <c r="BM449" s="20">
        <v>4.2042030845338134</v>
      </c>
    </row>
    <row r="450" spans="1:65">
      <c r="A450" s="22">
        <v>9.9920072216264108E-16</v>
      </c>
      <c r="B450" s="20">
        <f ca="1"/>
        <v>4391.6218357162816</v>
      </c>
      <c r="C450" s="20" cm="1">
        <f t="array" ref="C450:AF450">$A450*Total_Maximum_Demand__MVA____Option_8_Summer_POE50</f>
        <v>5.1121206688660271E-14</v>
      </c>
      <c r="D450" s="20">
        <v>6.7866712096382524E-14</v>
      </c>
      <c r="E450" s="20">
        <v>7.2424765915495285E-14</v>
      </c>
      <c r="F450" s="20">
        <v>7.2292019037805821E-14</v>
      </c>
      <c r="G450" s="20">
        <v>7.2287126660537117E-14</v>
      </c>
      <c r="H450" s="20">
        <v>7.2806603896218204E-14</v>
      </c>
      <c r="I450" s="20">
        <v>7.3376650688157354E-14</v>
      </c>
      <c r="J450" s="20">
        <v>7.4546973521595415E-14</v>
      </c>
      <c r="K450" s="20">
        <v>7.5387949031676531E-14</v>
      </c>
      <c r="L450" s="20">
        <v>7.5844148889770294E-14</v>
      </c>
      <c r="M450" s="20">
        <v>7.6343009422812583E-14</v>
      </c>
      <c r="N450" s="20">
        <v>7.6799690455633517E-14</v>
      </c>
      <c r="O450" s="20">
        <v>7.7624912598725637E-14</v>
      </c>
      <c r="P450" s="20">
        <v>7.8649154578128262E-14</v>
      </c>
      <c r="Q450" s="20">
        <v>7.8577561804879813E-14</v>
      </c>
      <c r="R450" s="20">
        <v>7.8577561804879813E-14</v>
      </c>
      <c r="S450" s="20">
        <v>7.8577561804879813E-14</v>
      </c>
      <c r="T450" s="20">
        <v>7.8577561804879813E-14</v>
      </c>
      <c r="U450" s="20">
        <v>7.8577561804879813E-14</v>
      </c>
      <c r="V450" s="20">
        <v>7.8577561804879813E-14</v>
      </c>
      <c r="W450" s="20">
        <v>7.8577561804879813E-14</v>
      </c>
      <c r="X450" s="20">
        <v>7.8577561804879813E-14</v>
      </c>
      <c r="Y450" s="20">
        <v>7.8577561804879813E-14</v>
      </c>
      <c r="Z450" s="20">
        <v>7.8577561804879813E-14</v>
      </c>
      <c r="AA450" s="20">
        <v>7.8577561804879813E-14</v>
      </c>
      <c r="AB450" s="20">
        <v>7.8577561804879813E-14</v>
      </c>
      <c r="AC450" s="20">
        <v>7.8577561804879813E-14</v>
      </c>
      <c r="AD450" s="20">
        <v>7.8577561804879813E-14</v>
      </c>
      <c r="AE450" s="20">
        <v>7.8577561804879813E-14</v>
      </c>
      <c r="AF450" s="20">
        <v>7.8577561804879813E-14</v>
      </c>
      <c r="AG450" s="20"/>
      <c r="AH450" s="22">
        <v>9.9920072216264108E-16</v>
      </c>
      <c r="AI450" s="20">
        <f ca="1"/>
        <v>4391.6218357162816</v>
      </c>
      <c r="AJ450" s="20" cm="1">
        <f t="array" ref="AJ450:BM450">$AH450*Total_Maximum_Demand__MVA____Option_8_Summer_POE10</f>
        <v>5.6982587855029657E-14</v>
      </c>
      <c r="AK450" s="20">
        <v>7.376169490304932E-14</v>
      </c>
      <c r="AL450" s="20">
        <v>7.8152028874796763E-14</v>
      </c>
      <c r="AM450" s="20">
        <v>7.7888504744678725E-14</v>
      </c>
      <c r="AN450" s="20">
        <v>7.7907110823781451E-14</v>
      </c>
      <c r="AO450" s="20">
        <v>7.8357231504506835E-14</v>
      </c>
      <c r="AP450" s="20">
        <v>7.9545857297984944E-14</v>
      </c>
      <c r="AQ450" s="20">
        <v>8.0340973907013295E-14</v>
      </c>
      <c r="AR450" s="20">
        <v>8.1119731661280732E-14</v>
      </c>
      <c r="AS450" s="20">
        <v>8.2030630214377613E-14</v>
      </c>
      <c r="AT450" s="20">
        <v>8.2874269749623216E-14</v>
      </c>
      <c r="AU450" s="20">
        <v>8.3693664524904958E-14</v>
      </c>
      <c r="AV450" s="20">
        <v>8.3786628386248693E-14</v>
      </c>
      <c r="AW450" s="20">
        <v>8.4743093992311962E-14</v>
      </c>
      <c r="AX450" s="20">
        <v>8.4016855163690111E-14</v>
      </c>
      <c r="AY450" s="20">
        <v>8.4016855163690111E-14</v>
      </c>
      <c r="AZ450" s="20">
        <v>8.4016855163690111E-14</v>
      </c>
      <c r="BA450" s="20">
        <v>8.4016855163690111E-14</v>
      </c>
      <c r="BB450" s="20">
        <v>8.4016855163690111E-14</v>
      </c>
      <c r="BC450" s="20">
        <v>8.4016855163690111E-14</v>
      </c>
      <c r="BD450" s="20">
        <v>8.4016855163690111E-14</v>
      </c>
      <c r="BE450" s="20">
        <v>8.4016855163690111E-14</v>
      </c>
      <c r="BF450" s="20">
        <v>8.4016855163690111E-14</v>
      </c>
      <c r="BG450" s="20">
        <v>8.4016855163690111E-14</v>
      </c>
      <c r="BH450" s="20">
        <v>8.4016855163690111E-14</v>
      </c>
      <c r="BI450" s="20">
        <v>8.4016855163690111E-14</v>
      </c>
      <c r="BJ450" s="20">
        <v>8.4016855163690111E-14</v>
      </c>
      <c r="BK450" s="20">
        <v>8.4016855163690111E-14</v>
      </c>
      <c r="BL450" s="20">
        <v>8.4016855163690111E-14</v>
      </c>
      <c r="BM450" s="20">
        <v>8.4016855163690111E-14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67934749.144078627</v>
      </c>
      <c r="D2" s="129">
        <f ca="1">C2/$C$6</f>
        <v>0.3405583812445413</v>
      </c>
      <c r="E2" s="130">
        <f ca="1">B2*D2</f>
        <v>16.765689108668766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101368150.45035377</v>
      </c>
      <c r="D3" s="129">
        <f t="shared" ref="D3:D4" ca="1" si="0">C3/$C$6</f>
        <v>0.50816075222284984</v>
      </c>
      <c r="E3" s="130">
        <f t="shared" ref="E3:E5" ca="1" si="1">B3*D3</f>
        <v>17.475648268943807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17726336.267096773</v>
      </c>
      <c r="D4" s="129">
        <f t="shared" ca="1" si="0"/>
        <v>8.8862510873716383E-2</v>
      </c>
      <c r="E4" s="130">
        <f t="shared" ca="1" si="1"/>
        <v>2.9760054891607619</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12451243.508313179</v>
      </c>
      <c r="D5" s="129">
        <f ca="1">C5/$C$6</f>
        <v>6.2418355658892456E-2</v>
      </c>
      <c r="E5" s="130">
        <f t="shared" ca="1" si="1"/>
        <v>1.3888084134103571</v>
      </c>
      <c r="F5" s="134"/>
      <c r="G5" s="134"/>
      <c r="H5" s="134"/>
      <c r="I5" s="134"/>
      <c r="J5" s="132"/>
      <c r="K5" s="132"/>
      <c r="L5" s="132"/>
      <c r="M5" s="132"/>
      <c r="N5" s="132"/>
      <c r="O5" s="132"/>
      <c r="P5" s="132"/>
      <c r="Q5" s="132"/>
      <c r="R5" s="132"/>
      <c r="S5" s="132"/>
      <c r="T5" s="132"/>
      <c r="U5" s="132"/>
      <c r="V5" s="132"/>
      <c r="W5" s="132"/>
    </row>
    <row r="6" spans="1:23">
      <c r="A6" s="126"/>
      <c r="B6" s="126"/>
      <c r="C6" s="128">
        <f ca="1">SUM(C2:C5)</f>
        <v>199480479.36984235</v>
      </c>
      <c r="D6" s="126"/>
      <c r="E6" s="130">
        <f ca="1">SUM(E2:E5)</f>
        <v>38.606151280183695</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38606.151280183694</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f ca="1"/>
        <v>19.355685729870196</v>
      </c>
      <c r="D7" s="23">
        <f ca="1"/>
        <v>26.041367466204338</v>
      </c>
      <c r="E7" s="151">
        <f ca="1"/>
        <v>27.178552282358165</v>
      </c>
      <c r="F7" s="23">
        <f ca="1"/>
        <v>28.063111465271536</v>
      </c>
      <c r="G7" s="23">
        <f ca="1"/>
        <v>29.591331146867226</v>
      </c>
      <c r="H7" s="23">
        <f ca="1"/>
        <v>33.072364467192592</v>
      </c>
      <c r="I7" s="23">
        <f ca="1"/>
        <v>35.39979169280214</v>
      </c>
      <c r="J7" s="23">
        <f ca="1"/>
        <v>38.351200362914</v>
      </c>
      <c r="K7" s="23">
        <f ca="1"/>
        <v>39.881575279308713</v>
      </c>
      <c r="L7" s="23">
        <f ca="1"/>
        <v>41.225894072956031</v>
      </c>
      <c r="M7" s="23">
        <f ca="1"/>
        <v>38.736582441529585</v>
      </c>
      <c r="N7" s="23">
        <f ca="1"/>
        <v>41.64683974342045</v>
      </c>
      <c r="O7" s="23">
        <f ca="1"/>
        <v>46.223981561264381</v>
      </c>
      <c r="P7" s="23">
        <f ca="1"/>
        <v>42.744787024535881</v>
      </c>
      <c r="Q7" s="23">
        <f ca="1"/>
        <v>42.744787024535881</v>
      </c>
      <c r="R7" s="23">
        <f ca="1"/>
        <v>42.744787024535881</v>
      </c>
      <c r="S7" s="23">
        <f ca="1"/>
        <v>42.744787024535881</v>
      </c>
      <c r="T7" s="23">
        <f ca="1"/>
        <v>42.744787024535881</v>
      </c>
      <c r="U7" s="23">
        <f ca="1"/>
        <v>42.744787024535881</v>
      </c>
      <c r="V7" s="23">
        <f ca="1"/>
        <v>42.744787024535881</v>
      </c>
      <c r="W7" s="23">
        <f ca="1"/>
        <v>42.744787024535881</v>
      </c>
      <c r="X7" s="23">
        <f ca="1"/>
        <v>42.744787024535881</v>
      </c>
      <c r="Y7" s="23">
        <f ca="1"/>
        <v>42.744787024535881</v>
      </c>
      <c r="Z7" s="23">
        <f ca="1"/>
        <v>42.744787024535881</v>
      </c>
      <c r="AA7" s="23">
        <f ca="1"/>
        <v>42.744787024535881</v>
      </c>
      <c r="AB7" s="23">
        <f ca="1"/>
        <v>42.744787024535881</v>
      </c>
      <c r="AC7" s="23">
        <f ca="1"/>
        <v>42.744787024535881</v>
      </c>
      <c r="AD7" s="23">
        <f ca="1"/>
        <v>42.744787024535881</v>
      </c>
      <c r="AE7" s="23">
        <f ca="1"/>
        <v>42.744787024535881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f ca="1"/>
        <v>23.713209984740921</v>
      </c>
      <c r="AI7" s="23">
        <f ca="1"/>
        <v>30.660047501685852</v>
      </c>
      <c r="AJ7" s="23">
        <f ca="1"/>
        <v>31.732393683401224</v>
      </c>
      <c r="AK7" s="23">
        <f ca="1"/>
        <v>32.410439787586036</v>
      </c>
      <c r="AL7" s="23">
        <f ca="1"/>
        <v>33.905452410816793</v>
      </c>
      <c r="AM7" s="23">
        <f ca="1"/>
        <v>37.440941087886799</v>
      </c>
      <c r="AN7" s="23">
        <f ca="1"/>
        <v>39.368098736512252</v>
      </c>
      <c r="AO7" s="23">
        <f ca="1"/>
        <v>43.045407294940553</v>
      </c>
      <c r="AP7" s="23">
        <f ca="1"/>
        <v>54.230107002115446</v>
      </c>
      <c r="AQ7" s="23">
        <f ca="1"/>
        <v>45.001824043555494</v>
      </c>
      <c r="AR7" s="23">
        <f ca="1"/>
        <v>43.194440482576958</v>
      </c>
      <c r="AS7" s="23">
        <f ca="1"/>
        <v>45.626453138065017</v>
      </c>
      <c r="AT7" s="23">
        <f ca="1"/>
        <v>50.949100661673612</v>
      </c>
      <c r="AU7" s="23">
        <f ca="1"/>
        <v>47.340764833969189</v>
      </c>
      <c r="AV7" s="23">
        <f ca="1"/>
        <v>47.340764833969189</v>
      </c>
      <c r="AW7" s="23">
        <f ca="1"/>
        <v>47.340764833969189</v>
      </c>
      <c r="AX7" s="23">
        <f ca="1"/>
        <v>47.340764833969189</v>
      </c>
      <c r="AY7" s="23">
        <f ca="1"/>
        <v>47.340764833969189</v>
      </c>
      <c r="AZ7" s="23">
        <f ca="1"/>
        <v>47.340764833969189</v>
      </c>
      <c r="BA7" s="23">
        <f ca="1"/>
        <v>47.340764833969189</v>
      </c>
      <c r="BB7" s="23">
        <f ca="1"/>
        <v>47.340764833969189</v>
      </c>
      <c r="BC7" s="23">
        <f ca="1"/>
        <v>47.340764833969189</v>
      </c>
      <c r="BD7" s="23">
        <f ca="1"/>
        <v>47.340764833969189</v>
      </c>
      <c r="BE7" s="23">
        <f ca="1"/>
        <v>47.340764833969189</v>
      </c>
      <c r="BF7" s="23">
        <f ca="1"/>
        <v>47.340764833969189</v>
      </c>
      <c r="BG7" s="23">
        <f ca="1"/>
        <v>47.340764833969189</v>
      </c>
      <c r="BH7" s="23">
        <f ca="1"/>
        <v>47.340764833969189</v>
      </c>
      <c r="BI7" s="23">
        <f ca="1"/>
        <v>47.340764833969189</v>
      </c>
      <c r="BJ7" s="23">
        <f ca="1"/>
        <v>47.340764833969189</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f ca="1"/>
        <v>22.113440842889347</v>
      </c>
      <c r="D8" s="23">
        <f ca="1"/>
        <v>30.055627588966669</v>
      </c>
      <c r="E8" s="151">
        <f ca="1"/>
        <v>31.406534576598652</v>
      </c>
      <c r="F8" s="23">
        <f ca="1"/>
        <v>32.457337545647498</v>
      </c>
      <c r="G8" s="23">
        <f ca="1"/>
        <v>34.272770373432529</v>
      </c>
      <c r="H8" s="23">
        <f ca="1"/>
        <v>38.408028046422068</v>
      </c>
      <c r="I8" s="23">
        <f ca="1"/>
        <v>41.172871243075818</v>
      </c>
      <c r="J8" s="23">
        <f ca="1"/>
        <v>44.678966768776561</v>
      </c>
      <c r="K8" s="23">
        <f ca="1"/>
        <v>46.496959885538892</v>
      </c>
      <c r="L8" s="23">
        <f ca="1"/>
        <v>48.093929547942047</v>
      </c>
      <c r="M8" s="23">
        <f ca="1"/>
        <v>45.136777439051556</v>
      </c>
      <c r="N8" s="23">
        <f ca="1"/>
        <v>48.593987620795254</v>
      </c>
      <c r="O8" s="23">
        <f ca="1"/>
        <v>54.031356091842014</v>
      </c>
      <c r="P8" s="23">
        <f ca="1"/>
        <v>49.898282782884166</v>
      </c>
      <c r="Q8" s="23">
        <f ca="1"/>
        <v>49.898282782884166</v>
      </c>
      <c r="R8" s="23">
        <f ca="1"/>
        <v>49.898282782884166</v>
      </c>
      <c r="S8" s="23">
        <f ca="1"/>
        <v>49.898282782884166</v>
      </c>
      <c r="T8" s="23">
        <f ca="1"/>
        <v>49.898282782884166</v>
      </c>
      <c r="U8" s="23">
        <f ca="1"/>
        <v>49.898282782884166</v>
      </c>
      <c r="V8" s="23">
        <f ca="1"/>
        <v>49.898282782884166</v>
      </c>
      <c r="W8" s="23">
        <f ca="1"/>
        <v>49.898282782884166</v>
      </c>
      <c r="X8" s="23">
        <f ca="1"/>
        <v>49.898282782884166</v>
      </c>
      <c r="Y8" s="23">
        <f ca="1"/>
        <v>49.898282782884166</v>
      </c>
      <c r="Z8" s="23">
        <f ca="1"/>
        <v>49.898282782884166</v>
      </c>
      <c r="AA8" s="23">
        <f ca="1"/>
        <v>49.898282782884166</v>
      </c>
      <c r="AB8" s="23">
        <f ca="1"/>
        <v>49.898282782884166</v>
      </c>
      <c r="AC8" s="23">
        <f ca="1"/>
        <v>49.898282782884166</v>
      </c>
      <c r="AD8" s="23">
        <f ca="1"/>
        <v>49.898282782884166</v>
      </c>
      <c r="AE8" s="23">
        <f ca="1"/>
        <v>49.898282782884166</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f ca="1"/>
        <v>27.289916892394057</v>
      </c>
      <c r="AI8" s="23">
        <f ca="1"/>
        <v>35.542340957749744</v>
      </c>
      <c r="AJ8" s="23">
        <f ca="1"/>
        <v>36.816223557536226</v>
      </c>
      <c r="AK8" s="30">
        <f ca="1"/>
        <v>37.621701442105518</v>
      </c>
      <c r="AL8" s="23">
        <f ca="1"/>
        <v>39.397686286988723</v>
      </c>
      <c r="AM8" s="23">
        <f ca="1"/>
        <v>43.597633640050788</v>
      </c>
      <c r="AN8" s="23">
        <f ca="1"/>
        <v>45.886980716106315</v>
      </c>
      <c r="AO8" s="23">
        <f ca="1"/>
        <v>50.255401536269382</v>
      </c>
      <c r="AP8" s="23">
        <f ca="1"/>
        <v>63.542150334139471</v>
      </c>
      <c r="AQ8" s="23">
        <f ca="1"/>
        <v>52.57950665874462</v>
      </c>
      <c r="AR8" s="23">
        <f ca="1"/>
        <v>50.432443976255584</v>
      </c>
      <c r="AS8" s="23">
        <f ca="1"/>
        <v>53.32152835694589</v>
      </c>
      <c r="AT8" s="23">
        <f ca="1"/>
        <v>59.644512651323119</v>
      </c>
      <c r="AU8" s="23">
        <f ca="1"/>
        <v>55.35802727610038</v>
      </c>
      <c r="AV8" s="23">
        <f ca="1"/>
        <v>55.35802727610038</v>
      </c>
      <c r="AW8" s="23">
        <f ca="1"/>
        <v>55.35802727610038</v>
      </c>
      <c r="AX8" s="23">
        <f ca="1"/>
        <v>55.35802727610038</v>
      </c>
      <c r="AY8" s="23">
        <f ca="1"/>
        <v>55.35802727610038</v>
      </c>
      <c r="AZ8" s="23">
        <f ca="1"/>
        <v>55.35802727610038</v>
      </c>
      <c r="BA8" s="23">
        <f ca="1"/>
        <v>55.35802727610038</v>
      </c>
      <c r="BB8" s="23">
        <f ca="1"/>
        <v>55.35802727610038</v>
      </c>
      <c r="BC8" s="23">
        <f ca="1"/>
        <v>55.35802727610038</v>
      </c>
      <c r="BD8" s="23">
        <f ca="1"/>
        <v>55.35802727610038</v>
      </c>
      <c r="BE8" s="23">
        <f ca="1"/>
        <v>55.35802727610038</v>
      </c>
      <c r="BF8" s="23">
        <f ca="1"/>
        <v>55.35802727610038</v>
      </c>
      <c r="BG8" s="23">
        <f ca="1"/>
        <v>55.35802727610038</v>
      </c>
      <c r="BH8" s="23">
        <f ca="1"/>
        <v>55.35802727610038</v>
      </c>
      <c r="BI8" s="23">
        <f ca="1"/>
        <v>55.35802727610038</v>
      </c>
      <c r="BJ8" s="23">
        <f ca="1"/>
        <v>55.35802727610038</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f ca="1"/>
        <v>42.000117619868917</v>
      </c>
      <c r="D9" s="23">
        <f ca="1"/>
        <v>57.723228436976335</v>
      </c>
      <c r="E9" s="151">
        <f ca="1"/>
        <v>60.397612828735106</v>
      </c>
      <c r="F9" s="23">
        <f ca="1"/>
        <v>62.477882665938395</v>
      </c>
      <c r="G9" s="23">
        <f ca="1"/>
        <v>66.071886741248804</v>
      </c>
      <c r="H9" s="23">
        <f ca="1"/>
        <v>74.258437464426137</v>
      </c>
      <c r="I9" s="23">
        <f ca="1"/>
        <v>79.731984909578216</v>
      </c>
      <c r="J9" s="23">
        <f ca="1"/>
        <v>86.672986204112647</v>
      </c>
      <c r="K9" s="23">
        <f ca="1"/>
        <v>90.272058871814764</v>
      </c>
      <c r="L9" s="23">
        <f ca="1"/>
        <v>93.433572416673755</v>
      </c>
      <c r="M9" s="23">
        <f ca="1"/>
        <v>87.579311896535231</v>
      </c>
      <c r="N9" s="23">
        <f ca="1"/>
        <v>94.423535098971982</v>
      </c>
      <c r="O9" s="23">
        <f ca="1"/>
        <v>105.18786862033365</v>
      </c>
      <c r="P9" s="23">
        <f ca="1"/>
        <v>97.005642272650547</v>
      </c>
      <c r="Q9" s="23">
        <f ca="1"/>
        <v>97.005642272650547</v>
      </c>
      <c r="R9" s="23">
        <f ca="1"/>
        <v>97.005642272650547</v>
      </c>
      <c r="S9" s="23">
        <f ca="1"/>
        <v>97.005642272650547</v>
      </c>
      <c r="T9" s="23">
        <f ca="1"/>
        <v>97.005642272650547</v>
      </c>
      <c r="U9" s="23">
        <f ca="1"/>
        <v>97.005642272650547</v>
      </c>
      <c r="V9" s="23">
        <f ca="1"/>
        <v>97.005642272650547</v>
      </c>
      <c r="W9" s="23">
        <f ca="1"/>
        <v>97.005642272650547</v>
      </c>
      <c r="X9" s="23">
        <f ca="1"/>
        <v>97.005642272650547</v>
      </c>
      <c r="Y9" s="23">
        <f ca="1"/>
        <v>97.005642272650547</v>
      </c>
      <c r="Z9" s="23">
        <f ca="1"/>
        <v>97.005642272650547</v>
      </c>
      <c r="AA9" s="23">
        <f ca="1"/>
        <v>97.005642272650547</v>
      </c>
      <c r="AB9" s="23">
        <f ca="1"/>
        <v>97.005642272650547</v>
      </c>
      <c r="AC9" s="23">
        <f ca="1"/>
        <v>97.005642272650547</v>
      </c>
      <c r="AD9" s="23">
        <f ca="1"/>
        <v>97.005642272650547</v>
      </c>
      <c r="AE9" s="23">
        <f ca="1"/>
        <v>97.005642272650547</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f ca="1"/>
        <v>52.247963606198049</v>
      </c>
      <c r="AI9" s="23">
        <f ca="1"/>
        <v>68.585249826952975</v>
      </c>
      <c r="AJ9" s="23">
        <f ca="1"/>
        <v>71.107149389982069</v>
      </c>
      <c r="AK9" s="30">
        <f ca="1"/>
        <v>72.701750278215684</v>
      </c>
      <c r="AL9" s="23">
        <f ca="1"/>
        <v>76.217659361994592</v>
      </c>
      <c r="AM9" s="23">
        <f ca="1"/>
        <v>84.532275949274791</v>
      </c>
      <c r="AN9" s="23">
        <f ca="1"/>
        <v>89.064485896795944</v>
      </c>
      <c r="AO9" s="23">
        <f ca="1"/>
        <v>97.71262863722032</v>
      </c>
      <c r="AP9" s="23">
        <f ca="1"/>
        <v>124.01634453148088</v>
      </c>
      <c r="AQ9" s="23">
        <f ca="1"/>
        <v>102.31364893044534</v>
      </c>
      <c r="AR9" s="23">
        <f ca="1"/>
        <v>98.063118746837588</v>
      </c>
      <c r="AS9" s="23">
        <f ca="1"/>
        <v>103.78262589642758</v>
      </c>
      <c r="AT9" s="23">
        <f ca="1"/>
        <v>116.30020901727588</v>
      </c>
      <c r="AU9" s="23">
        <f ca="1"/>
        <v>107.81427350287559</v>
      </c>
      <c r="AV9" s="23">
        <f ca="1"/>
        <v>107.81427350287559</v>
      </c>
      <c r="AW9" s="23">
        <f ca="1"/>
        <v>107.81427350287559</v>
      </c>
      <c r="AX9" s="23">
        <f ca="1"/>
        <v>107.81427350287559</v>
      </c>
      <c r="AY9" s="23">
        <f ca="1"/>
        <v>107.81427350287559</v>
      </c>
      <c r="AZ9" s="23">
        <f ca="1"/>
        <v>107.81427350287559</v>
      </c>
      <c r="BA9" s="23">
        <f ca="1"/>
        <v>107.81427350287559</v>
      </c>
      <c r="BB9" s="23">
        <f ca="1"/>
        <v>107.81427350287559</v>
      </c>
      <c r="BC9" s="23">
        <f ca="1"/>
        <v>107.81427350287559</v>
      </c>
      <c r="BD9" s="23">
        <f ca="1"/>
        <v>107.81427350287559</v>
      </c>
      <c r="BE9" s="23">
        <f ca="1"/>
        <v>107.81427350287559</v>
      </c>
      <c r="BF9" s="23">
        <f ca="1"/>
        <v>107.81427350287559</v>
      </c>
      <c r="BG9" s="23">
        <f ca="1"/>
        <v>107.81427350287559</v>
      </c>
      <c r="BH9" s="23">
        <f ca="1"/>
        <v>107.81427350287559</v>
      </c>
      <c r="BI9" s="23">
        <f ca="1"/>
        <v>107.81427350287559</v>
      </c>
      <c r="BJ9" s="23">
        <f ca="1"/>
        <v>107.81427350287559</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f ca="1"/>
        <v>115.97991456301298</v>
      </c>
      <c r="D10" s="23">
        <f ca="1"/>
        <v>162.4235649766228</v>
      </c>
      <c r="E10" s="151">
        <f ca="1"/>
        <v>170.32328502612546</v>
      </c>
      <c r="F10" s="23">
        <f ca="1"/>
        <v>176.46808208371078</v>
      </c>
      <c r="G10" s="23">
        <f ca="1"/>
        <v>187.08421719847388</v>
      </c>
      <c r="H10" s="23">
        <f ca="1"/>
        <v>211.26602856539756</v>
      </c>
      <c r="I10" s="23">
        <f ca="1"/>
        <v>227.43404563415467</v>
      </c>
      <c r="J10" s="23">
        <f ca="1"/>
        <v>247.93669561185641</v>
      </c>
      <c r="K10" s="23">
        <f ca="1"/>
        <v>258.56780256876095</v>
      </c>
      <c r="L10" s="23">
        <f ca="1"/>
        <v>267.90642719357533</v>
      </c>
      <c r="M10" s="23">
        <f ca="1"/>
        <v>250.61384227255081</v>
      </c>
      <c r="N10" s="23">
        <f ca="1"/>
        <v>270.83062465513314</v>
      </c>
      <c r="O10" s="23">
        <f ca="1"/>
        <v>302.62680982592451</v>
      </c>
      <c r="P10" s="23">
        <f ca="1"/>
        <v>278.45777199892223</v>
      </c>
      <c r="Q10" s="23">
        <f ca="1"/>
        <v>278.45777199892223</v>
      </c>
      <c r="R10" s="23">
        <f ca="1"/>
        <v>278.45777199892223</v>
      </c>
      <c r="S10" s="23">
        <f ca="1"/>
        <v>278.45777199892223</v>
      </c>
      <c r="T10" s="23">
        <f ca="1"/>
        <v>278.45777199892223</v>
      </c>
      <c r="U10" s="23">
        <f ca="1"/>
        <v>278.45777199892223</v>
      </c>
      <c r="V10" s="23">
        <f ca="1"/>
        <v>278.45777199892223</v>
      </c>
      <c r="W10" s="23">
        <f ca="1"/>
        <v>278.45777199892223</v>
      </c>
      <c r="X10" s="23">
        <f ca="1"/>
        <v>278.45777199892223</v>
      </c>
      <c r="Y10" s="23">
        <f ca="1"/>
        <v>278.45777199892223</v>
      </c>
      <c r="Z10" s="23">
        <f ca="1"/>
        <v>278.45777199892223</v>
      </c>
      <c r="AA10" s="23">
        <f ca="1"/>
        <v>278.45777199892223</v>
      </c>
      <c r="AB10" s="23">
        <f ca="1"/>
        <v>278.45777199892223</v>
      </c>
      <c r="AC10" s="23">
        <f ca="1"/>
        <v>278.45777199892223</v>
      </c>
      <c r="AD10" s="23">
        <f ca="1"/>
        <v>278.45777199892223</v>
      </c>
      <c r="AE10" s="23">
        <f ca="1"/>
        <v>278.45777199892223</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f ca="1"/>
        <v>146.25047501493918</v>
      </c>
      <c r="AI10" s="23">
        <f ca="1"/>
        <v>194.50830508239994</v>
      </c>
      <c r="AJ10" s="23">
        <f ca="1"/>
        <v>201.95760840703971</v>
      </c>
      <c r="AK10" s="30">
        <f ca="1"/>
        <v>206.66781410766825</v>
      </c>
      <c r="AL10" s="23">
        <f ca="1"/>
        <v>217.05326863206145</v>
      </c>
      <c r="AM10" s="23">
        <f ca="1"/>
        <v>241.6133668591045</v>
      </c>
      <c r="AN10" s="23">
        <f ca="1"/>
        <v>255.00081778101313</v>
      </c>
      <c r="AO10" s="23">
        <f ca="1"/>
        <v>280.54610095272835</v>
      </c>
      <c r="AP10" s="23">
        <f ca="1"/>
        <v>358.24323097885195</v>
      </c>
      <c r="AQ10" s="23">
        <f ca="1"/>
        <v>294.13680704963929</v>
      </c>
      <c r="AR10" s="23">
        <f ca="1"/>
        <v>281.58139481498245</v>
      </c>
      <c r="AS10" s="23">
        <f ca="1"/>
        <v>298.4759390106945</v>
      </c>
      <c r="AT10" s="23">
        <f ca="1"/>
        <v>335.45095376766187</v>
      </c>
      <c r="AU10" s="23">
        <f ca="1"/>
        <v>310.38480578666383</v>
      </c>
      <c r="AV10" s="23">
        <f ca="1"/>
        <v>310.38480578666383</v>
      </c>
      <c r="AW10" s="23">
        <f ca="1"/>
        <v>310.38480578666383</v>
      </c>
      <c r="AX10" s="23">
        <f ca="1"/>
        <v>310.38480578666383</v>
      </c>
      <c r="AY10" s="23">
        <f ca="1"/>
        <v>310.38480578666383</v>
      </c>
      <c r="AZ10" s="23">
        <f ca="1"/>
        <v>310.38480578666383</v>
      </c>
      <c r="BA10" s="23">
        <f ca="1"/>
        <v>310.38480578666383</v>
      </c>
      <c r="BB10" s="23">
        <f ca="1"/>
        <v>310.38480578666383</v>
      </c>
      <c r="BC10" s="23">
        <f ca="1"/>
        <v>310.38480578666383</v>
      </c>
      <c r="BD10" s="23">
        <f ca="1"/>
        <v>310.38480578666383</v>
      </c>
      <c r="BE10" s="23">
        <f ca="1"/>
        <v>310.38480578666383</v>
      </c>
      <c r="BF10" s="23">
        <f ca="1"/>
        <v>310.38480578666383</v>
      </c>
      <c r="BG10" s="23">
        <f ca="1"/>
        <v>310.38480578666383</v>
      </c>
      <c r="BH10" s="23">
        <f ca="1"/>
        <v>310.38480578666383</v>
      </c>
      <c r="BI10" s="23">
        <f ca="1"/>
        <v>310.38480578666383</v>
      </c>
      <c r="BJ10" s="23">
        <f ca="1"/>
        <v>310.38480578666383</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529.87143681715952</v>
      </c>
      <c r="D11" s="23">
        <f ca="1"/>
        <v>785.94312623594647</v>
      </c>
      <c r="E11" s="151">
        <f ca="1"/>
        <v>829.49901904360729</v>
      </c>
      <c r="F11" s="23">
        <f ca="1"/>
        <v>863.37896925549478</v>
      </c>
      <c r="G11" s="23">
        <f ca="1"/>
        <v>921.91208690937583</v>
      </c>
      <c r="H11" s="23">
        <f ca="1"/>
        <v>1055.2409108667623</v>
      </c>
      <c r="I11" s="23">
        <f ca="1"/>
        <v>1144.3848822918674</v>
      </c>
      <c r="J11" s="23">
        <f ca="1"/>
        <v>1257.4282837169558</v>
      </c>
      <c r="K11" s="23">
        <f ca="1"/>
        <v>1316.043950112736</v>
      </c>
      <c r="L11" s="23">
        <f ca="1"/>
        <v>1367.5333865206755</v>
      </c>
      <c r="M11" s="23">
        <f ca="1"/>
        <v>1272.1889983059405</v>
      </c>
      <c r="N11" s="23">
        <f ca="1"/>
        <v>1383.6562402909253</v>
      </c>
      <c r="O11" s="23">
        <f ca="1"/>
        <v>1558.9676721281439</v>
      </c>
      <c r="P11" s="23">
        <f ca="1"/>
        <v>1425.7092763545536</v>
      </c>
      <c r="Q11" s="23">
        <f ca="1"/>
        <v>1425.7092763545536</v>
      </c>
      <c r="R11" s="23">
        <f ca="1"/>
        <v>1425.7092763545536</v>
      </c>
      <c r="S11" s="23">
        <f ca="1"/>
        <v>1425.7092763545536</v>
      </c>
      <c r="T11" s="23">
        <f ca="1"/>
        <v>1425.7092763545536</v>
      </c>
      <c r="U11" s="23">
        <f ca="1"/>
        <v>1425.7092763545536</v>
      </c>
      <c r="V11" s="23">
        <f ca="1"/>
        <v>1425.7092763545536</v>
      </c>
      <c r="W11" s="23">
        <f ca="1"/>
        <v>1425.7092763545536</v>
      </c>
      <c r="X11" s="23">
        <f ca="1"/>
        <v>1425.7092763545536</v>
      </c>
      <c r="Y11" s="23">
        <f ca="1"/>
        <v>1425.7092763545536</v>
      </c>
      <c r="Z11" s="23">
        <f ca="1"/>
        <v>1425.7092763545536</v>
      </c>
      <c r="AA11" s="23">
        <f ca="1"/>
        <v>1425.7092763545536</v>
      </c>
      <c r="AB11" s="23">
        <f ca="1"/>
        <v>1425.7092763545536</v>
      </c>
      <c r="AC11" s="23">
        <f ca="1"/>
        <v>1425.7092763545536</v>
      </c>
      <c r="AD11" s="23">
        <f ca="1"/>
        <v>1425.7092763545536</v>
      </c>
      <c r="AE11" s="23">
        <f ca="1"/>
        <v>1425.7092763545536</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f ca="1"/>
        <v>696.77118491075009</v>
      </c>
      <c r="AI11" s="23">
        <f ca="1"/>
        <v>962.84553442911215</v>
      </c>
      <c r="AJ11" s="23">
        <f ca="1"/>
        <v>1003.9180097910946</v>
      </c>
      <c r="AK11" s="30">
        <f ca="1"/>
        <v>1029.8881977614299</v>
      </c>
      <c r="AL11" s="23">
        <f ca="1"/>
        <v>1087.1494350190414</v>
      </c>
      <c r="AM11" s="23">
        <f ca="1"/>
        <v>1222.5639812332508</v>
      </c>
      <c r="AN11" s="23">
        <f ca="1"/>
        <v>1296.3770244383913</v>
      </c>
      <c r="AO11" s="23">
        <f ca="1"/>
        <v>1437.223485907439</v>
      </c>
      <c r="AP11" s="23">
        <f ca="1"/>
        <v>1865.6143460485785</v>
      </c>
      <c r="AQ11" s="23">
        <f ca="1"/>
        <v>1512.1571967513735</v>
      </c>
      <c r="AR11" s="23">
        <f ca="1"/>
        <v>1442.9316816670612</v>
      </c>
      <c r="AS11" s="23">
        <f ca="1"/>
        <v>1536.0814327229896</v>
      </c>
      <c r="AT11" s="23">
        <f ca="1"/>
        <v>1739.9468569689418</v>
      </c>
      <c r="AU11" s="23">
        <f ca="1"/>
        <v>1601.7421550656106</v>
      </c>
      <c r="AV11" s="23">
        <f ca="1"/>
        <v>1601.7421550656106</v>
      </c>
      <c r="AW11" s="23">
        <f ca="1"/>
        <v>1601.7421550656106</v>
      </c>
      <c r="AX11" s="23">
        <f ca="1"/>
        <v>1601.7421550656106</v>
      </c>
      <c r="AY11" s="23">
        <f ca="1"/>
        <v>1601.7421550656106</v>
      </c>
      <c r="AZ11" s="23">
        <f ca="1"/>
        <v>1601.7421550656106</v>
      </c>
      <c r="BA11" s="23">
        <f ca="1"/>
        <v>1601.7421550656106</v>
      </c>
      <c r="BB11" s="23">
        <f ca="1"/>
        <v>1601.7421550656106</v>
      </c>
      <c r="BC11" s="23">
        <f ca="1"/>
        <v>1601.7421550656106</v>
      </c>
      <c r="BD11" s="23">
        <f ca="1"/>
        <v>1601.7421550656106</v>
      </c>
      <c r="BE11" s="23">
        <f ca="1"/>
        <v>1601.7421550656106</v>
      </c>
      <c r="BF11" s="23">
        <f ca="1"/>
        <v>1601.7421550656106</v>
      </c>
      <c r="BG11" s="23">
        <f ca="1"/>
        <v>1601.7421550656106</v>
      </c>
      <c r="BH11" s="23">
        <f ca="1"/>
        <v>1601.7421550656106</v>
      </c>
      <c r="BI11" s="23">
        <f ca="1"/>
        <v>1601.7421550656106</v>
      </c>
      <c r="BJ11" s="23">
        <f ca="1"/>
        <v>1601.7421550656106</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874.80647859421549</v>
      </c>
      <c r="D12" s="23">
        <f ca="1"/>
        <v>1500.371272215046</v>
      </c>
      <c r="E12" s="151">
        <f ca="1"/>
        <v>1606.7751982290411</v>
      </c>
      <c r="F12" s="23">
        <f ca="1"/>
        <v>1689.5414896152088</v>
      </c>
      <c r="G12" s="23">
        <f ca="1"/>
        <v>1832.5337030388898</v>
      </c>
      <c r="H12" s="23">
        <f ca="1"/>
        <v>2158.2464689909516</v>
      </c>
      <c r="I12" s="23">
        <f ca="1"/>
        <v>2376.0188053771376</v>
      </c>
      <c r="J12" s="23">
        <f ca="1"/>
        <v>2652.1757372237939</v>
      </c>
      <c r="K12" s="23">
        <f ca="1"/>
        <v>2795.369611310578</v>
      </c>
      <c r="L12" s="23">
        <f ca="1"/>
        <v>2921.1546160227053</v>
      </c>
      <c r="M12" s="23">
        <f ca="1"/>
        <v>2688.2351055847107</v>
      </c>
      <c r="N12" s="23">
        <f ca="1"/>
        <v>2960.5415928269681</v>
      </c>
      <c r="O12" s="23">
        <f ca="1"/>
        <v>3388.8148624161972</v>
      </c>
      <c r="P12" s="23">
        <f ca="1"/>
        <v>3063.2741474720438</v>
      </c>
      <c r="Q12" s="23">
        <f ca="1"/>
        <v>3063.2741474720438</v>
      </c>
      <c r="R12" s="23">
        <f ca="1"/>
        <v>3063.2741474720438</v>
      </c>
      <c r="S12" s="23">
        <f ca="1"/>
        <v>3063.2741474720438</v>
      </c>
      <c r="T12" s="23">
        <f ca="1"/>
        <v>3063.2741474720438</v>
      </c>
      <c r="U12" s="23">
        <f ca="1"/>
        <v>3063.2741474720438</v>
      </c>
      <c r="V12" s="23">
        <f ca="1"/>
        <v>3063.2741474720438</v>
      </c>
      <c r="W12" s="23">
        <f ca="1"/>
        <v>3063.2741474720438</v>
      </c>
      <c r="X12" s="23">
        <f ca="1"/>
        <v>3063.2741474720438</v>
      </c>
      <c r="Y12" s="23">
        <f ca="1"/>
        <v>3063.2741474720438</v>
      </c>
      <c r="Z12" s="23">
        <f ca="1"/>
        <v>3063.2741474720438</v>
      </c>
      <c r="AA12" s="23">
        <f ca="1"/>
        <v>3063.2741474720438</v>
      </c>
      <c r="AB12" s="23">
        <f ca="1"/>
        <v>3063.2741474720438</v>
      </c>
      <c r="AC12" s="23">
        <f ca="1"/>
        <v>3063.2741474720438</v>
      </c>
      <c r="AD12" s="23">
        <f ca="1"/>
        <v>3063.2741474720438</v>
      </c>
      <c r="AE12" s="23">
        <f ca="1"/>
        <v>3063.2741474720438</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f ca="1"/>
        <v>1282.5306073665538</v>
      </c>
      <c r="AI12" s="23">
        <f ca="1"/>
        <v>1932.5311830726766</v>
      </c>
      <c r="AJ12" s="23">
        <f ca="1"/>
        <v>2032.8682981658446</v>
      </c>
      <c r="AK12" s="30">
        <f ca="1"/>
        <v>2096.3116070096726</v>
      </c>
      <c r="AL12" s="23">
        <f ca="1"/>
        <v>2236.1967077360928</v>
      </c>
      <c r="AM12" s="23">
        <f ca="1"/>
        <v>2567.0047437513972</v>
      </c>
      <c r="AN12" s="23">
        <f ca="1"/>
        <v>2747.3247207232889</v>
      </c>
      <c r="AO12" s="23">
        <f ca="1"/>
        <v>3091.4025365923194</v>
      </c>
      <c r="AP12" s="23">
        <f ca="1"/>
        <v>4137.9307202486143</v>
      </c>
      <c r="AQ12" s="23">
        <f ca="1"/>
        <v>3274.4602243270501</v>
      </c>
      <c r="AR12" s="23">
        <f ca="1"/>
        <v>3105.3472499279492</v>
      </c>
      <c r="AS12" s="23">
        <f ca="1"/>
        <v>3332.9054189992503</v>
      </c>
      <c r="AT12" s="23">
        <f ca="1"/>
        <v>3830.9340465851519</v>
      </c>
      <c r="AU12" s="23">
        <f ca="1"/>
        <v>3493.3098600934022</v>
      </c>
      <c r="AV12" s="23">
        <f ca="1"/>
        <v>3493.3098600934022</v>
      </c>
      <c r="AW12" s="23">
        <f ca="1"/>
        <v>3493.3098600934022</v>
      </c>
      <c r="AX12" s="23">
        <f ca="1"/>
        <v>3493.3098600934022</v>
      </c>
      <c r="AY12" s="23">
        <f ca="1"/>
        <v>3493.3098600934022</v>
      </c>
      <c r="AZ12" s="23">
        <f ca="1"/>
        <v>3493.3098600934022</v>
      </c>
      <c r="BA12" s="23">
        <f ca="1"/>
        <v>3493.3098600934022</v>
      </c>
      <c r="BB12" s="23">
        <f ca="1"/>
        <v>3493.3098600934022</v>
      </c>
      <c r="BC12" s="23">
        <f ca="1"/>
        <v>3493.3098600934022</v>
      </c>
      <c r="BD12" s="23">
        <f ca="1"/>
        <v>3493.3098600934022</v>
      </c>
      <c r="BE12" s="23">
        <f ca="1"/>
        <v>3493.3098600934022</v>
      </c>
      <c r="BF12" s="23">
        <f ca="1"/>
        <v>3493.3098600934022</v>
      </c>
      <c r="BG12" s="23">
        <f ca="1"/>
        <v>3493.3098600934022</v>
      </c>
      <c r="BH12" s="23">
        <f ca="1"/>
        <v>3493.3098600934022</v>
      </c>
      <c r="BI12" s="23">
        <f ca="1"/>
        <v>3493.3098600934022</v>
      </c>
      <c r="BJ12" s="23">
        <f ca="1"/>
        <v>3493.3098600934022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628.41848879852978</v>
      </c>
      <c r="D13" s="23">
        <f ca="1"/>
        <v>1600.7316301616247</v>
      </c>
      <c r="E13" s="151">
        <f ca="1"/>
        <v>1766.1148752084068</v>
      </c>
      <c r="F13" s="23">
        <f ca="1"/>
        <v>1894.758228538544</v>
      </c>
      <c r="G13" s="23">
        <f ca="1"/>
        <v>2117.0105190162444</v>
      </c>
      <c r="H13" s="23">
        <f ca="1"/>
        <v>2623.2647166219817</v>
      </c>
      <c r="I13" s="23">
        <f ca="1"/>
        <v>2961.7474871564996</v>
      </c>
      <c r="J13" s="23">
        <f ca="1"/>
        <v>3390.9772274666084</v>
      </c>
      <c r="K13" s="23">
        <f ca="1"/>
        <v>3613.5429583981722</v>
      </c>
      <c r="L13" s="23">
        <f ca="1"/>
        <v>3809.0501453677639</v>
      </c>
      <c r="M13" s="23">
        <f ca="1"/>
        <v>3447.0241758948182</v>
      </c>
      <c r="N13" s="23">
        <f ca="1"/>
        <v>3870.2691838045071</v>
      </c>
      <c r="O13" s="23">
        <f ca="1"/>
        <v>4535.9328086800206</v>
      </c>
      <c r="P13" s="23">
        <f ca="1"/>
        <v>4029.9460293460288</v>
      </c>
      <c r="Q13" s="23">
        <f ca="1"/>
        <v>4029.9460293460288</v>
      </c>
      <c r="R13" s="23">
        <f ca="1"/>
        <v>4029.9460293460288</v>
      </c>
      <c r="S13" s="23">
        <f ca="1"/>
        <v>4029.9460293460288</v>
      </c>
      <c r="T13" s="23">
        <f ca="1"/>
        <v>4029.9460293460288</v>
      </c>
      <c r="U13" s="23">
        <f ca="1"/>
        <v>4029.9460293460288</v>
      </c>
      <c r="V13" s="23">
        <f ca="1"/>
        <v>4029.9460293460288</v>
      </c>
      <c r="W13" s="23">
        <f ca="1"/>
        <v>4029.9460293460288</v>
      </c>
      <c r="X13" s="23">
        <f ca="1"/>
        <v>4029.9460293460288</v>
      </c>
      <c r="Y13" s="23">
        <f ca="1"/>
        <v>4029.9460293460288</v>
      </c>
      <c r="Z13" s="23">
        <f ca="1"/>
        <v>4029.9460293460288</v>
      </c>
      <c r="AA13" s="23">
        <f ca="1"/>
        <v>4029.9460293460288</v>
      </c>
      <c r="AB13" s="23">
        <f ca="1"/>
        <v>4029.9460293460288</v>
      </c>
      <c r="AC13" s="23">
        <f ca="1"/>
        <v>4029.9460293460288</v>
      </c>
      <c r="AD13" s="23">
        <f ca="1"/>
        <v>4029.9460293460288</v>
      </c>
      <c r="AE13" s="23">
        <f ca="1"/>
        <v>4029.9460293460288</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f ca="1"/>
        <v>1262.1426569403395</v>
      </c>
      <c r="AI13" s="23">
        <f ca="1"/>
        <v>2272.4362477841223</v>
      </c>
      <c r="AJ13" s="23">
        <f ca="1"/>
        <v>2428.3898701209341</v>
      </c>
      <c r="AK13" s="30">
        <f ca="1"/>
        <v>2526.9995801772848</v>
      </c>
      <c r="AL13" s="23">
        <f ca="1"/>
        <v>2744.4224964030332</v>
      </c>
      <c r="AM13" s="23">
        <f ca="1"/>
        <v>3258.5962542074963</v>
      </c>
      <c r="AN13" s="23">
        <f ca="1"/>
        <v>3538.8669552570991</v>
      </c>
      <c r="AO13" s="23">
        <f ca="1"/>
        <v>4073.6658848524703</v>
      </c>
      <c r="AP13" s="23">
        <f ca="1"/>
        <v>5700.280931211084</v>
      </c>
      <c r="AQ13" s="23">
        <f ca="1"/>
        <v>4358.1918000367305</v>
      </c>
      <c r="AR13" s="23">
        <f ca="1"/>
        <v>4095.3401033619466</v>
      </c>
      <c r="AS13" s="23">
        <f ca="1"/>
        <v>4449.0329589523117</v>
      </c>
      <c r="AT13" s="23">
        <f ca="1"/>
        <v>5223.1170895089144</v>
      </c>
      <c r="AU13" s="23">
        <f ca="1"/>
        <v>4698.3490131792723</v>
      </c>
      <c r="AV13" s="23">
        <f ca="1"/>
        <v>4698.3490131792723</v>
      </c>
      <c r="AW13" s="23">
        <f ca="1"/>
        <v>4698.3490131792723</v>
      </c>
      <c r="AX13" s="23">
        <f ca="1"/>
        <v>4698.3490131792723</v>
      </c>
      <c r="AY13" s="23">
        <f ca="1"/>
        <v>4698.3490131792723</v>
      </c>
      <c r="AZ13" s="23">
        <f ca="1"/>
        <v>4698.3490131792723</v>
      </c>
      <c r="BA13" s="23">
        <f ca="1"/>
        <v>4698.3490131792723</v>
      </c>
      <c r="BB13" s="23">
        <f ca="1"/>
        <v>4698.3490131792723</v>
      </c>
      <c r="BC13" s="23">
        <f ca="1"/>
        <v>4698.3490131792723</v>
      </c>
      <c r="BD13" s="23">
        <f ca="1"/>
        <v>4698.3490131792723</v>
      </c>
      <c r="BE13" s="23">
        <f ca="1"/>
        <v>4698.3490131792723</v>
      </c>
      <c r="BF13" s="23">
        <f ca="1"/>
        <v>4698.3490131792723</v>
      </c>
      <c r="BG13" s="23">
        <f ca="1"/>
        <v>4698.3490131792723</v>
      </c>
      <c r="BH13" s="23">
        <f ca="1"/>
        <v>4698.3490131792723</v>
      </c>
      <c r="BI13" s="23">
        <f ca="1"/>
        <v>4698.3490131792723</v>
      </c>
      <c r="BJ13" s="23">
        <f ca="1"/>
        <v>4698.3490131792723</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f ca="1"/>
        <v>35.429704853108639</v>
      </c>
      <c r="D14" s="23">
        <f ca="1"/>
        <v>855.13120219746975</v>
      </c>
      <c r="E14" s="151">
        <f ca="1"/>
        <v>1037.5950774727837</v>
      </c>
      <c r="F14" s="23">
        <f ca="1"/>
        <v>1179.5245986306757</v>
      </c>
      <c r="G14" s="23">
        <f ca="1"/>
        <v>1424.7309023158191</v>
      </c>
      <c r="H14" s="23">
        <f ca="1"/>
        <v>1983.2705702453477</v>
      </c>
      <c r="I14" s="23">
        <f ca="1"/>
        <v>2356.7115316207428</v>
      </c>
      <c r="J14" s="23">
        <f ca="1"/>
        <v>2830.2717267798384</v>
      </c>
      <c r="K14" s="23">
        <f ca="1"/>
        <v>3075.8238427621359</v>
      </c>
      <c r="L14" s="23">
        <f ca="1"/>
        <v>3291.5228331196918</v>
      </c>
      <c r="M14" s="23">
        <f ca="1"/>
        <v>2892.1071527607132</v>
      </c>
      <c r="N14" s="23">
        <f ca="1"/>
        <v>3359.0645178328932</v>
      </c>
      <c r="O14" s="23">
        <f ca="1"/>
        <v>4093.4772728265584</v>
      </c>
      <c r="P14" s="23">
        <f ca="1"/>
        <v>3535.2326418832045</v>
      </c>
      <c r="Q14" s="23">
        <f ca="1"/>
        <v>3535.2326418832045</v>
      </c>
      <c r="R14" s="23">
        <f ca="1"/>
        <v>3535.2326418832045</v>
      </c>
      <c r="S14" s="23">
        <f ca="1"/>
        <v>3535.2326418832045</v>
      </c>
      <c r="T14" s="23">
        <f ca="1"/>
        <v>3535.2326418832045</v>
      </c>
      <c r="U14" s="23">
        <f ca="1"/>
        <v>3535.2326418832045</v>
      </c>
      <c r="V14" s="23">
        <f ca="1"/>
        <v>3535.2326418832045</v>
      </c>
      <c r="W14" s="23">
        <f ca="1"/>
        <v>3535.2326418832045</v>
      </c>
      <c r="X14" s="23">
        <f ca="1"/>
        <v>3535.2326418832045</v>
      </c>
      <c r="Y14" s="23">
        <f ca="1"/>
        <v>3535.2326418832045</v>
      </c>
      <c r="Z14" s="23">
        <f ca="1"/>
        <v>3535.2326418832045</v>
      </c>
      <c r="AA14" s="23">
        <f ca="1"/>
        <v>3535.2326418832045</v>
      </c>
      <c r="AB14" s="23">
        <f ca="1"/>
        <v>3535.2326418832045</v>
      </c>
      <c r="AC14" s="23">
        <f ca="1"/>
        <v>3535.2326418832045</v>
      </c>
      <c r="AD14" s="23">
        <f ca="1"/>
        <v>3535.2326418832045</v>
      </c>
      <c r="AE14" s="23">
        <f ca="1"/>
        <v>3535.2326418832045</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481.74979440402365</v>
      </c>
      <c r="AI14" s="23">
        <f ca="1"/>
        <v>1596.2088581417256</v>
      </c>
      <c r="AJ14" s="23">
        <f ca="1"/>
        <v>1768.2692279013581</v>
      </c>
      <c r="AK14" s="30">
        <f ca="1"/>
        <v>1877.063258587883</v>
      </c>
      <c r="AL14" s="23">
        <f ca="1"/>
        <v>2116.9414146670442</v>
      </c>
      <c r="AM14" s="23">
        <f ca="1"/>
        <v>2684.2185677264993</v>
      </c>
      <c r="AN14" s="23">
        <f ca="1"/>
        <v>2993.4353703425918</v>
      </c>
      <c r="AO14" s="23">
        <f ca="1"/>
        <v>3583.4678440642078</v>
      </c>
      <c r="AP14" s="23">
        <f ca="1"/>
        <v>5378.078204114714</v>
      </c>
      <c r="AQ14" s="23">
        <f ca="1"/>
        <v>3897.3793354374084</v>
      </c>
      <c r="AR14" s="23">
        <f ca="1"/>
        <v>3607.3805560301885</v>
      </c>
      <c r="AS14" s="23">
        <f ca="1"/>
        <v>3997.6024861293026</v>
      </c>
      <c r="AT14" s="23">
        <f ca="1"/>
        <v>4851.6333174298143</v>
      </c>
      <c r="AU14" s="23">
        <f ca="1"/>
        <v>4272.6676743213329</v>
      </c>
      <c r="AV14" s="23">
        <f ca="1"/>
        <v>4272.6676743213329</v>
      </c>
      <c r="AW14" s="23">
        <f ca="1"/>
        <v>4272.6676743213329</v>
      </c>
      <c r="AX14" s="23">
        <f ca="1"/>
        <v>4272.6676743213329</v>
      </c>
      <c r="AY14" s="23">
        <f ca="1"/>
        <v>4272.6676743213329</v>
      </c>
      <c r="AZ14" s="23">
        <f ca="1"/>
        <v>4272.6676743213329</v>
      </c>
      <c r="BA14" s="23">
        <f ca="1"/>
        <v>4272.6676743213329</v>
      </c>
      <c r="BB14" s="23">
        <f ca="1"/>
        <v>4272.6676743213329</v>
      </c>
      <c r="BC14" s="23">
        <f ca="1"/>
        <v>4272.6676743213329</v>
      </c>
      <c r="BD14" s="23">
        <f ca="1"/>
        <v>4272.6676743213329</v>
      </c>
      <c r="BE14" s="23">
        <f ca="1"/>
        <v>4272.6676743213329</v>
      </c>
      <c r="BF14" s="23">
        <f ca="1"/>
        <v>4272.6676743213329</v>
      </c>
      <c r="BG14" s="23">
        <f ca="1"/>
        <v>4272.6676743213329</v>
      </c>
      <c r="BH14" s="23">
        <f ca="1"/>
        <v>4272.6676743213329</v>
      </c>
      <c r="BI14" s="23">
        <f ca="1"/>
        <v>4272.6676743213329</v>
      </c>
      <c r="BJ14" s="23">
        <f ca="1"/>
        <v>4272.6676743213329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f ca="1"/>
        <v>65.808461919699369</v>
      </c>
      <c r="E15" s="151">
        <f ca="1"/>
        <v>149.38014657230781</v>
      </c>
      <c r="F15" s="23">
        <f ca="1"/>
        <v>236.76301478871554</v>
      </c>
      <c r="G15" s="23">
        <f ca="1"/>
        <v>432.27060717096953</v>
      </c>
      <c r="H15" s="23">
        <f ca="1"/>
        <v>1017.1800487458628</v>
      </c>
      <c r="I15" s="23">
        <f ca="1"/>
        <v>1418.4214850723681</v>
      </c>
      <c r="J15" s="23">
        <f ca="1"/>
        <v>1927.2354410799644</v>
      </c>
      <c r="K15" s="23">
        <f ca="1"/>
        <v>2191.0674624706412</v>
      </c>
      <c r="L15" s="23">
        <f ca="1"/>
        <v>2422.8239692729076</v>
      </c>
      <c r="M15" s="23">
        <f ca="1"/>
        <v>1993.6741494772648</v>
      </c>
      <c r="N15" s="23">
        <f ca="1"/>
        <v>2495.3937336780382</v>
      </c>
      <c r="O15" s="23">
        <f ca="1"/>
        <v>3284.4791826466185</v>
      </c>
      <c r="P15" s="23">
        <f ca="1"/>
        <v>2684.6765345484969</v>
      </c>
      <c r="Q15" s="23">
        <f ca="1"/>
        <v>2684.6765345484969</v>
      </c>
      <c r="R15" s="23">
        <f ca="1"/>
        <v>2684.6765345484969</v>
      </c>
      <c r="S15" s="23">
        <f ca="1"/>
        <v>2684.6765345484969</v>
      </c>
      <c r="T15" s="23">
        <f ca="1"/>
        <v>2684.6765345484969</v>
      </c>
      <c r="U15" s="23">
        <f ca="1"/>
        <v>2684.6765345484969</v>
      </c>
      <c r="V15" s="23">
        <f ca="1"/>
        <v>2684.6765345484969</v>
      </c>
      <c r="W15" s="23">
        <f ca="1"/>
        <v>2684.6765345484969</v>
      </c>
      <c r="X15" s="23">
        <f ca="1"/>
        <v>2684.6765345484969</v>
      </c>
      <c r="Y15" s="23">
        <f ca="1"/>
        <v>2684.6765345484969</v>
      </c>
      <c r="Z15" s="23">
        <f ca="1"/>
        <v>2684.6765345484969</v>
      </c>
      <c r="AA15" s="23">
        <f ca="1"/>
        <v>2684.6765345484969</v>
      </c>
      <c r="AB15" s="23">
        <f ca="1"/>
        <v>2684.6765345484969</v>
      </c>
      <c r="AC15" s="23">
        <f ca="1"/>
        <v>2684.6765345484969</v>
      </c>
      <c r="AD15" s="23">
        <f ca="1"/>
        <v>2684.6765345484969</v>
      </c>
      <c r="AE15" s="23">
        <f ca="1"/>
        <v>2684.6765345484969</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f ca="1"/>
        <v>601.39159897952482</v>
      </c>
      <c r="AJ15" s="23">
        <f ca="1"/>
        <v>786.17312573318065</v>
      </c>
      <c r="AK15" s="30">
        <f ca="1"/>
        <v>903.06622973450988</v>
      </c>
      <c r="AL15" s="23">
        <f ca="1"/>
        <v>1160.8018984037076</v>
      </c>
      <c r="AM15" s="23">
        <f ca="1"/>
        <v>1770.3094865656278</v>
      </c>
      <c r="AN15" s="23">
        <f ca="1"/>
        <v>2102.5456546630257</v>
      </c>
      <c r="AO15" s="23">
        <f ca="1"/>
        <v>2736.5025627734794</v>
      </c>
      <c r="AP15" s="23">
        <f ca="1"/>
        <v>4664.7110695774418</v>
      </c>
      <c r="AQ15" s="23">
        <f ca="1"/>
        <v>3073.7829114906749</v>
      </c>
      <c r="AR15" s="23">
        <f ca="1"/>
        <v>2762.1954349756984</v>
      </c>
      <c r="AS15" s="23">
        <f ca="1"/>
        <v>3181.4670840802978</v>
      </c>
      <c r="AT15" s="23">
        <f ca="1"/>
        <v>4099.0754689667856</v>
      </c>
      <c r="AU15" s="23">
        <f ca="1"/>
        <v>3477.0092516751483</v>
      </c>
      <c r="AV15" s="23">
        <f ca="1"/>
        <v>3477.0092516751483</v>
      </c>
      <c r="AW15" s="23">
        <f ca="1"/>
        <v>3477.0092516751483</v>
      </c>
      <c r="AX15" s="23">
        <f ca="1"/>
        <v>3477.0092516751483</v>
      </c>
      <c r="AY15" s="23">
        <f ca="1"/>
        <v>3477.0092516751483</v>
      </c>
      <c r="AZ15" s="23">
        <f ca="1"/>
        <v>3477.0092516751483</v>
      </c>
      <c r="BA15" s="23">
        <f ca="1"/>
        <v>3477.0092516751483</v>
      </c>
      <c r="BB15" s="23">
        <f ca="1"/>
        <v>3477.0092516751483</v>
      </c>
      <c r="BC15" s="23">
        <f ca="1"/>
        <v>3477.0092516751483</v>
      </c>
      <c r="BD15" s="23">
        <f ca="1"/>
        <v>3477.0092516751483</v>
      </c>
      <c r="BE15" s="23">
        <f ca="1"/>
        <v>3477.0092516751483</v>
      </c>
      <c r="BF15" s="23">
        <f ca="1"/>
        <v>3477.0092516751483</v>
      </c>
      <c r="BG15" s="23">
        <f ca="1"/>
        <v>3477.0092516751483</v>
      </c>
      <c r="BH15" s="23">
        <f ca="1"/>
        <v>3477.0092516751483</v>
      </c>
      <c r="BI15" s="23">
        <f ca="1"/>
        <v>3477.0092516751483</v>
      </c>
      <c r="BJ15" s="23">
        <f ca="1"/>
        <v>3477.0092516751483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f ca="1"/>
        <v>67.174583254019666</v>
      </c>
      <c r="I16" s="23">
        <f ca="1"/>
        <v>263.31602107331855</v>
      </c>
      <c r="J16" s="23">
        <f ca="1"/>
        <v>684.83541746869173</v>
      </c>
      <c r="K16" s="23">
        <f ca="1"/>
        <v>961.42787549674824</v>
      </c>
      <c r="L16" s="23">
        <f ca="1"/>
        <v>1205.6547968370664</v>
      </c>
      <c r="M16" s="23">
        <f ca="1"/>
        <v>753.41317165643568</v>
      </c>
      <c r="N16" s="23">
        <f ca="1"/>
        <v>1282.1294140445957</v>
      </c>
      <c r="O16" s="23">
        <f ca="1"/>
        <v>2113.674178569649</v>
      </c>
      <c r="P16" s="23">
        <f ca="1"/>
        <v>1481.5971932112325</v>
      </c>
      <c r="Q16" s="23">
        <f ca="1"/>
        <v>1481.5971932112325</v>
      </c>
      <c r="R16" s="23">
        <f ca="1"/>
        <v>1481.5971932112325</v>
      </c>
      <c r="S16" s="23">
        <f ca="1"/>
        <v>1481.5971932112325</v>
      </c>
      <c r="T16" s="23">
        <f ca="1"/>
        <v>1481.5971932112325</v>
      </c>
      <c r="U16" s="23">
        <f ca="1"/>
        <v>1481.5971932112325</v>
      </c>
      <c r="V16" s="23">
        <f ca="1"/>
        <v>1481.5971932112325</v>
      </c>
      <c r="W16" s="23">
        <f ca="1"/>
        <v>1481.5971932112325</v>
      </c>
      <c r="X16" s="23">
        <f ca="1"/>
        <v>1481.5971932112325</v>
      </c>
      <c r="Y16" s="23">
        <f ca="1"/>
        <v>1481.5971932112325</v>
      </c>
      <c r="Z16" s="23">
        <f ca="1"/>
        <v>1481.5971932112325</v>
      </c>
      <c r="AA16" s="23">
        <f ca="1"/>
        <v>1481.5971932112325</v>
      </c>
      <c r="AB16" s="23">
        <f ca="1"/>
        <v>1481.5971932112325</v>
      </c>
      <c r="AC16" s="23">
        <f ca="1"/>
        <v>1481.5971932112325</v>
      </c>
      <c r="AD16" s="23">
        <f ca="1"/>
        <v>1481.5971932112325</v>
      </c>
      <c r="AE16" s="23">
        <f ca="1"/>
        <v>1481.5971932112325</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12.197407770256202</v>
      </c>
      <c r="AK16" s="30">
        <f ca="1"/>
        <v>34.574224775720175</v>
      </c>
      <c r="AL16" s="23">
        <f ca="1"/>
        <v>123.00085481388163</v>
      </c>
      <c r="AM16" s="23">
        <f ca="1"/>
        <v>535.04162255018218</v>
      </c>
      <c r="AN16" s="23">
        <f ca="1"/>
        <v>868.14286317656115</v>
      </c>
      <c r="AO16" s="23">
        <f ca="1"/>
        <v>1536.2118898742388</v>
      </c>
      <c r="AP16" s="23">
        <f ca="1"/>
        <v>3568.1739427055431</v>
      </c>
      <c r="AQ16" s="23">
        <f ca="1"/>
        <v>1891.6407075258178</v>
      </c>
      <c r="AR16" s="23">
        <f ca="1"/>
        <v>1563.2872508421699</v>
      </c>
      <c r="AS16" s="23">
        <f ca="1"/>
        <v>2005.1191781479267</v>
      </c>
      <c r="AT16" s="23">
        <f ca="1"/>
        <v>2972.1024742333052</v>
      </c>
      <c r="AU16" s="23">
        <f ca="1"/>
        <v>2316.5639557459858</v>
      </c>
      <c r="AV16" s="23">
        <f ca="1"/>
        <v>2316.5639557459858</v>
      </c>
      <c r="AW16" s="23">
        <f ca="1"/>
        <v>2316.5639557459858</v>
      </c>
      <c r="AX16" s="23">
        <f ca="1"/>
        <v>2316.5639557459858</v>
      </c>
      <c r="AY16" s="23">
        <f ca="1"/>
        <v>2316.5639557459858</v>
      </c>
      <c r="AZ16" s="23">
        <f ca="1"/>
        <v>2316.5639557459858</v>
      </c>
      <c r="BA16" s="23">
        <f ca="1"/>
        <v>2316.5639557459858</v>
      </c>
      <c r="BB16" s="23">
        <f ca="1"/>
        <v>2316.5639557459858</v>
      </c>
      <c r="BC16" s="23">
        <f ca="1"/>
        <v>2316.5639557459858</v>
      </c>
      <c r="BD16" s="23">
        <f ca="1"/>
        <v>2316.5639557459858</v>
      </c>
      <c r="BE16" s="23">
        <f ca="1"/>
        <v>2316.5639557459858</v>
      </c>
      <c r="BF16" s="23">
        <f ca="1"/>
        <v>2316.5639557459858</v>
      </c>
      <c r="BG16" s="23">
        <f ca="1"/>
        <v>2316.5639557459858</v>
      </c>
      <c r="BH16" s="23">
        <f ca="1"/>
        <v>2316.5639557459858</v>
      </c>
      <c r="BI16" s="23">
        <f ca="1"/>
        <v>2316.5639557459858</v>
      </c>
      <c r="BJ16" s="23">
        <f ca="1"/>
        <v>2316.5639557459858</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f ca="1"/>
        <v>15.995976428087172</v>
      </c>
      <c r="L17" s="23">
        <f ca="1"/>
        <v>73.987745437507613</v>
      </c>
      <c r="M17" s="23">
        <f ca="1"/>
        <v>1.3268034659602941E-3</v>
      </c>
      <c r="N17" s="23">
        <f ca="1"/>
        <v>100.63281680494141</v>
      </c>
      <c r="O17" s="23">
        <f ca="1"/>
        <v>637.71454883534739</v>
      </c>
      <c r="P17" s="23">
        <f ca="1"/>
        <v>188.70464638977788</v>
      </c>
      <c r="Q17" s="23">
        <f ca="1"/>
        <v>188.70464638977788</v>
      </c>
      <c r="R17" s="23">
        <f ca="1"/>
        <v>188.70464638977788</v>
      </c>
      <c r="S17" s="23">
        <f ca="1"/>
        <v>188.70464638977788</v>
      </c>
      <c r="T17" s="23">
        <f ca="1"/>
        <v>188.70464638977788</v>
      </c>
      <c r="U17" s="23">
        <f ca="1"/>
        <v>188.70464638977788</v>
      </c>
      <c r="V17" s="23">
        <f ca="1"/>
        <v>188.70464638977788</v>
      </c>
      <c r="W17" s="23">
        <f ca="1"/>
        <v>188.70464638977788</v>
      </c>
      <c r="X17" s="23">
        <f ca="1"/>
        <v>188.70464638977788</v>
      </c>
      <c r="Y17" s="23">
        <f ca="1"/>
        <v>188.70464638977788</v>
      </c>
      <c r="Z17" s="23">
        <f ca="1"/>
        <v>188.70464638977788</v>
      </c>
      <c r="AA17" s="23">
        <f ca="1"/>
        <v>188.70464638977788</v>
      </c>
      <c r="AB17" s="23">
        <f ca="1"/>
        <v>188.70464638977788</v>
      </c>
      <c r="AC17" s="23">
        <f ca="1"/>
        <v>188.70464638977788</v>
      </c>
      <c r="AD17" s="23">
        <f ca="1"/>
        <v>188.70464638977788</v>
      </c>
      <c r="AE17" s="23">
        <f ca="1"/>
        <v>188.70464638977788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f ca="1"/>
        <v>4.9605620916042001</v>
      </c>
      <c r="AO17" s="23">
        <f ca="1"/>
        <v>217.42813253801691</v>
      </c>
      <c r="AP17" s="23">
        <f ca="1"/>
        <v>2207.2920459769439</v>
      </c>
      <c r="AQ17" s="23">
        <f ca="1"/>
        <v>451.39099545095121</v>
      </c>
      <c r="AR17" s="23">
        <f ca="1"/>
        <v>232.39274111790618</v>
      </c>
      <c r="AS17" s="23">
        <f ca="1"/>
        <v>542.84325981337474</v>
      </c>
      <c r="AT17" s="23">
        <f ca="1"/>
        <v>1551.0907778886769</v>
      </c>
      <c r="AU17" s="23">
        <f ca="1"/>
        <v>834.01855049571896</v>
      </c>
      <c r="AV17" s="23">
        <f ca="1"/>
        <v>834.01855049571896</v>
      </c>
      <c r="AW17" s="23">
        <f ca="1"/>
        <v>834.01855049571896</v>
      </c>
      <c r="AX17" s="23">
        <f ca="1"/>
        <v>834.01855049571896</v>
      </c>
      <c r="AY17" s="23">
        <f ca="1"/>
        <v>834.01855049571896</v>
      </c>
      <c r="AZ17" s="23">
        <f ca="1"/>
        <v>834.01855049571896</v>
      </c>
      <c r="BA17" s="23">
        <f ca="1"/>
        <v>834.01855049571896</v>
      </c>
      <c r="BB17" s="23">
        <f ca="1"/>
        <v>834.01855049571896</v>
      </c>
      <c r="BC17" s="23">
        <f ca="1"/>
        <v>834.01855049571896</v>
      </c>
      <c r="BD17" s="23">
        <f ca="1"/>
        <v>834.01855049571896</v>
      </c>
      <c r="BE17" s="23">
        <f ca="1"/>
        <v>834.01855049571896</v>
      </c>
      <c r="BF17" s="23">
        <f ca="1"/>
        <v>834.01855049571896</v>
      </c>
      <c r="BG17" s="23">
        <f ca="1"/>
        <v>834.01855049571896</v>
      </c>
      <c r="BH17" s="23">
        <f ca="1"/>
        <v>834.01855049571896</v>
      </c>
      <c r="BI17" s="23">
        <f ca="1"/>
        <v>834.01855049571896</v>
      </c>
      <c r="BJ17" s="23">
        <f ca="1"/>
        <v>834.01855049571896</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f ca="1"/>
        <v>420.52373623373717</v>
      </c>
      <c r="AQ18" s="23" t="str">
        <f ca="1"/>
        <v/>
      </c>
      <c r="AR18" s="23" t="str">
        <f ca="1"/>
        <v/>
      </c>
      <c r="AS18" s="23" t="str">
        <f ca="1"/>
        <v/>
      </c>
      <c r="AT18" s="23">
        <f ca="1"/>
        <v>95.563596856575487</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2267.9752678186546</v>
      </c>
      <c r="D30" s="31">
        <f t="shared" ca="1" si="0"/>
        <v>5084.2294811985576</v>
      </c>
      <c r="E30" s="150">
        <f t="shared" ca="1" si="0"/>
        <v>5678.6703012399639</v>
      </c>
      <c r="F30" s="31">
        <f t="shared" ca="1" si="0"/>
        <v>6163.4327145892066</v>
      </c>
      <c r="G30" s="31">
        <f t="shared" ca="1" si="0"/>
        <v>7045.4780239113215</v>
      </c>
      <c r="H30" s="31">
        <f t="shared" ca="1" si="0"/>
        <v>9261.3821572683646</v>
      </c>
      <c r="I30" s="31">
        <f t="shared" ca="1" si="0"/>
        <v>10904.338906071544</v>
      </c>
      <c r="J30" s="31">
        <f t="shared" ca="1" si="0"/>
        <v>13160.563682683513</v>
      </c>
      <c r="K30" s="31">
        <f t="shared" ca="1" si="0"/>
        <v>14404.490073584522</v>
      </c>
      <c r="L30" s="31">
        <f t="shared" ca="1" si="0"/>
        <v>15542.387315809467</v>
      </c>
      <c r="M30" s="31">
        <f t="shared" ca="1" si="0"/>
        <v>13468.710594533015</v>
      </c>
      <c r="N30" s="31">
        <f t="shared" ca="1" si="0"/>
        <v>15907.182486401189</v>
      </c>
      <c r="O30" s="31">
        <f t="shared" ca="1" si="0"/>
        <v>20121.130542201903</v>
      </c>
      <c r="P30" s="31">
        <f t="shared" ca="1" si="0"/>
        <v>16877.246953284332</v>
      </c>
      <c r="Q30" s="31">
        <f t="shared" ca="1" si="0"/>
        <v>16877.246953284332</v>
      </c>
      <c r="R30" s="31">
        <f t="shared" ca="1" si="0"/>
        <v>16877.246953284332</v>
      </c>
      <c r="S30" s="31">
        <f t="shared" ca="1" si="0"/>
        <v>16877.246953284332</v>
      </c>
      <c r="T30" s="31">
        <f t="shared" ca="1" si="0"/>
        <v>16877.246953284332</v>
      </c>
      <c r="U30" s="31">
        <f t="shared" ca="1" si="0"/>
        <v>16877.246953284332</v>
      </c>
      <c r="V30" s="31">
        <f t="shared" ca="1" si="0"/>
        <v>16877.246953284332</v>
      </c>
      <c r="W30" s="31">
        <f t="shared" ca="1" si="0"/>
        <v>16877.246953284332</v>
      </c>
      <c r="X30" s="31">
        <f t="shared" ca="1" si="0"/>
        <v>16877.246953284332</v>
      </c>
      <c r="Y30" s="31">
        <f t="shared" ca="1" si="0"/>
        <v>16877.246953284332</v>
      </c>
      <c r="Z30" s="31">
        <f t="shared" ca="1" si="0"/>
        <v>16877.246953284332</v>
      </c>
      <c r="AA30" s="31">
        <f t="shared" ca="1" si="0"/>
        <v>16877.246953284332</v>
      </c>
      <c r="AB30" s="31">
        <f t="shared" ca="1" si="0"/>
        <v>16877.246953284332</v>
      </c>
      <c r="AC30" s="31">
        <f t="shared" ca="1" si="0"/>
        <v>16877.246953284332</v>
      </c>
      <c r="AD30" s="31">
        <f t="shared" ca="1" si="0"/>
        <v>16877.246953284332</v>
      </c>
      <c r="AE30" s="31">
        <f t="shared" ca="1" si="0"/>
        <v>16877.246953284332</v>
      </c>
      <c r="AF30" s="4" t="s">
        <v>864</v>
      </c>
      <c r="AG30" s="31">
        <f t="shared" ref="AG30:BJ30" ca="1" si="1">PowerFactor*SUM(AG6:AG29)</f>
        <v>0</v>
      </c>
      <c r="AH30" s="31">
        <f t="shared" ca="1" si="1"/>
        <v>3972.695809119939</v>
      </c>
      <c r="AI30" s="31">
        <f t="shared" ca="1" si="1"/>
        <v>7694.7093657759506</v>
      </c>
      <c r="AJ30" s="31">
        <f t="shared" ca="1" si="1"/>
        <v>8373.4293145206266</v>
      </c>
      <c r="AK30" s="31">
        <f t="shared" ca="1" si="1"/>
        <v>8817.3048036620767</v>
      </c>
      <c r="AL30" s="31">
        <f t="shared" ca="1" si="1"/>
        <v>9835.0868737346627</v>
      </c>
      <c r="AM30" s="31">
        <f t="shared" ca="1" si="1"/>
        <v>12444.918873570768</v>
      </c>
      <c r="AN30" s="31">
        <f t="shared" ca="1" si="1"/>
        <v>13980.973533822989</v>
      </c>
      <c r="AO30" s="31">
        <f t="shared" ca="1" si="1"/>
        <v>17147.461875023331</v>
      </c>
      <c r="AP30" s="31">
        <f t="shared" ca="1" si="1"/>
        <v>28542.636828963245</v>
      </c>
      <c r="AQ30" s="31">
        <f t="shared" ca="1" si="1"/>
        <v>18953.034957702392</v>
      </c>
      <c r="AR30" s="31">
        <f t="shared" ca="1" si="1"/>
        <v>17282.146415943571</v>
      </c>
      <c r="AS30" s="31">
        <f t="shared" ca="1" si="1"/>
        <v>19546.258365247588</v>
      </c>
      <c r="AT30" s="31">
        <f t="shared" ca="1" si="1"/>
        <v>24925.808404536103</v>
      </c>
      <c r="AU30" s="31">
        <f t="shared" ca="1" si="1"/>
        <v>21214.558331976084</v>
      </c>
      <c r="AV30" s="31">
        <f t="shared" ca="1" si="1"/>
        <v>21214.558331976084</v>
      </c>
      <c r="AW30" s="31">
        <f t="shared" ca="1" si="1"/>
        <v>21214.558331976084</v>
      </c>
      <c r="AX30" s="31">
        <f t="shared" ca="1" si="1"/>
        <v>21214.558331976084</v>
      </c>
      <c r="AY30" s="31">
        <f t="shared" ca="1" si="1"/>
        <v>21214.558331976084</v>
      </c>
      <c r="AZ30" s="31">
        <f t="shared" ca="1" si="1"/>
        <v>21214.558331976084</v>
      </c>
      <c r="BA30" s="31">
        <f t="shared" ca="1" si="1"/>
        <v>21214.558331976084</v>
      </c>
      <c r="BB30" s="31">
        <f t="shared" ca="1" si="1"/>
        <v>21214.558331976084</v>
      </c>
      <c r="BC30" s="31">
        <f t="shared" ca="1" si="1"/>
        <v>21214.558331976084</v>
      </c>
      <c r="BD30" s="31">
        <f t="shared" ca="1" si="1"/>
        <v>21214.558331976084</v>
      </c>
      <c r="BE30" s="31">
        <f t="shared" ca="1" si="1"/>
        <v>21214.558331976084</v>
      </c>
      <c r="BF30" s="31">
        <f t="shared" ca="1" si="1"/>
        <v>21214.558331976084</v>
      </c>
      <c r="BG30" s="31">
        <f t="shared" ca="1" si="1"/>
        <v>21214.558331976084</v>
      </c>
      <c r="BH30" s="31">
        <f t="shared" ca="1" si="1"/>
        <v>21214.558331976084</v>
      </c>
      <c r="BI30" s="31">
        <f t="shared" ca="1" si="1"/>
        <v>21214.558331976084</v>
      </c>
      <c r="BJ30" s="31">
        <f t="shared" ca="1" si="1"/>
        <v>21214.558331976084</v>
      </c>
    </row>
    <row r="31" spans="1:62" s="21" customFormat="1">
      <c r="A31" s="4" t="s">
        <v>897</v>
      </c>
      <c r="B31" s="31">
        <f t="shared" ref="B31:AD31" ca="1" si="2">B30*Probability_Weighting_for_50__POE_MDs</f>
        <v>0</v>
      </c>
      <c r="C31" s="31">
        <f t="shared" ca="1" si="2"/>
        <v>1587.5826874730581</v>
      </c>
      <c r="D31" s="31">
        <f t="shared" ca="1" si="2"/>
        <v>3558.96063683899</v>
      </c>
      <c r="E31" s="31">
        <f t="shared" ca="1" si="2"/>
        <v>3975.0692108679746</v>
      </c>
      <c r="F31" s="31">
        <f t="shared" ca="1" si="2"/>
        <v>4314.4029002124444</v>
      </c>
      <c r="G31" s="31">
        <f t="shared" ca="1" si="2"/>
        <v>4931.834616737925</v>
      </c>
      <c r="H31" s="31">
        <f t="shared" ca="1" si="2"/>
        <v>6482.9675100878549</v>
      </c>
      <c r="I31" s="31">
        <f t="shared" ca="1" si="2"/>
        <v>7633.0372342500796</v>
      </c>
      <c r="J31" s="31">
        <f t="shared" ca="1" si="2"/>
        <v>9212.3945778784582</v>
      </c>
      <c r="K31" s="31">
        <f t="shared" ca="1" si="2"/>
        <v>10083.143051509165</v>
      </c>
      <c r="L31" s="31">
        <f t="shared" ca="1" si="2"/>
        <v>10879.671121066625</v>
      </c>
      <c r="M31" s="31">
        <f t="shared" ca="1" si="2"/>
        <v>9428.0974161731101</v>
      </c>
      <c r="N31" s="31">
        <f t="shared" ca="1" si="2"/>
        <v>11135.027740480831</v>
      </c>
      <c r="O31" s="31">
        <f t="shared" ca="1" si="2"/>
        <v>14084.791379541331</v>
      </c>
      <c r="P31" s="31">
        <f t="shared" ca="1" si="2"/>
        <v>11814.072867299032</v>
      </c>
      <c r="Q31" s="31">
        <f t="shared" ca="1" si="2"/>
        <v>11814.072867299032</v>
      </c>
      <c r="R31" s="31">
        <f t="shared" ca="1" si="2"/>
        <v>11814.072867299032</v>
      </c>
      <c r="S31" s="31">
        <f t="shared" ca="1" si="2"/>
        <v>11814.072867299032</v>
      </c>
      <c r="T31" s="31">
        <f t="shared" ca="1" si="2"/>
        <v>11814.072867299032</v>
      </c>
      <c r="U31" s="31">
        <f t="shared" ca="1" si="2"/>
        <v>11814.072867299032</v>
      </c>
      <c r="V31" s="31">
        <f t="shared" ca="1" si="2"/>
        <v>11814.072867299032</v>
      </c>
      <c r="W31" s="31">
        <f t="shared" ca="1" si="2"/>
        <v>11814.072867299032</v>
      </c>
      <c r="X31" s="31">
        <f t="shared" ca="1" si="2"/>
        <v>11814.072867299032</v>
      </c>
      <c r="Y31" s="31">
        <f t="shared" ca="1" si="2"/>
        <v>11814.072867299032</v>
      </c>
      <c r="Z31" s="31">
        <f t="shared" ca="1" si="2"/>
        <v>11814.072867299032</v>
      </c>
      <c r="AA31" s="31">
        <f t="shared" ca="1" si="2"/>
        <v>11814.072867299032</v>
      </c>
      <c r="AB31" s="31">
        <f t="shared" ca="1" si="2"/>
        <v>11814.072867299032</v>
      </c>
      <c r="AC31" s="31">
        <f t="shared" ca="1" si="2"/>
        <v>11814.072867299032</v>
      </c>
      <c r="AD31" s="31">
        <f t="shared" ca="1" si="2"/>
        <v>11814.072867299032</v>
      </c>
      <c r="AE31" s="31">
        <f ca="1">AE30*Probability_Weighting_for_50__POE_MDs</f>
        <v>11814.072867299032</v>
      </c>
      <c r="AF31" s="4" t="s">
        <v>898</v>
      </c>
      <c r="AG31" s="31">
        <f t="shared" ref="AG31:BJ31" ca="1" si="3">AG30*Probability_Weighting_for_10__POE_MDs</f>
        <v>0</v>
      </c>
      <c r="AH31" s="31">
        <f t="shared" ca="1" si="3"/>
        <v>1191.8087427359817</v>
      </c>
      <c r="AI31" s="31">
        <f t="shared" ca="1" si="3"/>
        <v>2308.4128097327853</v>
      </c>
      <c r="AJ31" s="31">
        <f t="shared" ca="1" si="3"/>
        <v>2512.028794356188</v>
      </c>
      <c r="AK31" s="31">
        <f t="shared" ca="1" si="3"/>
        <v>2645.1914410986228</v>
      </c>
      <c r="AL31" s="31">
        <f t="shared" ca="1" si="3"/>
        <v>2950.5260621203988</v>
      </c>
      <c r="AM31" s="31">
        <f t="shared" ca="1" si="3"/>
        <v>3733.4756620712305</v>
      </c>
      <c r="AN31" s="31">
        <f t="shared" ca="1" si="3"/>
        <v>4194.2920601468968</v>
      </c>
      <c r="AO31" s="31">
        <f t="shared" ca="1" si="3"/>
        <v>5144.2385625069992</v>
      </c>
      <c r="AP31" s="31">
        <f t="shared" ca="1" si="3"/>
        <v>8562.7910486889723</v>
      </c>
      <c r="AQ31" s="31">
        <f t="shared" ca="1" si="3"/>
        <v>5685.9104873107171</v>
      </c>
      <c r="AR31" s="31">
        <f t="shared" ca="1" si="3"/>
        <v>5184.6439247830713</v>
      </c>
      <c r="AS31" s="31">
        <f t="shared" ca="1" si="3"/>
        <v>5863.8775095742758</v>
      </c>
      <c r="AT31" s="31">
        <f t="shared" ca="1" si="3"/>
        <v>7477.7425213608303</v>
      </c>
      <c r="AU31" s="31">
        <f t="shared" ca="1" si="3"/>
        <v>6364.367499592825</v>
      </c>
      <c r="AV31" s="31">
        <f t="shared" ca="1" si="3"/>
        <v>6364.367499592825</v>
      </c>
      <c r="AW31" s="31">
        <f t="shared" ca="1" si="3"/>
        <v>6364.367499592825</v>
      </c>
      <c r="AX31" s="31">
        <f t="shared" ca="1" si="3"/>
        <v>6364.367499592825</v>
      </c>
      <c r="AY31" s="31">
        <f t="shared" ca="1" si="3"/>
        <v>6364.367499592825</v>
      </c>
      <c r="AZ31" s="31">
        <f t="shared" ca="1" si="3"/>
        <v>6364.367499592825</v>
      </c>
      <c r="BA31" s="31">
        <f t="shared" ca="1" si="3"/>
        <v>6364.367499592825</v>
      </c>
      <c r="BB31" s="31">
        <f t="shared" ca="1" si="3"/>
        <v>6364.367499592825</v>
      </c>
      <c r="BC31" s="31">
        <f t="shared" ca="1" si="3"/>
        <v>6364.367499592825</v>
      </c>
      <c r="BD31" s="31">
        <f t="shared" ca="1" si="3"/>
        <v>6364.367499592825</v>
      </c>
      <c r="BE31" s="31">
        <f t="shared" ca="1" si="3"/>
        <v>6364.367499592825</v>
      </c>
      <c r="BF31" s="31">
        <f t="shared" ca="1" si="3"/>
        <v>6364.367499592825</v>
      </c>
      <c r="BG31" s="31">
        <f t="shared" ca="1" si="3"/>
        <v>6364.367499592825</v>
      </c>
      <c r="BH31" s="31">
        <f t="shared" ca="1" si="3"/>
        <v>6364.367499592825</v>
      </c>
      <c r="BI31" s="31">
        <f t="shared" ca="1" si="3"/>
        <v>6364.367499592825</v>
      </c>
      <c r="BJ31" s="31">
        <f t="shared" ca="1" si="3"/>
        <v>6364.367499592825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17.763175670881594</v>
      </c>
      <c r="AH37" s="4">
        <f ca="1"/>
        <v>43.03750774853885</v>
      </c>
      <c r="AI37" s="4">
        <f ca="1"/>
        <v>49.650658163289982</v>
      </c>
      <c r="AJ37" s="4">
        <f ca="1"/>
        <v>49.253712345135391</v>
      </c>
      <c r="AK37" s="4">
        <f ca="1"/>
        <v>49.281738641204647</v>
      </c>
      <c r="AL37" s="4">
        <f ca="1"/>
        <v>49.959754433529973</v>
      </c>
      <c r="AM37" s="4">
        <f ca="1"/>
        <v>51.750178854475564</v>
      </c>
      <c r="AN37" s="4">
        <f ca="1"/>
        <v>52.947861255543209</v>
      </c>
      <c r="AO37" s="4">
        <f ca="1"/>
        <v>54.120902349629858</v>
      </c>
      <c r="AP37" s="4">
        <f ca="1"/>
        <v>55.492986838639972</v>
      </c>
      <c r="AQ37" s="4">
        <f ca="1"/>
        <v>56.763759216849095</v>
      </c>
      <c r="AR37" s="4">
        <f ca="1"/>
        <v>57.998011766397767</v>
      </c>
      <c r="AS37" s="4">
        <f ca="1"/>
        <v>58.138043026470122</v>
      </c>
      <c r="AT37" s="4">
        <f ca="1"/>
        <v>59.578765067238876</v>
      </c>
      <c r="AU37" s="4">
        <f ca="1"/>
        <v>58.484833115452233</v>
      </c>
      <c r="AV37" s="4">
        <f ca="1"/>
        <v>58.484833115452233</v>
      </c>
      <c r="AW37" s="4">
        <f ca="1"/>
        <v>58.484833115452233</v>
      </c>
      <c r="AX37" s="4">
        <f ca="1"/>
        <v>58.484833115452233</v>
      </c>
      <c r="AY37" s="4">
        <f ca="1"/>
        <v>58.484833115452233</v>
      </c>
      <c r="AZ37" s="4">
        <f ca="1"/>
        <v>58.484833115452233</v>
      </c>
      <c r="BA37" s="4">
        <f ca="1"/>
        <v>58.484833115452233</v>
      </c>
      <c r="BB37" s="4">
        <f ca="1"/>
        <v>58.484833115452233</v>
      </c>
      <c r="BC37" s="4">
        <f ca="1"/>
        <v>58.484833115452233</v>
      </c>
      <c r="BD37" s="4">
        <f ca="1"/>
        <v>58.484833115452233</v>
      </c>
      <c r="BE37" s="4">
        <f ca="1"/>
        <v>58.484833115452233</v>
      </c>
      <c r="BF37" s="4">
        <f ca="1"/>
        <v>58.484833115452233</v>
      </c>
      <c r="BG37" s="4">
        <f ca="1"/>
        <v>58.484833115452233</v>
      </c>
      <c r="BH37" s="4">
        <f ca="1"/>
        <v>58.484833115452233</v>
      </c>
      <c r="BI37" s="4">
        <f ca="1"/>
        <v>58.484833115452233</v>
      </c>
      <c r="BJ37" s="4">
        <f ca="1"/>
        <v>58.484833115452233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8.4502674993702218</v>
      </c>
      <c r="AH38" s="23">
        <f ca="1"/>
        <v>20.960426844341274</v>
      </c>
      <c r="AI38" s="23">
        <f ca="1"/>
        <v>24.233770140084918</v>
      </c>
      <c r="AJ38" s="23">
        <f ca="1"/>
        <v>24.037291933611435</v>
      </c>
      <c r="AK38" s="23">
        <f ca="1"/>
        <v>24.051164245987426</v>
      </c>
      <c r="AL38" s="23">
        <f ca="1"/>
        <v>24.38676502761578</v>
      </c>
      <c r="AM38" s="23">
        <f ca="1"/>
        <v>25.272980130445639</v>
      </c>
      <c r="AN38" s="23">
        <f ca="1"/>
        <v>25.865802826451482</v>
      </c>
      <c r="AO38" s="23">
        <f ca="1"/>
        <v>26.446428694630033</v>
      </c>
      <c r="AP38" s="23">
        <f ca="1"/>
        <v>27.125576042205399</v>
      </c>
      <c r="AQ38" s="23">
        <f ca="1"/>
        <v>27.7545764404647</v>
      </c>
      <c r="AR38" s="23">
        <f ca="1"/>
        <v>28.365500441120695</v>
      </c>
      <c r="AS38" s="23">
        <f ca="1"/>
        <v>28.434812396483135</v>
      </c>
      <c r="AT38" s="23">
        <f ca="1"/>
        <v>29.147933607617428</v>
      </c>
      <c r="AU38" s="23">
        <f ca="1"/>
        <v>28.606464777210466</v>
      </c>
      <c r="AV38" s="23">
        <f ca="1"/>
        <v>28.606464777210466</v>
      </c>
      <c r="AW38" s="23">
        <f ca="1"/>
        <v>28.606464777210466</v>
      </c>
      <c r="AX38" s="23">
        <f ca="1"/>
        <v>28.606464777210466</v>
      </c>
      <c r="AY38" s="23">
        <f ca="1"/>
        <v>28.606464777210466</v>
      </c>
      <c r="AZ38" s="23">
        <f ca="1"/>
        <v>28.606464777210466</v>
      </c>
      <c r="BA38" s="23">
        <f ca="1"/>
        <v>28.606464777210466</v>
      </c>
      <c r="BB38" s="23">
        <f ca="1"/>
        <v>28.606464777210466</v>
      </c>
      <c r="BC38" s="23">
        <f ca="1"/>
        <v>28.606464777210466</v>
      </c>
      <c r="BD38" s="23">
        <f ca="1"/>
        <v>28.606464777210466</v>
      </c>
      <c r="BE38" s="23">
        <f ca="1"/>
        <v>28.606464777210466</v>
      </c>
      <c r="BF38" s="23">
        <f ca="1"/>
        <v>28.606464777210466</v>
      </c>
      <c r="BG38" s="23">
        <f ca="1"/>
        <v>28.606464777210466</v>
      </c>
      <c r="BH38" s="23">
        <f ca="1"/>
        <v>28.606464777210466</v>
      </c>
      <c r="BI38" s="23">
        <f ca="1"/>
        <v>28.606464777210466</v>
      </c>
      <c r="BJ38" s="23">
        <f ca="1"/>
        <v>28.606464777210466</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1.8465939503979238</v>
      </c>
      <c r="C39" s="23">
        <f ca="1"/>
        <v>8.0257710988131166</v>
      </c>
      <c r="D39" s="23">
        <f ca="1"/>
        <v>9.7077162724308579</v>
      </c>
      <c r="E39" s="23">
        <f ca="1"/>
        <v>9.6587319955654962</v>
      </c>
      <c r="F39" s="23">
        <f ca="1"/>
        <v>9.6569266833289227</v>
      </c>
      <c r="G39" s="23">
        <f ca="1"/>
        <v>9.8486164404121705</v>
      </c>
      <c r="H39" s="23">
        <f ca="1"/>
        <v>10.058966622417035</v>
      </c>
      <c r="I39" s="23">
        <f ca="1"/>
        <v>10.490821734136389</v>
      </c>
      <c r="J39" s="23">
        <f ca="1"/>
        <v>10.801145998931263</v>
      </c>
      <c r="K39" s="23">
        <f ca="1"/>
        <v>10.969486080022113</v>
      </c>
      <c r="L39" s="23">
        <f ca="1"/>
        <v>11.153568168377571</v>
      </c>
      <c r="M39" s="23">
        <f ca="1"/>
        <v>11.322085805403953</v>
      </c>
      <c r="N39" s="23">
        <f ca="1"/>
        <v>11.626596997201693</v>
      </c>
      <c r="O39" s="23">
        <f ca="1"/>
        <v>12.004547526580977</v>
      </c>
      <c r="P39" s="23">
        <f ca="1"/>
        <v>11.978129427056521</v>
      </c>
      <c r="Q39" s="23">
        <f ca="1"/>
        <v>11.978129427056521</v>
      </c>
      <c r="R39" s="23">
        <f ca="1"/>
        <v>11.978129427056521</v>
      </c>
      <c r="S39" s="23">
        <f ca="1"/>
        <v>11.978129427056521</v>
      </c>
      <c r="T39" s="23">
        <f ca="1"/>
        <v>11.978129427056521</v>
      </c>
      <c r="U39" s="23">
        <f ca="1"/>
        <v>11.978129427056521</v>
      </c>
      <c r="V39" s="23">
        <f ca="1"/>
        <v>11.978129427056521</v>
      </c>
      <c r="W39" s="23">
        <f ca="1"/>
        <v>11.978129427056521</v>
      </c>
      <c r="X39" s="23">
        <f ca="1"/>
        <v>11.978129427056521</v>
      </c>
      <c r="Y39" s="23">
        <f ca="1"/>
        <v>11.978129427056521</v>
      </c>
      <c r="Z39" s="23">
        <f ca="1"/>
        <v>11.978129427056521</v>
      </c>
      <c r="AA39" s="23">
        <f ca="1"/>
        <v>11.978129427056521</v>
      </c>
      <c r="AB39" s="23">
        <f ca="1"/>
        <v>11.978129427056521</v>
      </c>
      <c r="AC39" s="23">
        <f ca="1"/>
        <v>11.978129427056521</v>
      </c>
      <c r="AD39" s="23">
        <f ca="1"/>
        <v>11.978129427056521</v>
      </c>
      <c r="AE39" s="23">
        <f ca="1"/>
        <v>11.978129427056521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16.037894326599289</v>
      </c>
      <c r="AH39" s="23">
        <f ca="1"/>
        <v>40.804199628826247</v>
      </c>
      <c r="AI39" s="23">
        <f ca="1"/>
        <v>47.284422397049717</v>
      </c>
      <c r="AJ39" s="23">
        <f ca="1"/>
        <v>46.895455389310342</v>
      </c>
      <c r="AK39" s="23">
        <f ca="1"/>
        <v>46.922918342745014</v>
      </c>
      <c r="AL39" s="23">
        <f ca="1"/>
        <v>47.587305676933155</v>
      </c>
      <c r="AM39" s="23">
        <f ca="1"/>
        <v>49.34174166730697</v>
      </c>
      <c r="AN39" s="23">
        <f ca="1"/>
        <v>50.515350050262697</v>
      </c>
      <c r="AO39" s="23">
        <f ca="1"/>
        <v>51.664812428890322</v>
      </c>
      <c r="AP39" s="23">
        <f ca="1"/>
        <v>53.009317330181631</v>
      </c>
      <c r="AQ39" s="23">
        <f ca="1"/>
        <v>54.254546545009703</v>
      </c>
      <c r="AR39" s="23">
        <f ca="1"/>
        <v>55.463989998084998</v>
      </c>
      <c r="AS39" s="23">
        <f ca="1"/>
        <v>55.601206559462412</v>
      </c>
      <c r="AT39" s="23">
        <f ca="1"/>
        <v>57.012969363230845</v>
      </c>
      <c r="AU39" s="23">
        <f ca="1"/>
        <v>55.94102599338963</v>
      </c>
      <c r="AV39" s="23">
        <f ca="1"/>
        <v>55.94102599338963</v>
      </c>
      <c r="AW39" s="23">
        <f ca="1"/>
        <v>55.94102599338963</v>
      </c>
      <c r="AX39" s="23">
        <f ca="1"/>
        <v>55.94102599338963</v>
      </c>
      <c r="AY39" s="23">
        <f ca="1"/>
        <v>55.94102599338963</v>
      </c>
      <c r="AZ39" s="23">
        <f ca="1"/>
        <v>55.94102599338963</v>
      </c>
      <c r="BA39" s="23">
        <f ca="1"/>
        <v>55.94102599338963</v>
      </c>
      <c r="BB39" s="23">
        <f ca="1"/>
        <v>55.94102599338963</v>
      </c>
      <c r="BC39" s="23">
        <f ca="1"/>
        <v>55.94102599338963</v>
      </c>
      <c r="BD39" s="23">
        <f ca="1"/>
        <v>55.94102599338963</v>
      </c>
      <c r="BE39" s="23">
        <f ca="1"/>
        <v>55.94102599338963</v>
      </c>
      <c r="BF39" s="23">
        <f ca="1"/>
        <v>55.94102599338963</v>
      </c>
      <c r="BG39" s="23">
        <f ca="1"/>
        <v>55.94102599338963</v>
      </c>
      <c r="BH39" s="23">
        <f ca="1"/>
        <v>55.94102599338963</v>
      </c>
      <c r="BI39" s="23">
        <f ca="1"/>
        <v>55.94102599338963</v>
      </c>
      <c r="BJ39" s="23">
        <f ca="1"/>
        <v>55.94102599338963</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7.7818938479750814</v>
      </c>
      <c r="C40" s="23">
        <f ca="1"/>
        <v>38.202458270942216</v>
      </c>
      <c r="D40" s="23">
        <f ca="1"/>
        <v>46.482803741060302</v>
      </c>
      <c r="E40" s="23">
        <f ca="1"/>
        <v>46.241650378030862</v>
      </c>
      <c r="F40" s="23">
        <f ca="1"/>
        <v>46.232762687020006</v>
      </c>
      <c r="G40" s="23">
        <f ca="1"/>
        <v>47.176466106506737</v>
      </c>
      <c r="H40" s="23">
        <f ca="1"/>
        <v>48.212036233299955</v>
      </c>
      <c r="I40" s="23">
        <f ca="1"/>
        <v>50.338092167918312</v>
      </c>
      <c r="J40" s="23">
        <f ca="1"/>
        <v>51.865842394600762</v>
      </c>
      <c r="K40" s="23">
        <f ca="1"/>
        <v>52.694593563048038</v>
      </c>
      <c r="L40" s="23">
        <f ca="1"/>
        <v>53.600843844182592</v>
      </c>
      <c r="M40" s="23">
        <f ca="1"/>
        <v>54.430469134158606</v>
      </c>
      <c r="N40" s="23">
        <f ca="1"/>
        <v>55.929601155316739</v>
      </c>
      <c r="O40" s="23">
        <f ca="1"/>
        <v>57.790280684568579</v>
      </c>
      <c r="P40" s="23">
        <f ca="1"/>
        <v>57.660222348448201</v>
      </c>
      <c r="Q40" s="23">
        <f ca="1"/>
        <v>57.660222348448201</v>
      </c>
      <c r="R40" s="23">
        <f ca="1"/>
        <v>57.660222348448201</v>
      </c>
      <c r="S40" s="23">
        <f ca="1"/>
        <v>57.660222348448201</v>
      </c>
      <c r="T40" s="23">
        <f ca="1"/>
        <v>57.660222348448201</v>
      </c>
      <c r="U40" s="23">
        <f ca="1"/>
        <v>57.660222348448201</v>
      </c>
      <c r="V40" s="23">
        <f ca="1"/>
        <v>57.660222348448201</v>
      </c>
      <c r="W40" s="23">
        <f ca="1"/>
        <v>57.660222348448201</v>
      </c>
      <c r="X40" s="23">
        <f ca="1"/>
        <v>57.660222348448201</v>
      </c>
      <c r="Y40" s="23">
        <f ca="1"/>
        <v>57.660222348448201</v>
      </c>
      <c r="Z40" s="23">
        <f ca="1"/>
        <v>57.660222348448201</v>
      </c>
      <c r="AA40" s="23">
        <f ca="1"/>
        <v>57.660222348448201</v>
      </c>
      <c r="AB40" s="23">
        <f ca="1"/>
        <v>57.660222348448201</v>
      </c>
      <c r="AC40" s="23">
        <f ca="1"/>
        <v>57.660222348448201</v>
      </c>
      <c r="AD40" s="23">
        <f ca="1"/>
        <v>57.660222348448201</v>
      </c>
      <c r="AE40" s="23">
        <f ca="1"/>
        <v>57.660222348448201</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22.115899977581286</v>
      </c>
      <c r="AH40" s="23">
        <f ca="1"/>
        <v>58.693827808562617</v>
      </c>
      <c r="AI40" s="23">
        <f ca="1"/>
        <v>68.264618358554173</v>
      </c>
      <c r="AJ40" s="23">
        <f ca="1"/>
        <v>67.690144008662159</v>
      </c>
      <c r="AK40" s="23">
        <f ca="1"/>
        <v>67.730704678350321</v>
      </c>
      <c r="AL40" s="23">
        <f ca="1"/>
        <v>68.71195366422819</v>
      </c>
      <c r="AM40" s="23">
        <f ca="1"/>
        <v>71.303120665395681</v>
      </c>
      <c r="AN40" s="23">
        <f ca="1"/>
        <v>73.036449969453358</v>
      </c>
      <c r="AO40" s="23">
        <f ca="1"/>
        <v>74.734117482503365</v>
      </c>
      <c r="AP40" s="23">
        <f ca="1"/>
        <v>76.719847798256723</v>
      </c>
      <c r="AQ40" s="23">
        <f ca="1"/>
        <v>78.558955561695058</v>
      </c>
      <c r="AR40" s="23">
        <f ca="1"/>
        <v>80.345210507775505</v>
      </c>
      <c r="AS40" s="23">
        <f ca="1"/>
        <v>80.547868813809885</v>
      </c>
      <c r="AT40" s="23">
        <f ca="1"/>
        <v>82.632933877837033</v>
      </c>
      <c r="AU40" s="23">
        <f ca="1"/>
        <v>81.049755977763894</v>
      </c>
      <c r="AV40" s="23">
        <f ca="1"/>
        <v>81.049755977763894</v>
      </c>
      <c r="AW40" s="23">
        <f ca="1"/>
        <v>81.049755977763894</v>
      </c>
      <c r="AX40" s="23">
        <f ca="1"/>
        <v>81.049755977763894</v>
      </c>
      <c r="AY40" s="23">
        <f ca="1"/>
        <v>81.049755977763894</v>
      </c>
      <c r="AZ40" s="23">
        <f ca="1"/>
        <v>81.049755977763894</v>
      </c>
      <c r="BA40" s="23">
        <f ca="1"/>
        <v>81.049755977763894</v>
      </c>
      <c r="BB40" s="23">
        <f ca="1"/>
        <v>81.049755977763894</v>
      </c>
      <c r="BC40" s="23">
        <f ca="1"/>
        <v>81.049755977763894</v>
      </c>
      <c r="BD40" s="23">
        <f ca="1"/>
        <v>81.049755977763894</v>
      </c>
      <c r="BE40" s="23">
        <f ca="1"/>
        <v>81.049755977763894</v>
      </c>
      <c r="BF40" s="23">
        <f ca="1"/>
        <v>81.049755977763894</v>
      </c>
      <c r="BG40" s="23">
        <f ca="1"/>
        <v>81.049755977763894</v>
      </c>
      <c r="BH40" s="23">
        <f ca="1"/>
        <v>81.049755977763894</v>
      </c>
      <c r="BI40" s="23">
        <f ca="1"/>
        <v>81.049755977763894</v>
      </c>
      <c r="BJ40" s="23">
        <f ca="1"/>
        <v>81.049755977763894</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7.9128901294941203</v>
      </c>
      <c r="C41" s="23">
        <f ca="1"/>
        <v>60.673556550577743</v>
      </c>
      <c r="D41" s="23">
        <f ca="1"/>
        <v>75.034780725313837</v>
      </c>
      <c r="E41" s="23">
        <f ca="1"/>
        <v>74.616530361309628</v>
      </c>
      <c r="F41" s="23">
        <f ca="1"/>
        <v>74.60111577221268</v>
      </c>
      <c r="G41" s="23">
        <f ca="1"/>
        <v>76.237851390385018</v>
      </c>
      <c r="H41" s="23">
        <f ca="1"/>
        <v>78.033918329041938</v>
      </c>
      <c r="I41" s="23">
        <f ca="1"/>
        <v>81.721296590645679</v>
      </c>
      <c r="J41" s="23">
        <f ca="1"/>
        <v>84.370988390048069</v>
      </c>
      <c r="K41" s="23">
        <f ca="1"/>
        <v>85.808353697823748</v>
      </c>
      <c r="L41" s="23">
        <f ca="1"/>
        <v>87.380131529166576</v>
      </c>
      <c r="M41" s="23">
        <f ca="1"/>
        <v>88.819012891468731</v>
      </c>
      <c r="N41" s="23">
        <f ca="1"/>
        <v>91.419069990664838</v>
      </c>
      <c r="O41" s="23">
        <f ca="1"/>
        <v>94.646186049211025</v>
      </c>
      <c r="P41" s="23">
        <f ca="1"/>
        <v>94.420616122502167</v>
      </c>
      <c r="Q41" s="23">
        <f ca="1"/>
        <v>94.420616122502167</v>
      </c>
      <c r="R41" s="23">
        <f ca="1"/>
        <v>94.420616122502167</v>
      </c>
      <c r="S41" s="23">
        <f ca="1"/>
        <v>94.420616122502167</v>
      </c>
      <c r="T41" s="23">
        <f ca="1"/>
        <v>94.420616122502167</v>
      </c>
      <c r="U41" s="23">
        <f ca="1"/>
        <v>94.420616122502167</v>
      </c>
      <c r="V41" s="23">
        <f ca="1"/>
        <v>94.420616122502167</v>
      </c>
      <c r="W41" s="23">
        <f ca="1"/>
        <v>94.420616122502167</v>
      </c>
      <c r="X41" s="23">
        <f ca="1"/>
        <v>94.420616122502167</v>
      </c>
      <c r="Y41" s="23">
        <f ca="1"/>
        <v>94.420616122502167</v>
      </c>
      <c r="Z41" s="23">
        <f ca="1"/>
        <v>94.420616122502167</v>
      </c>
      <c r="AA41" s="23">
        <f ca="1"/>
        <v>94.420616122502167</v>
      </c>
      <c r="AB41" s="23">
        <f ca="1"/>
        <v>94.420616122502167</v>
      </c>
      <c r="AC41" s="23">
        <f ca="1"/>
        <v>94.420616122502167</v>
      </c>
      <c r="AD41" s="23">
        <f ca="1"/>
        <v>94.420616122502167</v>
      </c>
      <c r="AE41" s="23">
        <f ca="1"/>
        <v>94.420616122502167</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79.141664019780933</v>
      </c>
      <c r="AH41" s="23">
        <f ca="1"/>
        <v>237.74127297442655</v>
      </c>
      <c r="AI41" s="23">
        <f ca="1"/>
        <v>279.23962262478068</v>
      </c>
      <c r="AJ41" s="23">
        <f ca="1"/>
        <v>276.7487377482957</v>
      </c>
      <c r="AK41" s="23">
        <f ca="1"/>
        <v>276.92460627702167</v>
      </c>
      <c r="AL41" s="23">
        <f ca="1"/>
        <v>281.17924055172642</v>
      </c>
      <c r="AM41" s="23">
        <f ca="1"/>
        <v>292.41437872085106</v>
      </c>
      <c r="AN41" s="23">
        <f ca="1"/>
        <v>299.92998625016367</v>
      </c>
      <c r="AO41" s="23">
        <f ca="1"/>
        <v>307.29096648252892</v>
      </c>
      <c r="AP41" s="23">
        <f ca="1"/>
        <v>315.90096902349069</v>
      </c>
      <c r="AQ41" s="23">
        <f ca="1"/>
        <v>323.87522534152424</v>
      </c>
      <c r="AR41" s="23">
        <f ca="1"/>
        <v>331.62031514679506</v>
      </c>
      <c r="AS41" s="23">
        <f ca="1"/>
        <v>332.49902889561588</v>
      </c>
      <c r="AT41" s="23">
        <f ca="1"/>
        <v>341.53974069667106</v>
      </c>
      <c r="AU41" s="23">
        <f ca="1"/>
        <v>334.6751802705727</v>
      </c>
      <c r="AV41" s="23">
        <f ca="1"/>
        <v>334.6751802705727</v>
      </c>
      <c r="AW41" s="23">
        <f ca="1"/>
        <v>334.6751802705727</v>
      </c>
      <c r="AX41" s="23">
        <f ca="1"/>
        <v>334.6751802705727</v>
      </c>
      <c r="AY41" s="23">
        <f ca="1"/>
        <v>334.6751802705727</v>
      </c>
      <c r="AZ41" s="23">
        <f ca="1"/>
        <v>334.6751802705727</v>
      </c>
      <c r="BA41" s="23">
        <f ca="1"/>
        <v>334.6751802705727</v>
      </c>
      <c r="BB41" s="23">
        <f ca="1"/>
        <v>334.6751802705727</v>
      </c>
      <c r="BC41" s="23">
        <f ca="1"/>
        <v>334.6751802705727</v>
      </c>
      <c r="BD41" s="23">
        <f ca="1"/>
        <v>334.6751802705727</v>
      </c>
      <c r="BE41" s="23">
        <f ca="1"/>
        <v>334.6751802705727</v>
      </c>
      <c r="BF41" s="23">
        <f ca="1"/>
        <v>334.6751802705727</v>
      </c>
      <c r="BG41" s="23">
        <f ca="1"/>
        <v>334.6751802705727</v>
      </c>
      <c r="BH41" s="23">
        <f ca="1"/>
        <v>334.6751802705727</v>
      </c>
      <c r="BI41" s="23">
        <f ca="1"/>
        <v>334.6751802705727</v>
      </c>
      <c r="BJ41" s="23">
        <f ca="1"/>
        <v>334.6751802705727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2.1830692128430158</v>
      </c>
      <c r="C42" s="23">
        <f ca="1"/>
        <v>147.34551963551212</v>
      </c>
      <c r="D42" s="23">
        <f ca="1"/>
        <v>188.10034499624965</v>
      </c>
      <c r="E42" s="23">
        <f ca="1"/>
        <v>186.91341828758894</v>
      </c>
      <c r="F42" s="23">
        <f ca="1"/>
        <v>186.86967418339498</v>
      </c>
      <c r="G42" s="23">
        <f ca="1"/>
        <v>191.51446445118131</v>
      </c>
      <c r="H42" s="23">
        <f ca="1"/>
        <v>196.61141116899159</v>
      </c>
      <c r="I42" s="23">
        <f ca="1"/>
        <v>207.07559272219137</v>
      </c>
      <c r="J42" s="23">
        <f ca="1"/>
        <v>214.59498836914412</v>
      </c>
      <c r="K42" s="23">
        <f ca="1"/>
        <v>218.67399802634546</v>
      </c>
      <c r="L42" s="23">
        <f ca="1"/>
        <v>223.13444862880453</v>
      </c>
      <c r="M42" s="23">
        <f ca="1"/>
        <v>227.2177606029054</v>
      </c>
      <c r="N42" s="23">
        <f ca="1"/>
        <v>234.59630101954281</v>
      </c>
      <c r="O42" s="23">
        <f ca="1"/>
        <v>243.75433307757939</v>
      </c>
      <c r="P42" s="23">
        <f ca="1"/>
        <v>243.11420220448673</v>
      </c>
      <c r="Q42" s="23">
        <f ca="1"/>
        <v>243.11420220448673</v>
      </c>
      <c r="R42" s="23">
        <f ca="1"/>
        <v>243.11420220448673</v>
      </c>
      <c r="S42" s="23">
        <f ca="1"/>
        <v>243.11420220448673</v>
      </c>
      <c r="T42" s="23">
        <f ca="1"/>
        <v>243.11420220448673</v>
      </c>
      <c r="U42" s="23">
        <f ca="1"/>
        <v>243.11420220448673</v>
      </c>
      <c r="V42" s="23">
        <f ca="1"/>
        <v>243.11420220448673</v>
      </c>
      <c r="W42" s="23">
        <f ca="1"/>
        <v>243.11420220448673</v>
      </c>
      <c r="X42" s="23">
        <f ca="1"/>
        <v>243.11420220448673</v>
      </c>
      <c r="Y42" s="23">
        <f ca="1"/>
        <v>243.11420220448673</v>
      </c>
      <c r="Z42" s="23">
        <f ca="1"/>
        <v>243.11420220448673</v>
      </c>
      <c r="AA42" s="23">
        <f ca="1"/>
        <v>243.11420220448673</v>
      </c>
      <c r="AB42" s="23">
        <f ca="1"/>
        <v>243.11420220448673</v>
      </c>
      <c r="AC42" s="23">
        <f ca="1"/>
        <v>243.11420220448673</v>
      </c>
      <c r="AD42" s="23">
        <f ca="1"/>
        <v>243.11420220448673</v>
      </c>
      <c r="AE42" s="23">
        <f ca="1"/>
        <v>243.11420220448673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50.027541335016842</v>
      </c>
      <c r="AH42" s="23">
        <f ca="1"/>
        <v>200.05419845427619</v>
      </c>
      <c r="AI42" s="23">
        <f ca="1"/>
        <v>239.30939406947596</v>
      </c>
      <c r="AJ42" s="23">
        <f ca="1"/>
        <v>236.95315161874689</v>
      </c>
      <c r="AK42" s="23">
        <f ca="1"/>
        <v>237.11951374051475</v>
      </c>
      <c r="AL42" s="23">
        <f ca="1"/>
        <v>241.14416778415435</v>
      </c>
      <c r="AM42" s="23">
        <f ca="1"/>
        <v>251.77200118738043</v>
      </c>
      <c r="AN42" s="23">
        <f ca="1"/>
        <v>258.88135966105455</v>
      </c>
      <c r="AO42" s="23">
        <f ca="1"/>
        <v>265.84444907004877</v>
      </c>
      <c r="AP42" s="23">
        <f ca="1"/>
        <v>273.98904606825579</v>
      </c>
      <c r="AQ42" s="23">
        <f ca="1"/>
        <v>281.53226150423336</v>
      </c>
      <c r="AR42" s="23">
        <f ca="1"/>
        <v>288.85869780651655</v>
      </c>
      <c r="AS42" s="23">
        <f ca="1"/>
        <v>289.68991351486051</v>
      </c>
      <c r="AT42" s="23">
        <f ca="1"/>
        <v>298.24193819153464</v>
      </c>
      <c r="AU42" s="23">
        <f ca="1"/>
        <v>291.74843508576572</v>
      </c>
      <c r="AV42" s="23">
        <f ca="1"/>
        <v>291.74843508576572</v>
      </c>
      <c r="AW42" s="23">
        <f ca="1"/>
        <v>291.74843508576572</v>
      </c>
      <c r="AX42" s="23">
        <f ca="1"/>
        <v>291.74843508576572</v>
      </c>
      <c r="AY42" s="23">
        <f ca="1"/>
        <v>291.74843508576572</v>
      </c>
      <c r="AZ42" s="23">
        <f ca="1"/>
        <v>291.74843508576572</v>
      </c>
      <c r="BA42" s="23">
        <f ca="1"/>
        <v>291.74843508576572</v>
      </c>
      <c r="BB42" s="23">
        <f ca="1"/>
        <v>291.74843508576572</v>
      </c>
      <c r="BC42" s="23">
        <f ca="1"/>
        <v>291.74843508576572</v>
      </c>
      <c r="BD42" s="23">
        <f ca="1"/>
        <v>291.74843508576572</v>
      </c>
      <c r="BE42" s="23">
        <f ca="1"/>
        <v>291.74843508576572</v>
      </c>
      <c r="BF42" s="23">
        <f ca="1"/>
        <v>291.74843508576572</v>
      </c>
      <c r="BG42" s="23">
        <f ca="1"/>
        <v>291.74843508576572</v>
      </c>
      <c r="BH42" s="23">
        <f ca="1"/>
        <v>291.74843508576572</v>
      </c>
      <c r="BI42" s="23">
        <f ca="1"/>
        <v>291.74843508576572</v>
      </c>
      <c r="BJ42" s="23">
        <f ca="1"/>
        <v>291.74843508576572</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f ca="1"/>
        <v>166.91906610265352</v>
      </c>
      <c r="D43" s="23">
        <f ca="1"/>
        <v>223.84644120971552</v>
      </c>
      <c r="E43" s="23">
        <f ca="1"/>
        <v>222.18851183888785</v>
      </c>
      <c r="F43" s="23">
        <f ca="1"/>
        <v>222.1274089631884</v>
      </c>
      <c r="G43" s="23">
        <f ca="1"/>
        <v>228.61536997215981</v>
      </c>
      <c r="H43" s="23">
        <f ca="1"/>
        <v>235.7349145938629</v>
      </c>
      <c r="I43" s="23">
        <f ca="1"/>
        <v>250.35154914436413</v>
      </c>
      <c r="J43" s="23">
        <f ca="1"/>
        <v>260.85483195280631</v>
      </c>
      <c r="K43" s="23">
        <f ca="1"/>
        <v>266.55249623588105</v>
      </c>
      <c r="L43" s="23">
        <f ca="1"/>
        <v>272.78296691868115</v>
      </c>
      <c r="M43" s="23">
        <f ca="1"/>
        <v>278.48664078726625</v>
      </c>
      <c r="N43" s="23">
        <f ca="1"/>
        <v>288.79317343272834</v>
      </c>
      <c r="O43" s="23">
        <f ca="1"/>
        <v>301.5853451963348</v>
      </c>
      <c r="P43" s="23">
        <f ca="1"/>
        <v>300.6911941355072</v>
      </c>
      <c r="Q43" s="23">
        <f ca="1"/>
        <v>300.6911941355072</v>
      </c>
      <c r="R43" s="23">
        <f ca="1"/>
        <v>300.6911941355072</v>
      </c>
      <c r="S43" s="23">
        <f ca="1"/>
        <v>300.6911941355072</v>
      </c>
      <c r="T43" s="23">
        <f ca="1"/>
        <v>300.6911941355072</v>
      </c>
      <c r="U43" s="23">
        <f ca="1"/>
        <v>300.6911941355072</v>
      </c>
      <c r="V43" s="23">
        <f ca="1"/>
        <v>300.6911941355072</v>
      </c>
      <c r="W43" s="23">
        <f ca="1"/>
        <v>300.6911941355072</v>
      </c>
      <c r="X43" s="23">
        <f ca="1"/>
        <v>300.6911941355072</v>
      </c>
      <c r="Y43" s="23">
        <f ca="1"/>
        <v>300.6911941355072</v>
      </c>
      <c r="Z43" s="23">
        <f ca="1"/>
        <v>300.6911941355072</v>
      </c>
      <c r="AA43" s="23">
        <f ca="1"/>
        <v>300.6911941355072</v>
      </c>
      <c r="AB43" s="23">
        <f ca="1"/>
        <v>300.6911941355072</v>
      </c>
      <c r="AC43" s="23">
        <f ca="1"/>
        <v>300.6911941355072</v>
      </c>
      <c r="AD43" s="23">
        <f ca="1"/>
        <v>300.6911941355072</v>
      </c>
      <c r="AE43" s="23">
        <f ca="1"/>
        <v>300.6911941355072</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15.491421222409446</v>
      </c>
      <c r="AH43" s="23">
        <f ca="1"/>
        <v>120.27194365490796</v>
      </c>
      <c r="AI43" s="23">
        <f ca="1"/>
        <v>147.68827075123789</v>
      </c>
      <c r="AJ43" s="23">
        <f ca="1"/>
        <v>146.04264110310967</v>
      </c>
      <c r="AK43" s="23">
        <f ca="1"/>
        <v>146.15883052148726</v>
      </c>
      <c r="AL43" s="23">
        <f ca="1"/>
        <v>148.96970001228325</v>
      </c>
      <c r="AM43" s="23">
        <f ca="1"/>
        <v>156.39231381771091</v>
      </c>
      <c r="AN43" s="23">
        <f ca="1"/>
        <v>161.35758005329288</v>
      </c>
      <c r="AO43" s="23">
        <f ca="1"/>
        <v>166.22069011671729</v>
      </c>
      <c r="AP43" s="23">
        <f ca="1"/>
        <v>171.90898008371909</v>
      </c>
      <c r="AQ43" s="23">
        <f ca="1"/>
        <v>177.17725753106856</v>
      </c>
      <c r="AR43" s="23">
        <f ca="1"/>
        <v>182.29413367869483</v>
      </c>
      <c r="AS43" s="23">
        <f ca="1"/>
        <v>182.87466528452248</v>
      </c>
      <c r="AT43" s="23">
        <f ca="1"/>
        <v>188.84750791585023</v>
      </c>
      <c r="AU43" s="23">
        <f ca="1"/>
        <v>184.312362889599</v>
      </c>
      <c r="AV43" s="23">
        <f ca="1"/>
        <v>184.312362889599</v>
      </c>
      <c r="AW43" s="23">
        <f ca="1"/>
        <v>184.312362889599</v>
      </c>
      <c r="AX43" s="23">
        <f ca="1"/>
        <v>184.312362889599</v>
      </c>
      <c r="AY43" s="23">
        <f ca="1"/>
        <v>184.312362889599</v>
      </c>
      <c r="AZ43" s="23">
        <f ca="1"/>
        <v>184.312362889599</v>
      </c>
      <c r="BA43" s="23">
        <f ca="1"/>
        <v>184.312362889599</v>
      </c>
      <c r="BB43" s="23">
        <f ca="1"/>
        <v>184.312362889599</v>
      </c>
      <c r="BC43" s="23">
        <f ca="1"/>
        <v>184.312362889599</v>
      </c>
      <c r="BD43" s="23">
        <f ca="1"/>
        <v>184.312362889599</v>
      </c>
      <c r="BE43" s="23">
        <f ca="1"/>
        <v>184.312362889599</v>
      </c>
      <c r="BF43" s="23">
        <f ca="1"/>
        <v>184.312362889599</v>
      </c>
      <c r="BG43" s="23">
        <f ca="1"/>
        <v>184.312362889599</v>
      </c>
      <c r="BH43" s="23">
        <f ca="1"/>
        <v>184.312362889599</v>
      </c>
      <c r="BI43" s="23">
        <f ca="1"/>
        <v>184.312362889599</v>
      </c>
      <c r="BJ43" s="23">
        <f ca="1"/>
        <v>184.312362889599</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f ca="1"/>
        <v>320.64701392373519</v>
      </c>
      <c r="D44" s="23">
        <f ca="1"/>
        <v>469.04633039600918</v>
      </c>
      <c r="E44" s="23">
        <f ca="1"/>
        <v>464.72440996796524</v>
      </c>
      <c r="F44" s="23">
        <f ca="1"/>
        <v>464.56512588063049</v>
      </c>
      <c r="G44" s="23">
        <f ca="1"/>
        <v>481.47806060174463</v>
      </c>
      <c r="H44" s="23">
        <f ca="1"/>
        <v>500.03741896786653</v>
      </c>
      <c r="I44" s="23">
        <f ca="1"/>
        <v>538.14032767110507</v>
      </c>
      <c r="J44" s="23">
        <f ca="1"/>
        <v>565.52047626493015</v>
      </c>
      <c r="K44" s="23">
        <f ca="1"/>
        <v>580.37325111194593</v>
      </c>
      <c r="L44" s="23">
        <f ca="1"/>
        <v>596.61495536915459</v>
      </c>
      <c r="M44" s="23">
        <f ca="1"/>
        <v>611.48339611294375</v>
      </c>
      <c r="N44" s="23">
        <f ca="1"/>
        <v>638.35065280463721</v>
      </c>
      <c r="O44" s="23">
        <f ca="1"/>
        <v>671.69751874294798</v>
      </c>
      <c r="P44" s="23">
        <f ca="1"/>
        <v>669.36662950029006</v>
      </c>
      <c r="Q44" s="23">
        <f ca="1"/>
        <v>669.36662950029006</v>
      </c>
      <c r="R44" s="23">
        <f ca="1"/>
        <v>669.36662950029006</v>
      </c>
      <c r="S44" s="23">
        <f ca="1"/>
        <v>669.36662950029006</v>
      </c>
      <c r="T44" s="23">
        <f ca="1"/>
        <v>669.36662950029006</v>
      </c>
      <c r="U44" s="23">
        <f ca="1"/>
        <v>669.36662950029006</v>
      </c>
      <c r="V44" s="23">
        <f ca="1"/>
        <v>669.36662950029006</v>
      </c>
      <c r="W44" s="23">
        <f ca="1"/>
        <v>669.36662950029006</v>
      </c>
      <c r="X44" s="23">
        <f ca="1"/>
        <v>669.36662950029006</v>
      </c>
      <c r="Y44" s="23">
        <f ca="1"/>
        <v>669.36662950029006</v>
      </c>
      <c r="Z44" s="23">
        <f ca="1"/>
        <v>669.36662950029006</v>
      </c>
      <c r="AA44" s="23">
        <f ca="1"/>
        <v>669.36662950029006</v>
      </c>
      <c r="AB44" s="23">
        <f ca="1"/>
        <v>669.36662950029006</v>
      </c>
      <c r="AC44" s="23">
        <f ca="1"/>
        <v>669.36662950029006</v>
      </c>
      <c r="AD44" s="23">
        <f ca="1"/>
        <v>669.36662950029006</v>
      </c>
      <c r="AE44" s="23">
        <f ca="1"/>
        <v>669.36662950029006</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0.976568548425095</v>
      </c>
      <c r="AH44" s="23">
        <f ca="1"/>
        <v>175.47562510115245</v>
      </c>
      <c r="AI44" s="23">
        <f ca="1"/>
        <v>224.4096149791481</v>
      </c>
      <c r="AJ44" s="23">
        <f ca="1"/>
        <v>221.47241539506462</v>
      </c>
      <c r="AK44" s="23">
        <f ca="1"/>
        <v>221.67979590241126</v>
      </c>
      <c r="AL44" s="23">
        <f ca="1"/>
        <v>226.69677205416525</v>
      </c>
      <c r="AM44" s="23">
        <f ca="1"/>
        <v>239.94501305839847</v>
      </c>
      <c r="AN44" s="23">
        <f ca="1"/>
        <v>248.80726097584628</v>
      </c>
      <c r="AO44" s="23">
        <f ca="1"/>
        <v>257.48717560420101</v>
      </c>
      <c r="AP44" s="23">
        <f ca="1"/>
        <v>267.63991133318308</v>
      </c>
      <c r="AQ44" s="23">
        <f ca="1"/>
        <v>277.04298835284641</v>
      </c>
      <c r="AR44" s="23">
        <f ca="1"/>
        <v>286.17583699209445</v>
      </c>
      <c r="AS44" s="23">
        <f ca="1"/>
        <v>287.21199794916248</v>
      </c>
      <c r="AT44" s="23">
        <f ca="1"/>
        <v>297.87261706992678</v>
      </c>
      <c r="AU44" s="23">
        <f ca="1"/>
        <v>289.77807034125402</v>
      </c>
      <c r="AV44" s="23">
        <f ca="1"/>
        <v>289.77807034125402</v>
      </c>
      <c r="AW44" s="23">
        <f ca="1"/>
        <v>289.77807034125402</v>
      </c>
      <c r="AX44" s="23">
        <f ca="1"/>
        <v>289.77807034125402</v>
      </c>
      <c r="AY44" s="23">
        <f ca="1"/>
        <v>289.77807034125402</v>
      </c>
      <c r="AZ44" s="23">
        <f ca="1"/>
        <v>289.77807034125402</v>
      </c>
      <c r="BA44" s="23">
        <f ca="1"/>
        <v>289.77807034125402</v>
      </c>
      <c r="BB44" s="23">
        <f ca="1"/>
        <v>289.77807034125402</v>
      </c>
      <c r="BC44" s="23">
        <f ca="1"/>
        <v>289.77807034125402</v>
      </c>
      <c r="BD44" s="23">
        <f ca="1"/>
        <v>289.77807034125402</v>
      </c>
      <c r="BE44" s="23">
        <f ca="1"/>
        <v>289.77807034125402</v>
      </c>
      <c r="BF44" s="23">
        <f ca="1"/>
        <v>289.77807034125402</v>
      </c>
      <c r="BG44" s="23">
        <f ca="1"/>
        <v>289.77807034125402</v>
      </c>
      <c r="BH44" s="23">
        <f ca="1"/>
        <v>289.77807034125402</v>
      </c>
      <c r="BI44" s="23">
        <f ca="1"/>
        <v>289.77807034125402</v>
      </c>
      <c r="BJ44" s="23">
        <f ca="1"/>
        <v>289.77807034125402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f ca="1"/>
        <v>328.91163945570548</v>
      </c>
      <c r="D45" s="23">
        <f ca="1"/>
        <v>585.3004614341005</v>
      </c>
      <c r="E45" s="23">
        <f ca="1"/>
        <v>577.83349922988157</v>
      </c>
      <c r="F45" s="23">
        <f ca="1"/>
        <v>577.5583048389467</v>
      </c>
      <c r="G45" s="23">
        <f ca="1"/>
        <v>606.77870498919992</v>
      </c>
      <c r="H45" s="23">
        <f ca="1"/>
        <v>638.84362375891635</v>
      </c>
      <c r="I45" s="23">
        <f ca="1"/>
        <v>704.67384527613638</v>
      </c>
      <c r="J45" s="23">
        <f ca="1"/>
        <v>751.97840307627837</v>
      </c>
      <c r="K45" s="23">
        <f ca="1"/>
        <v>777.63947441179255</v>
      </c>
      <c r="L45" s="23">
        <f ca="1"/>
        <v>805.70019275213156</v>
      </c>
      <c r="M45" s="23">
        <f ca="1"/>
        <v>831.38832998602379</v>
      </c>
      <c r="N45" s="23">
        <f ca="1"/>
        <v>877.80676678698751</v>
      </c>
      <c r="O45" s="23">
        <f ca="1"/>
        <v>935.41999491929107</v>
      </c>
      <c r="P45" s="23">
        <f ca="1"/>
        <v>931.3929282097298</v>
      </c>
      <c r="Q45" s="23">
        <f ca="1"/>
        <v>931.3929282097298</v>
      </c>
      <c r="R45" s="23">
        <f ca="1"/>
        <v>931.3929282097298</v>
      </c>
      <c r="S45" s="23">
        <f ca="1"/>
        <v>931.3929282097298</v>
      </c>
      <c r="T45" s="23">
        <f ca="1"/>
        <v>931.3929282097298</v>
      </c>
      <c r="U45" s="23">
        <f ca="1"/>
        <v>931.3929282097298</v>
      </c>
      <c r="V45" s="23">
        <f ca="1"/>
        <v>931.3929282097298</v>
      </c>
      <c r="W45" s="23">
        <f ca="1"/>
        <v>931.3929282097298</v>
      </c>
      <c r="X45" s="23">
        <f ca="1"/>
        <v>931.3929282097298</v>
      </c>
      <c r="Y45" s="23">
        <f ca="1"/>
        <v>931.3929282097298</v>
      </c>
      <c r="Z45" s="23">
        <f ca="1"/>
        <v>931.3929282097298</v>
      </c>
      <c r="AA45" s="23">
        <f ca="1"/>
        <v>931.3929282097298</v>
      </c>
      <c r="AB45" s="23">
        <f ca="1"/>
        <v>931.3929282097298</v>
      </c>
      <c r="AC45" s="23">
        <f ca="1"/>
        <v>931.3929282097298</v>
      </c>
      <c r="AD45" s="23">
        <f ca="1"/>
        <v>931.3929282097298</v>
      </c>
      <c r="AE45" s="23">
        <f ca="1"/>
        <v>931.3929282097298</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f ca="1"/>
        <v>238.42519044974398</v>
      </c>
      <c r="AI45" s="23">
        <f ca="1"/>
        <v>327.56979340235665</v>
      </c>
      <c r="AJ45" s="23">
        <f ca="1"/>
        <v>322.2190036676854</v>
      </c>
      <c r="AK45" s="23">
        <f ca="1"/>
        <v>322.59679532198561</v>
      </c>
      <c r="AL45" s="23">
        <f ca="1"/>
        <v>331.73638006024038</v>
      </c>
      <c r="AM45" s="23">
        <f ca="1"/>
        <v>355.87112131243413</v>
      </c>
      <c r="AN45" s="23">
        <f ca="1"/>
        <v>372.0157597087354</v>
      </c>
      <c r="AO45" s="23">
        <f ca="1"/>
        <v>387.82823576344589</v>
      </c>
      <c r="AP45" s="23">
        <f ca="1"/>
        <v>406.32379677736395</v>
      </c>
      <c r="AQ45" s="23">
        <f ca="1"/>
        <v>423.45368071980636</v>
      </c>
      <c r="AR45" s="23">
        <f ca="1"/>
        <v>440.09128104223981</v>
      </c>
      <c r="AS45" s="23">
        <f ca="1"/>
        <v>441.97888835452153</v>
      </c>
      <c r="AT45" s="23">
        <f ca="1"/>
        <v>461.39967666789983</v>
      </c>
      <c r="AU45" s="23">
        <f ca="1"/>
        <v>446.65358390072538</v>
      </c>
      <c r="AV45" s="23">
        <f ca="1"/>
        <v>446.65358390072538</v>
      </c>
      <c r="AW45" s="23">
        <f ca="1"/>
        <v>446.65358390072538</v>
      </c>
      <c r="AX45" s="23">
        <f ca="1"/>
        <v>446.65358390072538</v>
      </c>
      <c r="AY45" s="23">
        <f ca="1"/>
        <v>446.65358390072538</v>
      </c>
      <c r="AZ45" s="23">
        <f ca="1"/>
        <v>446.65358390072538</v>
      </c>
      <c r="BA45" s="23">
        <f ca="1"/>
        <v>446.65358390072538</v>
      </c>
      <c r="BB45" s="23">
        <f ca="1"/>
        <v>446.65358390072538</v>
      </c>
      <c r="BC45" s="23">
        <f ca="1"/>
        <v>446.65358390072538</v>
      </c>
      <c r="BD45" s="23">
        <f ca="1"/>
        <v>446.65358390072538</v>
      </c>
      <c r="BE45" s="23">
        <f ca="1"/>
        <v>446.65358390072538</v>
      </c>
      <c r="BF45" s="23">
        <f ca="1"/>
        <v>446.65358390072538</v>
      </c>
      <c r="BG45" s="23">
        <f ca="1"/>
        <v>446.65358390072538</v>
      </c>
      <c r="BH45" s="23">
        <f ca="1"/>
        <v>446.65358390072538</v>
      </c>
      <c r="BI45" s="23">
        <f ca="1"/>
        <v>446.65358390072538</v>
      </c>
      <c r="BJ45" s="23">
        <f ca="1"/>
        <v>446.65358390072538</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f ca="1"/>
        <v>199.37684234043076</v>
      </c>
      <c r="D46" s="23">
        <f ca="1"/>
        <v>820.98700079436685</v>
      </c>
      <c r="E46" s="23">
        <f ca="1"/>
        <v>802.23355879753035</v>
      </c>
      <c r="F46" s="23">
        <f ca="1"/>
        <v>801.54240195126488</v>
      </c>
      <c r="G46" s="23">
        <f ca="1"/>
        <v>874.9300881822885</v>
      </c>
      <c r="H46" s="23">
        <f ca="1"/>
        <v>955.46184632369125</v>
      </c>
      <c r="I46" s="23">
        <f ca="1"/>
        <v>1120.795914864246</v>
      </c>
      <c r="J46" s="23">
        <f ca="1"/>
        <v>1239.6023660861003</v>
      </c>
      <c r="K46" s="23">
        <f ca="1"/>
        <v>1304.0507186698796</v>
      </c>
      <c r="L46" s="23">
        <f ca="1"/>
        <v>1374.5258381887354</v>
      </c>
      <c r="M46" s="23">
        <f ca="1"/>
        <v>1439.0421673795258</v>
      </c>
      <c r="N46" s="23">
        <f ca="1"/>
        <v>1555.623105962399</v>
      </c>
      <c r="O46" s="23">
        <f ca="1"/>
        <v>1700.3200124793748</v>
      </c>
      <c r="P46" s="23">
        <f ca="1"/>
        <v>1690.2059446845128</v>
      </c>
      <c r="Q46" s="23">
        <f ca="1"/>
        <v>1690.2059446845128</v>
      </c>
      <c r="R46" s="23">
        <f ca="1"/>
        <v>1690.2059446845128</v>
      </c>
      <c r="S46" s="23">
        <f ca="1"/>
        <v>1690.2059446845128</v>
      </c>
      <c r="T46" s="23">
        <f ca="1"/>
        <v>1690.2059446845128</v>
      </c>
      <c r="U46" s="23">
        <f ca="1"/>
        <v>1690.2059446845128</v>
      </c>
      <c r="V46" s="23">
        <f ca="1"/>
        <v>1690.2059446845128</v>
      </c>
      <c r="W46" s="23">
        <f ca="1"/>
        <v>1690.2059446845128</v>
      </c>
      <c r="X46" s="23">
        <f ca="1"/>
        <v>1690.2059446845128</v>
      </c>
      <c r="Y46" s="23">
        <f ca="1"/>
        <v>1690.2059446845128</v>
      </c>
      <c r="Z46" s="23">
        <f ca="1"/>
        <v>1690.2059446845128</v>
      </c>
      <c r="AA46" s="23">
        <f ca="1"/>
        <v>1690.2059446845128</v>
      </c>
      <c r="AB46" s="23">
        <f ca="1"/>
        <v>1690.2059446845128</v>
      </c>
      <c r="AC46" s="23">
        <f ca="1"/>
        <v>1690.2059446845128</v>
      </c>
      <c r="AD46" s="23">
        <f ca="1"/>
        <v>1690.2059446845128</v>
      </c>
      <c r="AE46" s="23">
        <f ca="1"/>
        <v>1690.2059446845128</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182.6144458284231</v>
      </c>
      <c r="AI46" s="23">
        <f ca="1"/>
        <v>294.77214758613559</v>
      </c>
      <c r="AJ46" s="23">
        <f ca="1"/>
        <v>288.04002629833843</v>
      </c>
      <c r="AK46" s="23">
        <f ca="1"/>
        <v>288.51534664624688</v>
      </c>
      <c r="AL46" s="23">
        <f ca="1"/>
        <v>300.01435819950279</v>
      </c>
      <c r="AM46" s="23">
        <f ca="1"/>
        <v>330.37959649443383</v>
      </c>
      <c r="AN46" s="23">
        <f ca="1"/>
        <v>350.69204927635963</v>
      </c>
      <c r="AO46" s="23">
        <f ca="1"/>
        <v>370.58659044491401</v>
      </c>
      <c r="AP46" s="23">
        <f ca="1"/>
        <v>393.85686758264848</v>
      </c>
      <c r="AQ46" s="23">
        <f ca="1"/>
        <v>415.40891168544147</v>
      </c>
      <c r="AR46" s="23">
        <f ca="1"/>
        <v>436.34158683482167</v>
      </c>
      <c r="AS46" s="23">
        <f ca="1"/>
        <v>438.71648885866153</v>
      </c>
      <c r="AT46" s="23">
        <f ca="1"/>
        <v>463.15084507772985</v>
      </c>
      <c r="AU46" s="23">
        <f ca="1"/>
        <v>444.59797906124805</v>
      </c>
      <c r="AV46" s="23">
        <f ca="1"/>
        <v>444.59797906124805</v>
      </c>
      <c r="AW46" s="23">
        <f ca="1"/>
        <v>444.59797906124805</v>
      </c>
      <c r="AX46" s="23">
        <f ca="1"/>
        <v>444.59797906124805</v>
      </c>
      <c r="AY46" s="23">
        <f ca="1"/>
        <v>444.59797906124805</v>
      </c>
      <c r="AZ46" s="23">
        <f ca="1"/>
        <v>444.59797906124805</v>
      </c>
      <c r="BA46" s="23">
        <f ca="1"/>
        <v>444.59797906124805</v>
      </c>
      <c r="BB46" s="23">
        <f ca="1"/>
        <v>444.59797906124805</v>
      </c>
      <c r="BC46" s="23">
        <f ca="1"/>
        <v>444.59797906124805</v>
      </c>
      <c r="BD46" s="23">
        <f ca="1"/>
        <v>444.59797906124805</v>
      </c>
      <c r="BE46" s="23">
        <f ca="1"/>
        <v>444.59797906124805</v>
      </c>
      <c r="BF46" s="23">
        <f ca="1"/>
        <v>444.59797906124805</v>
      </c>
      <c r="BG46" s="23">
        <f ca="1"/>
        <v>444.59797906124805</v>
      </c>
      <c r="BH46" s="23">
        <f ca="1"/>
        <v>444.59797906124805</v>
      </c>
      <c r="BI46" s="23">
        <f ca="1"/>
        <v>444.59797906124805</v>
      </c>
      <c r="BJ46" s="23">
        <f ca="1"/>
        <v>444.59797906124805</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f ca="1"/>
        <v>203.50243797642381</v>
      </c>
      <c r="E47" s="23">
        <f ca="1"/>
        <v>187.5582472516156</v>
      </c>
      <c r="F47" s="23">
        <f ca="1"/>
        <v>186.98251009501274</v>
      </c>
      <c r="G47" s="23">
        <f ca="1"/>
        <v>252.80807761190607</v>
      </c>
      <c r="H47" s="23">
        <f ca="1"/>
        <v>335.7846822255857</v>
      </c>
      <c r="I47" s="23">
        <f ca="1"/>
        <v>540.30148724235858</v>
      </c>
      <c r="J47" s="23">
        <f ca="1"/>
        <v>711.49837444068021</v>
      </c>
      <c r="K47" s="23">
        <f ca="1"/>
        <v>805.70407366652216</v>
      </c>
      <c r="L47" s="23">
        <f ca="1"/>
        <v>908.71924234236678</v>
      </c>
      <c r="M47" s="23">
        <f ca="1"/>
        <v>1003.0243046013617</v>
      </c>
      <c r="N47" s="23">
        <f ca="1"/>
        <v>1173.4334523189466</v>
      </c>
      <c r="O47" s="23">
        <f ca="1"/>
        <v>1384.9403831831255</v>
      </c>
      <c r="P47" s="23">
        <f ca="1"/>
        <v>1370.1564082569391</v>
      </c>
      <c r="Q47" s="23">
        <f ca="1"/>
        <v>1370.1564082569391</v>
      </c>
      <c r="R47" s="23">
        <f ca="1"/>
        <v>1370.1564082569391</v>
      </c>
      <c r="S47" s="23">
        <f ca="1"/>
        <v>1370.1564082569391</v>
      </c>
      <c r="T47" s="23">
        <f ca="1"/>
        <v>1370.1564082569391</v>
      </c>
      <c r="U47" s="23">
        <f ca="1"/>
        <v>1370.1564082569391</v>
      </c>
      <c r="V47" s="23">
        <f ca="1"/>
        <v>1370.1564082569391</v>
      </c>
      <c r="W47" s="23">
        <f ca="1"/>
        <v>1370.1564082569391</v>
      </c>
      <c r="X47" s="23">
        <f ca="1"/>
        <v>1370.1564082569391</v>
      </c>
      <c r="Y47" s="23">
        <f ca="1"/>
        <v>1370.1564082569391</v>
      </c>
      <c r="Z47" s="23">
        <f ca="1"/>
        <v>1370.1564082569391</v>
      </c>
      <c r="AA47" s="23">
        <f ca="1"/>
        <v>1370.1564082569391</v>
      </c>
      <c r="AB47" s="23">
        <f ca="1"/>
        <v>1370.1564082569391</v>
      </c>
      <c r="AC47" s="23">
        <f ca="1"/>
        <v>1370.1564082569391</v>
      </c>
      <c r="AD47" s="23">
        <f ca="1"/>
        <v>1370.1564082569391</v>
      </c>
      <c r="AE47" s="23">
        <f ca="1"/>
        <v>1370.1564082569391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f ca="1"/>
        <v>77.059768442234017</v>
      </c>
      <c r="AI47" s="23">
        <f ca="1"/>
        <v>248.2312766114492</v>
      </c>
      <c r="AJ47" s="23">
        <f ca="1"/>
        <v>237.69675348517404</v>
      </c>
      <c r="AK47" s="23">
        <f ca="1"/>
        <v>238.44054180736364</v>
      </c>
      <c r="AL47" s="23">
        <f ca="1"/>
        <v>256.4343654416254</v>
      </c>
      <c r="AM47" s="23">
        <f ca="1"/>
        <v>303.95034018091718</v>
      </c>
      <c r="AN47" s="23">
        <f ca="1"/>
        <v>335.73556721930237</v>
      </c>
      <c r="AO47" s="23">
        <f ca="1"/>
        <v>366.86683997380021</v>
      </c>
      <c r="AP47" s="23">
        <f ca="1"/>
        <v>403.28051438377389</v>
      </c>
      <c r="AQ47" s="23">
        <f ca="1"/>
        <v>437.00547228536772</v>
      </c>
      <c r="AR47" s="23">
        <f ca="1"/>
        <v>469.76123247282436</v>
      </c>
      <c r="AS47" s="23">
        <f ca="1"/>
        <v>473.4775143434631</v>
      </c>
      <c r="AT47" s="23">
        <f ca="1"/>
        <v>511.71275694552469</v>
      </c>
      <c r="AU47" s="23">
        <f ca="1"/>
        <v>482.68095734565878</v>
      </c>
      <c r="AV47" s="23">
        <f ca="1"/>
        <v>482.68095734565878</v>
      </c>
      <c r="AW47" s="23">
        <f ca="1"/>
        <v>482.68095734565878</v>
      </c>
      <c r="AX47" s="23">
        <f ca="1"/>
        <v>482.68095734565878</v>
      </c>
      <c r="AY47" s="23">
        <f ca="1"/>
        <v>482.68095734565878</v>
      </c>
      <c r="AZ47" s="23">
        <f ca="1"/>
        <v>482.68095734565878</v>
      </c>
      <c r="BA47" s="23">
        <f ca="1"/>
        <v>482.68095734565878</v>
      </c>
      <c r="BB47" s="23">
        <f ca="1"/>
        <v>482.68095734565878</v>
      </c>
      <c r="BC47" s="23">
        <f ca="1"/>
        <v>482.68095734565878</v>
      </c>
      <c r="BD47" s="23">
        <f ca="1"/>
        <v>482.68095734565878</v>
      </c>
      <c r="BE47" s="23">
        <f ca="1"/>
        <v>482.68095734565878</v>
      </c>
      <c r="BF47" s="23">
        <f ca="1"/>
        <v>482.68095734565878</v>
      </c>
      <c r="BG47" s="23">
        <f ca="1"/>
        <v>482.68095734565878</v>
      </c>
      <c r="BH47" s="23">
        <f ca="1"/>
        <v>482.68095734565878</v>
      </c>
      <c r="BI47" s="23">
        <f ca="1"/>
        <v>482.68095734565878</v>
      </c>
      <c r="BJ47" s="23">
        <f ca="1"/>
        <v>482.68095734565878</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f ca="1"/>
        <v>3.8902744459882839</v>
      </c>
      <c r="K48" s="23">
        <f ca="1"/>
        <v>15.755630392392041</v>
      </c>
      <c r="L48" s="23">
        <f ca="1"/>
        <v>37.691928726987634</v>
      </c>
      <c r="M48" s="23">
        <f ca="1"/>
        <v>65.830408579255845</v>
      </c>
      <c r="N48" s="23">
        <f ca="1"/>
        <v>135.75994475028719</v>
      </c>
      <c r="O48" s="23">
        <f ca="1"/>
        <v>255.72495847287831</v>
      </c>
      <c r="P48" s="23">
        <f ca="1"/>
        <v>246.17235100868123</v>
      </c>
      <c r="Q48" s="23">
        <f ca="1"/>
        <v>246.17235100868123</v>
      </c>
      <c r="R48" s="23">
        <f ca="1"/>
        <v>246.17235100868123</v>
      </c>
      <c r="S48" s="23">
        <f ca="1"/>
        <v>246.17235100868123</v>
      </c>
      <c r="T48" s="23">
        <f ca="1"/>
        <v>246.17235100868123</v>
      </c>
      <c r="U48" s="23">
        <f ca="1"/>
        <v>246.17235100868123</v>
      </c>
      <c r="V48" s="23">
        <f ca="1"/>
        <v>246.17235100868123</v>
      </c>
      <c r="W48" s="23">
        <f ca="1"/>
        <v>246.17235100868123</v>
      </c>
      <c r="X48" s="23">
        <f ca="1"/>
        <v>246.17235100868123</v>
      </c>
      <c r="Y48" s="23">
        <f ca="1"/>
        <v>246.17235100868123</v>
      </c>
      <c r="Z48" s="23">
        <f ca="1"/>
        <v>246.17235100868123</v>
      </c>
      <c r="AA48" s="23">
        <f ca="1"/>
        <v>246.17235100868123</v>
      </c>
      <c r="AB48" s="23">
        <f ca="1"/>
        <v>246.17235100868123</v>
      </c>
      <c r="AC48" s="23">
        <f ca="1"/>
        <v>246.17235100868123</v>
      </c>
      <c r="AD48" s="23">
        <f ca="1"/>
        <v>246.17235100868123</v>
      </c>
      <c r="AE48" s="23">
        <f ca="1"/>
        <v>246.17235100868123</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f ca="1"/>
        <v>63.490530309262681</v>
      </c>
      <c r="AJ48" s="23">
        <f ca="1"/>
        <v>53.680841648519497</v>
      </c>
      <c r="AK48" s="23">
        <f ca="1"/>
        <v>54.347498335304138</v>
      </c>
      <c r="AL48" s="23">
        <f ca="1"/>
        <v>71.67388237380834</v>
      </c>
      <c r="AM48" s="23">
        <f ca="1"/>
        <v>128.26204268155601</v>
      </c>
      <c r="AN48" s="23">
        <f ca="1"/>
        <v>174.62375889075079</v>
      </c>
      <c r="AO48" s="23">
        <f ca="1"/>
        <v>226.41755343317905</v>
      </c>
      <c r="AP48" s="23">
        <f ca="1"/>
        <v>294.39557195951716</v>
      </c>
      <c r="AQ48" s="23">
        <f ca="1"/>
        <v>359.20336680047347</v>
      </c>
      <c r="AR48" s="23">
        <f ca="1"/>
        <v>422.14869625892572</v>
      </c>
      <c r="AS48" s="23">
        <f ca="1"/>
        <v>429.29011460394594</v>
      </c>
      <c r="AT48" s="23">
        <f ca="1"/>
        <v>502.76512873084187</v>
      </c>
      <c r="AU48" s="23">
        <f ca="1"/>
        <v>446.97597347609388</v>
      </c>
      <c r="AV48" s="23">
        <f ca="1"/>
        <v>446.97597347609388</v>
      </c>
      <c r="AW48" s="23">
        <f ca="1"/>
        <v>446.97597347609388</v>
      </c>
      <c r="AX48" s="23">
        <f ca="1"/>
        <v>446.97597347609388</v>
      </c>
      <c r="AY48" s="23">
        <f ca="1"/>
        <v>446.97597347609388</v>
      </c>
      <c r="AZ48" s="23">
        <f ca="1"/>
        <v>446.97597347609388</v>
      </c>
      <c r="BA48" s="23">
        <f ca="1"/>
        <v>446.97597347609388</v>
      </c>
      <c r="BB48" s="23">
        <f ca="1"/>
        <v>446.97597347609388</v>
      </c>
      <c r="BC48" s="23">
        <f ca="1"/>
        <v>446.97597347609388</v>
      </c>
      <c r="BD48" s="23">
        <f ca="1"/>
        <v>446.97597347609388</v>
      </c>
      <c r="BE48" s="23">
        <f ca="1"/>
        <v>446.97597347609388</v>
      </c>
      <c r="BF48" s="23">
        <f ca="1"/>
        <v>446.97597347609388</v>
      </c>
      <c r="BG48" s="23">
        <f ca="1"/>
        <v>446.97597347609388</v>
      </c>
      <c r="BH48" s="23">
        <f ca="1"/>
        <v>446.97597347609388</v>
      </c>
      <c r="BI48" s="23">
        <f ca="1"/>
        <v>446.97597347609388</v>
      </c>
      <c r="BJ48" s="23">
        <f ca="1"/>
        <v>446.97597347609388</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f ca="1"/>
        <v>0.92441287001097761</v>
      </c>
      <c r="AQ49" s="23">
        <f ca="1"/>
        <v>14.907554813102694</v>
      </c>
      <c r="AR49" s="23">
        <f ca="1"/>
        <v>44.212431752724072</v>
      </c>
      <c r="AS49" s="23">
        <f ca="1"/>
        <v>48.495356643378621</v>
      </c>
      <c r="AT49" s="23">
        <f ca="1"/>
        <v>103.64965482771774</v>
      </c>
      <c r="AU49" s="23">
        <f ca="1"/>
        <v>59.931239201041279</v>
      </c>
      <c r="AV49" s="23">
        <f ca="1"/>
        <v>59.931239201041279</v>
      </c>
      <c r="AW49" s="23">
        <f ca="1"/>
        <v>59.931239201041279</v>
      </c>
      <c r="AX49" s="23">
        <f ca="1"/>
        <v>59.931239201041279</v>
      </c>
      <c r="AY49" s="23">
        <f ca="1"/>
        <v>59.931239201041279</v>
      </c>
      <c r="AZ49" s="23">
        <f ca="1"/>
        <v>59.931239201041279</v>
      </c>
      <c r="BA49" s="23">
        <f ca="1"/>
        <v>59.931239201041279</v>
      </c>
      <c r="BB49" s="23">
        <f ca="1"/>
        <v>59.931239201041279</v>
      </c>
      <c r="BC49" s="23">
        <f ca="1"/>
        <v>59.931239201041279</v>
      </c>
      <c r="BD49" s="23">
        <f ca="1"/>
        <v>59.931239201041279</v>
      </c>
      <c r="BE49" s="23">
        <f ca="1"/>
        <v>59.931239201041279</v>
      </c>
      <c r="BF49" s="23">
        <f ca="1"/>
        <v>59.931239201041279</v>
      </c>
      <c r="BG49" s="23">
        <f ca="1"/>
        <v>59.931239201041279</v>
      </c>
      <c r="BH49" s="23">
        <f ca="1"/>
        <v>59.931239201041279</v>
      </c>
      <c r="BI49" s="23">
        <f ca="1"/>
        <v>59.931239201041279</v>
      </c>
      <c r="BJ49" s="23">
        <f ca="1"/>
        <v>59.931239201041279</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19.72444714071014</v>
      </c>
      <c r="C60" s="31">
        <f ca="1">PowerFactor*SUM(C36:C59)</f>
        <v>1270.1018673783701</v>
      </c>
      <c r="D60" s="31">
        <f t="shared" ca="1" si="4"/>
        <v>2622.0083175456703</v>
      </c>
      <c r="E60" s="31">
        <f t="shared" ca="1" si="4"/>
        <v>2571.9685581083754</v>
      </c>
      <c r="F60" s="31">
        <f t="shared" ca="1" si="4"/>
        <v>2570.1362310549998</v>
      </c>
      <c r="G60" s="31">
        <f t="shared" ca="1" si="4"/>
        <v>2769.3876997457837</v>
      </c>
      <c r="H60" s="31">
        <f t="shared" ca="1" si="4"/>
        <v>2998.7788182236732</v>
      </c>
      <c r="I60" s="31">
        <f t="shared" ca="1" si="4"/>
        <v>3503.888927413102</v>
      </c>
      <c r="J60" s="31">
        <f t="shared" ca="1" si="4"/>
        <v>3894.9776914195081</v>
      </c>
      <c r="K60" s="31">
        <f t="shared" ca="1" si="4"/>
        <v>4118.2220758556523</v>
      </c>
      <c r="L60" s="31">
        <f t="shared" ca="1" si="4"/>
        <v>4371.3041164685883</v>
      </c>
      <c r="M60" s="31">
        <f t="shared" ca="1" si="4"/>
        <v>4611.0445758803144</v>
      </c>
      <c r="N60" s="31">
        <f t="shared" ca="1" si="4"/>
        <v>5063.338665218711</v>
      </c>
      <c r="O60" s="31">
        <f t="shared" ca="1" si="4"/>
        <v>5657.8835603318921</v>
      </c>
      <c r="P60" s="31">
        <f t="shared" ca="1" si="4"/>
        <v>5615.1586258981542</v>
      </c>
      <c r="Q60" s="31">
        <f t="shared" ca="1" si="4"/>
        <v>5615.1586258981542</v>
      </c>
      <c r="R60" s="31">
        <f t="shared" ca="1" si="4"/>
        <v>5615.1586258981542</v>
      </c>
      <c r="S60" s="31">
        <f t="shared" ca="1" si="4"/>
        <v>5615.1586258981542</v>
      </c>
      <c r="T60" s="31">
        <f t="shared" ca="1" si="4"/>
        <v>5615.1586258981542</v>
      </c>
      <c r="U60" s="31">
        <f t="shared" ca="1" si="4"/>
        <v>5615.1586258981542</v>
      </c>
      <c r="V60" s="31">
        <f t="shared" ca="1" si="4"/>
        <v>5615.1586258981542</v>
      </c>
      <c r="W60" s="31">
        <f t="shared" ca="1" si="4"/>
        <v>5615.1586258981542</v>
      </c>
      <c r="X60" s="31">
        <f t="shared" ca="1" si="4"/>
        <v>5615.1586258981542</v>
      </c>
      <c r="Y60" s="31">
        <f t="shared" ca="1" si="4"/>
        <v>5615.1586258981542</v>
      </c>
      <c r="Z60" s="31">
        <f t="shared" ca="1" si="4"/>
        <v>5615.1586258981542</v>
      </c>
      <c r="AA60" s="31">
        <f t="shared" ca="1" si="4"/>
        <v>5615.1586258981542</v>
      </c>
      <c r="AB60" s="31">
        <f t="shared" ca="1" si="4"/>
        <v>5615.1586258981542</v>
      </c>
      <c r="AC60" s="31">
        <f t="shared" ca="1" si="4"/>
        <v>5615.1586258981542</v>
      </c>
      <c r="AD60" s="31">
        <f t="shared" ca="1" si="4"/>
        <v>5615.1586258981542</v>
      </c>
      <c r="AE60" s="31">
        <f t="shared" ca="1" si="4"/>
        <v>5615.1586258981542</v>
      </c>
      <c r="AF60" s="4" t="s">
        <v>864</v>
      </c>
      <c r="AG60" s="31">
        <f ca="1">SUM(AG36:AG59)</f>
        <v>210.00443260006472</v>
      </c>
      <c r="AH60" s="31">
        <f t="shared" ref="AH60:BJ60" ca="1" si="5">PowerFactor*SUM(AH36:AH59)</f>
        <v>1395.1384069354333</v>
      </c>
      <c r="AI60" s="31">
        <f t="shared" ca="1" si="5"/>
        <v>2014.1441193928254</v>
      </c>
      <c r="AJ60" s="31">
        <f t="shared" ca="1" si="5"/>
        <v>1970.7301746416535</v>
      </c>
      <c r="AK60" s="31">
        <f t="shared" ca="1" si="5"/>
        <v>1973.7694544606227</v>
      </c>
      <c r="AL60" s="31">
        <f t="shared" ca="1" si="5"/>
        <v>2048.4946452798135</v>
      </c>
      <c r="AM60" s="31">
        <f t="shared" ca="1" si="5"/>
        <v>2256.6548287713058</v>
      </c>
      <c r="AN60" s="31">
        <f t="shared" ca="1" si="5"/>
        <v>2404.4087861372163</v>
      </c>
      <c r="AO60" s="31">
        <f t="shared" ca="1" si="5"/>
        <v>2555.5087618444886</v>
      </c>
      <c r="AP60" s="31">
        <f t="shared" ca="1" si="5"/>
        <v>2740.5677980912469</v>
      </c>
      <c r="AQ60" s="31">
        <f t="shared" ca="1" si="5"/>
        <v>2926.9385567978829</v>
      </c>
      <c r="AR60" s="31">
        <f t="shared" ca="1" si="5"/>
        <v>3123.6769246990152</v>
      </c>
      <c r="AS60" s="31">
        <f t="shared" ca="1" si="5"/>
        <v>3146.9558992443576</v>
      </c>
      <c r="AT60" s="31">
        <f t="shared" ca="1" si="5"/>
        <v>3397.5524680396211</v>
      </c>
      <c r="AU60" s="31">
        <f t="shared" ca="1" si="5"/>
        <v>3205.4358614357748</v>
      </c>
      <c r="AV60" s="31">
        <f t="shared" ca="1" si="5"/>
        <v>3205.4358614357748</v>
      </c>
      <c r="AW60" s="31">
        <f t="shared" ca="1" si="5"/>
        <v>3205.4358614357748</v>
      </c>
      <c r="AX60" s="31">
        <f t="shared" ca="1" si="5"/>
        <v>3205.4358614357748</v>
      </c>
      <c r="AY60" s="31">
        <f t="shared" ca="1" si="5"/>
        <v>3205.4358614357748</v>
      </c>
      <c r="AZ60" s="31">
        <f t="shared" ca="1" si="5"/>
        <v>3205.4358614357748</v>
      </c>
      <c r="BA60" s="31">
        <f t="shared" ca="1" si="5"/>
        <v>3205.4358614357748</v>
      </c>
      <c r="BB60" s="31">
        <f t="shared" ca="1" si="5"/>
        <v>3205.4358614357748</v>
      </c>
      <c r="BC60" s="31">
        <f t="shared" ca="1" si="5"/>
        <v>3205.4358614357748</v>
      </c>
      <c r="BD60" s="31">
        <f t="shared" ca="1" si="5"/>
        <v>3205.4358614357748</v>
      </c>
      <c r="BE60" s="31">
        <f t="shared" ca="1" si="5"/>
        <v>3205.4358614357748</v>
      </c>
      <c r="BF60" s="31">
        <f t="shared" ca="1" si="5"/>
        <v>3205.4358614357748</v>
      </c>
      <c r="BG60" s="31">
        <f t="shared" ca="1" si="5"/>
        <v>3205.4358614357748</v>
      </c>
      <c r="BH60" s="31">
        <f t="shared" ca="1" si="5"/>
        <v>3205.4358614357748</v>
      </c>
      <c r="BI60" s="31">
        <f t="shared" ca="1" si="5"/>
        <v>3205.4358614357748</v>
      </c>
      <c r="BJ60" s="31">
        <f t="shared" ca="1" si="5"/>
        <v>3205.4358614357748</v>
      </c>
    </row>
    <row r="61" spans="1:62">
      <c r="A61" s="4" t="s">
        <v>899</v>
      </c>
      <c r="B61" s="31">
        <f t="shared" ref="B61:AE61" ca="1" si="6">B60*Probability_Weighting_for_50__POE_MDs</f>
        <v>13.807112998497097</v>
      </c>
      <c r="C61" s="31">
        <f t="shared" ca="1" si="6"/>
        <v>889.07130716485904</v>
      </c>
      <c r="D61" s="31">
        <f t="shared" ca="1" si="6"/>
        <v>1835.405822281969</v>
      </c>
      <c r="E61" s="31">
        <f t="shared" ca="1" si="6"/>
        <v>1800.3779906758627</v>
      </c>
      <c r="F61" s="31">
        <f t="shared" ca="1" si="6"/>
        <v>1799.0953617384998</v>
      </c>
      <c r="G61" s="31">
        <f t="shared" ca="1" si="6"/>
        <v>1938.5713898220486</v>
      </c>
      <c r="H61" s="31">
        <f t="shared" ca="1" si="6"/>
        <v>2099.1451727565709</v>
      </c>
      <c r="I61" s="31">
        <f t="shared" ca="1" si="6"/>
        <v>2452.7222491891712</v>
      </c>
      <c r="J61" s="31">
        <f t="shared" ca="1" si="6"/>
        <v>2726.4843839936557</v>
      </c>
      <c r="K61" s="31">
        <f t="shared" ca="1" si="6"/>
        <v>2882.7554530989564</v>
      </c>
      <c r="L61" s="31">
        <f t="shared" ca="1" si="6"/>
        <v>3059.9128815280114</v>
      </c>
      <c r="M61" s="31">
        <f t="shared" ca="1" si="6"/>
        <v>3227.7312031162201</v>
      </c>
      <c r="N61" s="31">
        <f t="shared" ca="1" si="6"/>
        <v>3544.3370656530974</v>
      </c>
      <c r="O61" s="31">
        <f t="shared" ca="1" si="6"/>
        <v>3960.5184922323242</v>
      </c>
      <c r="P61" s="31">
        <f t="shared" ca="1" si="6"/>
        <v>3930.6110381287076</v>
      </c>
      <c r="Q61" s="31">
        <f t="shared" ca="1" si="6"/>
        <v>3930.6110381287076</v>
      </c>
      <c r="R61" s="31">
        <f t="shared" ca="1" si="6"/>
        <v>3930.6110381287076</v>
      </c>
      <c r="S61" s="31">
        <f t="shared" ca="1" si="6"/>
        <v>3930.6110381287076</v>
      </c>
      <c r="T61" s="31">
        <f t="shared" ca="1" si="6"/>
        <v>3930.6110381287076</v>
      </c>
      <c r="U61" s="31">
        <f t="shared" ca="1" si="6"/>
        <v>3930.6110381287076</v>
      </c>
      <c r="V61" s="31">
        <f t="shared" ca="1" si="6"/>
        <v>3930.6110381287076</v>
      </c>
      <c r="W61" s="31">
        <f t="shared" ca="1" si="6"/>
        <v>3930.6110381287076</v>
      </c>
      <c r="X61" s="31">
        <f t="shared" ca="1" si="6"/>
        <v>3930.6110381287076</v>
      </c>
      <c r="Y61" s="31">
        <f t="shared" ca="1" si="6"/>
        <v>3930.6110381287076</v>
      </c>
      <c r="Z61" s="31">
        <f t="shared" ca="1" si="6"/>
        <v>3930.6110381287076</v>
      </c>
      <c r="AA61" s="31">
        <f t="shared" ca="1" si="6"/>
        <v>3930.6110381287076</v>
      </c>
      <c r="AB61" s="31">
        <f t="shared" ca="1" si="6"/>
        <v>3930.6110381287076</v>
      </c>
      <c r="AC61" s="31">
        <f t="shared" ca="1" si="6"/>
        <v>3930.6110381287076</v>
      </c>
      <c r="AD61" s="31">
        <f t="shared" ca="1" si="6"/>
        <v>3930.6110381287076</v>
      </c>
      <c r="AE61" s="31">
        <f t="shared" ca="1" si="6"/>
        <v>3930.6110381287076</v>
      </c>
      <c r="AF61" s="31" t="s">
        <v>900</v>
      </c>
      <c r="AG61" s="31">
        <f t="shared" ref="AG61:BJ61" ca="1" si="7">AG60*Probability_Weighting_for_10__POE_MDs</f>
        <v>63.001329780019411</v>
      </c>
      <c r="AH61" s="31">
        <f t="shared" ca="1" si="7"/>
        <v>418.54152208062999</v>
      </c>
      <c r="AI61" s="31">
        <f t="shared" ca="1" si="7"/>
        <v>604.24323581784756</v>
      </c>
      <c r="AJ61" s="31">
        <f t="shared" ca="1" si="7"/>
        <v>591.219052392496</v>
      </c>
      <c r="AK61" s="31">
        <f t="shared" ca="1" si="7"/>
        <v>592.13083633818678</v>
      </c>
      <c r="AL61" s="31">
        <f t="shared" ca="1" si="7"/>
        <v>614.54839358394406</v>
      </c>
      <c r="AM61" s="31">
        <f t="shared" ca="1" si="7"/>
        <v>676.99644863139167</v>
      </c>
      <c r="AN61" s="31">
        <f t="shared" ca="1" si="7"/>
        <v>721.32263584116492</v>
      </c>
      <c r="AO61" s="31">
        <f t="shared" ca="1" si="7"/>
        <v>766.65262855334652</v>
      </c>
      <c r="AP61" s="31">
        <f t="shared" ca="1" si="7"/>
        <v>822.17033942737407</v>
      </c>
      <c r="AQ61" s="31">
        <f t="shared" ca="1" si="7"/>
        <v>878.08156703936481</v>
      </c>
      <c r="AR61" s="31">
        <f t="shared" ca="1" si="7"/>
        <v>937.1030774097045</v>
      </c>
      <c r="AS61" s="31">
        <f t="shared" ca="1" si="7"/>
        <v>944.0867697733072</v>
      </c>
      <c r="AT61" s="31">
        <f t="shared" ca="1" si="7"/>
        <v>1019.2657404118863</v>
      </c>
      <c r="AU61" s="31">
        <f t="shared" ca="1" si="7"/>
        <v>961.63075843073239</v>
      </c>
      <c r="AV61" s="31">
        <f t="shared" ca="1" si="7"/>
        <v>961.63075843073239</v>
      </c>
      <c r="AW61" s="31">
        <f t="shared" ca="1" si="7"/>
        <v>961.63075843073239</v>
      </c>
      <c r="AX61" s="31">
        <f t="shared" ca="1" si="7"/>
        <v>961.63075843073239</v>
      </c>
      <c r="AY61" s="31">
        <f t="shared" ca="1" si="7"/>
        <v>961.63075843073239</v>
      </c>
      <c r="AZ61" s="31">
        <f t="shared" ca="1" si="7"/>
        <v>961.63075843073239</v>
      </c>
      <c r="BA61" s="31">
        <f t="shared" ca="1" si="7"/>
        <v>961.63075843073239</v>
      </c>
      <c r="BB61" s="31">
        <f t="shared" ca="1" si="7"/>
        <v>961.63075843073239</v>
      </c>
      <c r="BC61" s="31">
        <f t="shared" ca="1" si="7"/>
        <v>961.63075843073239</v>
      </c>
      <c r="BD61" s="31">
        <f t="shared" ca="1" si="7"/>
        <v>961.63075843073239</v>
      </c>
      <c r="BE61" s="31">
        <f t="shared" ca="1" si="7"/>
        <v>961.63075843073239</v>
      </c>
      <c r="BF61" s="31">
        <f t="shared" ca="1" si="7"/>
        <v>961.63075843073239</v>
      </c>
      <c r="BG61" s="31">
        <f t="shared" ca="1" si="7"/>
        <v>961.63075843073239</v>
      </c>
      <c r="BH61" s="31">
        <f t="shared" ca="1" si="7"/>
        <v>961.63075843073239</v>
      </c>
      <c r="BI61" s="31">
        <f t="shared" ca="1" si="7"/>
        <v>961.63075843073239</v>
      </c>
      <c r="BJ61" s="31">
        <f t="shared" ca="1" si="7"/>
        <v>961.63075843073239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f ca="1"/>
        <v>19.355685729870196</v>
      </c>
      <c r="D69" s="23">
        <f ca="1"/>
        <v>26.041367466204338</v>
      </c>
      <c r="E69" s="23" t="str">
        <f ca="1"/>
        <v/>
      </c>
      <c r="F69" s="23" t="str">
        <f ca="1"/>
        <v/>
      </c>
      <c r="G69" s="23">
        <f ca="1"/>
        <v>1.0057850697819564</v>
      </c>
      <c r="H69" s="23">
        <f ca="1"/>
        <v>4.4868183901073309</v>
      </c>
      <c r="I69" s="23">
        <f ca="1"/>
        <v>6.8142456157168718</v>
      </c>
      <c r="J69" s="23">
        <f ca="1"/>
        <v>9.7656542858287398</v>
      </c>
      <c r="K69" s="23">
        <f ca="1"/>
        <v>11.296029202223442</v>
      </c>
      <c r="L69" s="23">
        <f ca="1"/>
        <v>12.64034799587076</v>
      </c>
      <c r="M69" s="23">
        <f ca="1"/>
        <v>10.151036364444323</v>
      </c>
      <c r="N69" s="23">
        <f ca="1"/>
        <v>13.061293666335182</v>
      </c>
      <c r="O69" s="23">
        <f ca="1"/>
        <v>17.638435484179119</v>
      </c>
      <c r="P69" s="23">
        <f ca="1"/>
        <v>14.159240947450632</v>
      </c>
      <c r="Q69" s="23">
        <f ca="1"/>
        <v>14.159240947450632</v>
      </c>
      <c r="R69" s="23">
        <f ca="1"/>
        <v>14.159240947450632</v>
      </c>
      <c r="S69" s="23">
        <f ca="1"/>
        <v>14.159240947450632</v>
      </c>
      <c r="T69" s="23">
        <f ca="1"/>
        <v>14.159240947450632</v>
      </c>
      <c r="U69" s="23">
        <f ca="1"/>
        <v>14.159240947450632</v>
      </c>
      <c r="V69" s="23">
        <f ca="1"/>
        <v>14.159240947450632</v>
      </c>
      <c r="W69" s="23">
        <f ca="1"/>
        <v>14.159240947450632</v>
      </c>
      <c r="X69" s="23">
        <f ca="1"/>
        <v>14.159240947450632</v>
      </c>
      <c r="Y69" s="23">
        <f ca="1"/>
        <v>14.159240947450632</v>
      </c>
      <c r="Z69" s="23">
        <f ca="1"/>
        <v>14.159240947450632</v>
      </c>
      <c r="AA69" s="23">
        <f ca="1"/>
        <v>14.159240947450632</v>
      </c>
      <c r="AB69" s="23">
        <f ca="1"/>
        <v>14.159240947450632</v>
      </c>
      <c r="AC69" s="23">
        <f ca="1"/>
        <v>14.159240947450632</v>
      </c>
      <c r="AD69" s="23">
        <f ca="1"/>
        <v>14.159240947450632</v>
      </c>
      <c r="AE69" s="23">
        <f ca="1"/>
        <v>14.159240947450632</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f ca="1"/>
        <v>23.713209984740921</v>
      </c>
      <c r="AI69" s="23">
        <f ca="1"/>
        <v>30.660047501685852</v>
      </c>
      <c r="AJ69" s="23">
        <f ca="1"/>
        <v>3.1468476063159549</v>
      </c>
      <c r="AK69" s="23">
        <f ca="1"/>
        <v>3.8248937105007643</v>
      </c>
      <c r="AL69" s="23">
        <f ca="1"/>
        <v>5.3199063337315335</v>
      </c>
      <c r="AM69" s="23">
        <f ca="1"/>
        <v>8.8553950108015513</v>
      </c>
      <c r="AN69" s="23">
        <f ca="1"/>
        <v>10.782552659426983</v>
      </c>
      <c r="AO69" s="23">
        <f ca="1"/>
        <v>14.459861217855289</v>
      </c>
      <c r="AP69" s="23">
        <f ca="1"/>
        <v>25.644560925030198</v>
      </c>
      <c r="AQ69" s="23">
        <f ca="1"/>
        <v>16.416277966470226</v>
      </c>
      <c r="AR69" s="23">
        <f ca="1"/>
        <v>14.608894405491709</v>
      </c>
      <c r="AS69" s="23">
        <f ca="1"/>
        <v>17.040907060979759</v>
      </c>
      <c r="AT69" s="23">
        <f ca="1"/>
        <v>22.363554584588343</v>
      </c>
      <c r="AU69" s="23">
        <f ca="1"/>
        <v>18.75521875688392</v>
      </c>
      <c r="AV69" s="23">
        <f ca="1"/>
        <v>18.75521875688392</v>
      </c>
      <c r="AW69" s="23">
        <f ca="1"/>
        <v>18.75521875688392</v>
      </c>
      <c r="AX69" s="23">
        <f ca="1"/>
        <v>18.75521875688392</v>
      </c>
      <c r="AY69" s="23">
        <f ca="1"/>
        <v>18.75521875688392</v>
      </c>
      <c r="AZ69" s="23">
        <f ca="1"/>
        <v>18.75521875688392</v>
      </c>
      <c r="BA69" s="23">
        <f ca="1"/>
        <v>18.75521875688392</v>
      </c>
      <c r="BB69" s="23">
        <f ca="1"/>
        <v>18.75521875688392</v>
      </c>
      <c r="BC69" s="23">
        <f ca="1"/>
        <v>18.75521875688392</v>
      </c>
      <c r="BD69" s="23">
        <f ca="1"/>
        <v>18.75521875688392</v>
      </c>
      <c r="BE69" s="23">
        <f ca="1"/>
        <v>18.75521875688392</v>
      </c>
      <c r="BF69" s="23">
        <f ca="1"/>
        <v>18.75521875688392</v>
      </c>
      <c r="BG69" s="23">
        <f ca="1"/>
        <v>18.75521875688392</v>
      </c>
      <c r="BH69" s="23">
        <f ca="1"/>
        <v>18.75521875688392</v>
      </c>
      <c r="BI69" s="23">
        <f ca="1"/>
        <v>18.75521875688392</v>
      </c>
      <c r="BJ69" s="23">
        <f ca="1"/>
        <v>18.75521875688392</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f ca="1"/>
        <v>22.113440842889347</v>
      </c>
      <c r="D70" s="23">
        <f ca="1"/>
        <v>30.055627588966669</v>
      </c>
      <c r="E70" s="23" t="str">
        <f ca="1"/>
        <v/>
      </c>
      <c r="F70" s="23" t="str">
        <f ca="1"/>
        <v/>
      </c>
      <c r="G70" s="23">
        <f ca="1"/>
        <v>0.3245093691652372</v>
      </c>
      <c r="H70" s="23">
        <f ca="1"/>
        <v>4.450123058367029</v>
      </c>
      <c r="I70" s="23">
        <f ca="1"/>
        <v>7.2149662550207792</v>
      </c>
      <c r="J70" s="23">
        <f ca="1"/>
        <v>10.721061780721502</v>
      </c>
      <c r="K70" s="23">
        <f ca="1"/>
        <v>12.539054897483869</v>
      </c>
      <c r="L70" s="23">
        <f ca="1"/>
        <v>14.136024559886996</v>
      </c>
      <c r="M70" s="23">
        <f ca="1"/>
        <v>11.178872450996497</v>
      </c>
      <c r="N70" s="23">
        <f ca="1"/>
        <v>14.636082632740205</v>
      </c>
      <c r="O70" s="23">
        <f ca="1"/>
        <v>20.073451103786986</v>
      </c>
      <c r="P70" s="23">
        <f ca="1"/>
        <v>15.940377794829118</v>
      </c>
      <c r="Q70" s="23">
        <f ca="1"/>
        <v>15.940377794829118</v>
      </c>
      <c r="R70" s="23">
        <f ca="1"/>
        <v>15.940377794829118</v>
      </c>
      <c r="S70" s="23">
        <f ca="1"/>
        <v>15.940377794829118</v>
      </c>
      <c r="T70" s="23">
        <f ca="1"/>
        <v>15.940377794829118</v>
      </c>
      <c r="U70" s="23">
        <f ca="1"/>
        <v>15.940377794829118</v>
      </c>
      <c r="V70" s="23">
        <f ca="1"/>
        <v>15.940377794829118</v>
      </c>
      <c r="W70" s="23">
        <f ca="1"/>
        <v>15.940377794829118</v>
      </c>
      <c r="X70" s="23">
        <f ca="1"/>
        <v>15.940377794829118</v>
      </c>
      <c r="Y70" s="23">
        <f ca="1"/>
        <v>15.940377794829118</v>
      </c>
      <c r="Z70" s="23">
        <f ca="1"/>
        <v>15.940377794829118</v>
      </c>
      <c r="AA70" s="23">
        <f ca="1"/>
        <v>15.940377794829118</v>
      </c>
      <c r="AB70" s="23">
        <f ca="1"/>
        <v>15.940377794829118</v>
      </c>
      <c r="AC70" s="23">
        <f ca="1"/>
        <v>15.940377794829118</v>
      </c>
      <c r="AD70" s="23">
        <f ca="1"/>
        <v>15.940377794829118</v>
      </c>
      <c r="AE70" s="23">
        <f ca="1"/>
        <v>15.940377794829118</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f ca="1"/>
        <v>27.289916892394057</v>
      </c>
      <c r="AI70" s="23">
        <f ca="1"/>
        <v>35.542340957749744</v>
      </c>
      <c r="AJ70" s="23">
        <f ca="1"/>
        <v>2.858318569481181</v>
      </c>
      <c r="AK70" s="30">
        <f ca="1"/>
        <v>3.6637964540504711</v>
      </c>
      <c r="AL70" s="23">
        <f ca="1"/>
        <v>5.4397812989336778</v>
      </c>
      <c r="AM70" s="23">
        <f ca="1"/>
        <v>9.6397286519957408</v>
      </c>
      <c r="AN70" s="23">
        <f ca="1"/>
        <v>11.929075728051265</v>
      </c>
      <c r="AO70" s="23">
        <f ca="1"/>
        <v>16.297496548214358</v>
      </c>
      <c r="AP70" s="23">
        <f ca="1"/>
        <v>29.584245346084423</v>
      </c>
      <c r="AQ70" s="23">
        <f ca="1"/>
        <v>18.621601670689572</v>
      </c>
      <c r="AR70" s="23">
        <f ca="1"/>
        <v>16.474538988200536</v>
      </c>
      <c r="AS70" s="23">
        <f ca="1"/>
        <v>19.363623368890856</v>
      </c>
      <c r="AT70" s="23">
        <f ca="1"/>
        <v>25.686607663268074</v>
      </c>
      <c r="AU70" s="23">
        <f ca="1"/>
        <v>21.400122288045349</v>
      </c>
      <c r="AV70" s="23">
        <f ca="1"/>
        <v>21.400122288045349</v>
      </c>
      <c r="AW70" s="23">
        <f ca="1"/>
        <v>21.400122288045349</v>
      </c>
      <c r="AX70" s="23">
        <f ca="1"/>
        <v>21.400122288045349</v>
      </c>
      <c r="AY70" s="23">
        <f ca="1"/>
        <v>21.400122288045349</v>
      </c>
      <c r="AZ70" s="23">
        <f ca="1"/>
        <v>21.400122288045349</v>
      </c>
      <c r="BA70" s="23">
        <f ca="1"/>
        <v>21.400122288045349</v>
      </c>
      <c r="BB70" s="23">
        <f ca="1"/>
        <v>21.400122288045349</v>
      </c>
      <c r="BC70" s="23">
        <f ca="1"/>
        <v>21.400122288045349</v>
      </c>
      <c r="BD70" s="23">
        <f ca="1"/>
        <v>21.400122288045349</v>
      </c>
      <c r="BE70" s="23">
        <f ca="1"/>
        <v>21.400122288045349</v>
      </c>
      <c r="BF70" s="23">
        <f ca="1"/>
        <v>21.400122288045349</v>
      </c>
      <c r="BG70" s="23">
        <f ca="1"/>
        <v>21.400122288045349</v>
      </c>
      <c r="BH70" s="23">
        <f ca="1"/>
        <v>21.400122288045349</v>
      </c>
      <c r="BI70" s="23">
        <f ca="1"/>
        <v>21.400122288045349</v>
      </c>
      <c r="BJ70" s="23">
        <f ca="1"/>
        <v>21.400122288045349</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f ca="1"/>
        <v>42.000117619868917</v>
      </c>
      <c r="D71" s="23">
        <f ca="1"/>
        <v>57.723228436976335</v>
      </c>
      <c r="E71" s="23" t="str">
        <f ca="1"/>
        <v/>
      </c>
      <c r="F71" s="23" t="str">
        <f ca="1"/>
        <v/>
      </c>
      <c r="G71" s="23" t="str">
        <f ca="1"/>
        <v/>
      </c>
      <c r="H71" s="23">
        <f ca="1"/>
        <v>7.0321280972105287</v>
      </c>
      <c r="I71" s="23">
        <f ca="1"/>
        <v>12.505675542362633</v>
      </c>
      <c r="J71" s="23">
        <f ca="1"/>
        <v>19.446676836897048</v>
      </c>
      <c r="K71" s="23">
        <f ca="1"/>
        <v>23.045749504599179</v>
      </c>
      <c r="L71" s="23">
        <f ca="1"/>
        <v>26.207263049458202</v>
      </c>
      <c r="M71" s="23">
        <f ca="1"/>
        <v>20.353002529319628</v>
      </c>
      <c r="N71" s="23">
        <f ca="1"/>
        <v>27.197225731756429</v>
      </c>
      <c r="O71" s="23">
        <f ca="1"/>
        <v>37.961559253118061</v>
      </c>
      <c r="P71" s="23">
        <f ca="1"/>
        <v>29.779332905434973</v>
      </c>
      <c r="Q71" s="23">
        <f ca="1"/>
        <v>29.779332905434973</v>
      </c>
      <c r="R71" s="23">
        <f ca="1"/>
        <v>29.779332905434973</v>
      </c>
      <c r="S71" s="23">
        <f ca="1"/>
        <v>29.779332905434973</v>
      </c>
      <c r="T71" s="23">
        <f ca="1"/>
        <v>29.779332905434973</v>
      </c>
      <c r="U71" s="23">
        <f ca="1"/>
        <v>29.779332905434973</v>
      </c>
      <c r="V71" s="23">
        <f ca="1"/>
        <v>29.779332905434973</v>
      </c>
      <c r="W71" s="23">
        <f ca="1"/>
        <v>29.779332905434973</v>
      </c>
      <c r="X71" s="23">
        <f ca="1"/>
        <v>29.779332905434973</v>
      </c>
      <c r="Y71" s="23">
        <f ca="1"/>
        <v>29.779332905434973</v>
      </c>
      <c r="Z71" s="23">
        <f ca="1"/>
        <v>29.779332905434973</v>
      </c>
      <c r="AA71" s="23">
        <f ca="1"/>
        <v>29.779332905434973</v>
      </c>
      <c r="AB71" s="23">
        <f ca="1"/>
        <v>29.779332905434973</v>
      </c>
      <c r="AC71" s="23">
        <f ca="1"/>
        <v>29.779332905434973</v>
      </c>
      <c r="AD71" s="23">
        <f ca="1"/>
        <v>29.779332905434973</v>
      </c>
      <c r="AE71" s="23">
        <f ca="1"/>
        <v>29.779332905434973</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f ca="1"/>
        <v>52.247963606198049</v>
      </c>
      <c r="AI71" s="23">
        <f ca="1"/>
        <v>68.585249826952975</v>
      </c>
      <c r="AJ71" s="23">
        <f ca="1"/>
        <v>3.8808400227664861</v>
      </c>
      <c r="AK71" s="30">
        <f ca="1"/>
        <v>5.4754409110001045</v>
      </c>
      <c r="AL71" s="23">
        <f ca="1"/>
        <v>8.9913499947790108</v>
      </c>
      <c r="AM71" s="23">
        <f ca="1"/>
        <v>17.305966582059256</v>
      </c>
      <c r="AN71" s="23">
        <f ca="1"/>
        <v>21.838176529580362</v>
      </c>
      <c r="AO71" s="23">
        <f ca="1"/>
        <v>30.486319270004735</v>
      </c>
      <c r="AP71" s="23">
        <f ca="1"/>
        <v>56.790035164265248</v>
      </c>
      <c r="AQ71" s="23">
        <f ca="1"/>
        <v>35.087339563229783</v>
      </c>
      <c r="AR71" s="23">
        <f ca="1"/>
        <v>30.836809379622029</v>
      </c>
      <c r="AS71" s="23">
        <f ca="1"/>
        <v>36.556316529212019</v>
      </c>
      <c r="AT71" s="23">
        <f ca="1"/>
        <v>49.073899650060348</v>
      </c>
      <c r="AU71" s="23">
        <f ca="1"/>
        <v>40.587964135660009</v>
      </c>
      <c r="AV71" s="23">
        <f ca="1"/>
        <v>40.587964135660009</v>
      </c>
      <c r="AW71" s="23">
        <f ca="1"/>
        <v>40.587964135660009</v>
      </c>
      <c r="AX71" s="23">
        <f ca="1"/>
        <v>40.587964135660009</v>
      </c>
      <c r="AY71" s="23">
        <f ca="1"/>
        <v>40.587964135660009</v>
      </c>
      <c r="AZ71" s="23">
        <f ca="1"/>
        <v>40.587964135660009</v>
      </c>
      <c r="BA71" s="23">
        <f ca="1"/>
        <v>40.587964135660009</v>
      </c>
      <c r="BB71" s="23">
        <f ca="1"/>
        <v>40.587964135660009</v>
      </c>
      <c r="BC71" s="23">
        <f ca="1"/>
        <v>40.587964135660009</v>
      </c>
      <c r="BD71" s="23">
        <f ca="1"/>
        <v>40.587964135660009</v>
      </c>
      <c r="BE71" s="23">
        <f ca="1"/>
        <v>40.587964135660009</v>
      </c>
      <c r="BF71" s="23">
        <f ca="1"/>
        <v>40.587964135660009</v>
      </c>
      <c r="BG71" s="23">
        <f ca="1"/>
        <v>40.587964135660009</v>
      </c>
      <c r="BH71" s="23">
        <f ca="1"/>
        <v>40.587964135660009</v>
      </c>
      <c r="BI71" s="23">
        <f ca="1"/>
        <v>40.587964135660009</v>
      </c>
      <c r="BJ71" s="23">
        <f ca="1"/>
        <v>40.587964135660009</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f ca="1"/>
        <v>115.97991456301298</v>
      </c>
      <c r="D72" s="23">
        <f ca="1"/>
        <v>162.4235649766228</v>
      </c>
      <c r="E72" s="23" t="str">
        <f ca="1"/>
        <v/>
      </c>
      <c r="F72" s="23" t="str">
        <f ca="1"/>
        <v/>
      </c>
      <c r="G72" s="23" t="str">
        <f ca="1"/>
        <v/>
      </c>
      <c r="H72" s="23">
        <f ca="1"/>
        <v>12.689853203775717</v>
      </c>
      <c r="I72" s="23">
        <f ca="1"/>
        <v>28.857870272532669</v>
      </c>
      <c r="J72" s="23">
        <f ca="1"/>
        <v>49.360520250234416</v>
      </c>
      <c r="K72" s="23">
        <f ca="1"/>
        <v>59.991627207139203</v>
      </c>
      <c r="L72" s="23">
        <f ca="1"/>
        <v>69.330251831953547</v>
      </c>
      <c r="M72" s="23">
        <f ca="1"/>
        <v>52.037666910928813</v>
      </c>
      <c r="N72" s="23">
        <f ca="1"/>
        <v>72.254449293511442</v>
      </c>
      <c r="O72" s="23">
        <f ca="1"/>
        <v>104.0506344643028</v>
      </c>
      <c r="P72" s="23">
        <f ca="1"/>
        <v>79.881596637300362</v>
      </c>
      <c r="Q72" s="23">
        <f ca="1"/>
        <v>79.881596637300362</v>
      </c>
      <c r="R72" s="23">
        <f ca="1"/>
        <v>79.881596637300362</v>
      </c>
      <c r="S72" s="23">
        <f ca="1"/>
        <v>79.881596637300362</v>
      </c>
      <c r="T72" s="23">
        <f ca="1"/>
        <v>79.881596637300362</v>
      </c>
      <c r="U72" s="23">
        <f ca="1"/>
        <v>79.881596637300362</v>
      </c>
      <c r="V72" s="23">
        <f ca="1"/>
        <v>79.881596637300362</v>
      </c>
      <c r="W72" s="23">
        <f ca="1"/>
        <v>79.881596637300362</v>
      </c>
      <c r="X72" s="23">
        <f ca="1"/>
        <v>79.881596637300362</v>
      </c>
      <c r="Y72" s="23">
        <f ca="1"/>
        <v>79.881596637300362</v>
      </c>
      <c r="Z72" s="23">
        <f ca="1"/>
        <v>79.881596637300362</v>
      </c>
      <c r="AA72" s="23">
        <f ca="1"/>
        <v>79.881596637300362</v>
      </c>
      <c r="AB72" s="23">
        <f ca="1"/>
        <v>79.881596637300362</v>
      </c>
      <c r="AC72" s="23">
        <f ca="1"/>
        <v>79.881596637300362</v>
      </c>
      <c r="AD72" s="23">
        <f ca="1"/>
        <v>79.881596637300362</v>
      </c>
      <c r="AE72" s="23">
        <f ca="1"/>
        <v>79.881596637300362</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f ca="1"/>
        <v>146.25047501493918</v>
      </c>
      <c r="AI72" s="23">
        <f ca="1"/>
        <v>194.50830508239994</v>
      </c>
      <c r="AJ72" s="23">
        <f ca="1"/>
        <v>3.5865981780888831</v>
      </c>
      <c r="AK72" s="30">
        <f ca="1"/>
        <v>8.0916387460464012</v>
      </c>
      <c r="AL72" s="23">
        <f ca="1"/>
        <v>18.477093270439585</v>
      </c>
      <c r="AM72" s="23">
        <f ca="1"/>
        <v>43.037191497482731</v>
      </c>
      <c r="AN72" s="23">
        <f ca="1"/>
        <v>56.424642419391269</v>
      </c>
      <c r="AO72" s="23">
        <f ca="1"/>
        <v>81.969925591106403</v>
      </c>
      <c r="AP72" s="23">
        <f ca="1"/>
        <v>159.66705561723012</v>
      </c>
      <c r="AQ72" s="23">
        <f ca="1"/>
        <v>95.560631688017381</v>
      </c>
      <c r="AR72" s="23">
        <f ca="1"/>
        <v>83.005219453360581</v>
      </c>
      <c r="AS72" s="23">
        <f ca="1"/>
        <v>99.899763649072639</v>
      </c>
      <c r="AT72" s="23">
        <f ca="1"/>
        <v>136.87477840604004</v>
      </c>
      <c r="AU72" s="23">
        <f ca="1"/>
        <v>111.80863042504201</v>
      </c>
      <c r="AV72" s="23">
        <f ca="1"/>
        <v>111.80863042504201</v>
      </c>
      <c r="AW72" s="23">
        <f ca="1"/>
        <v>111.80863042504201</v>
      </c>
      <c r="AX72" s="23">
        <f ca="1"/>
        <v>111.80863042504201</v>
      </c>
      <c r="AY72" s="23">
        <f ca="1"/>
        <v>111.80863042504201</v>
      </c>
      <c r="AZ72" s="23">
        <f ca="1"/>
        <v>111.80863042504201</v>
      </c>
      <c r="BA72" s="23">
        <f ca="1"/>
        <v>111.80863042504201</v>
      </c>
      <c r="BB72" s="23">
        <f ca="1"/>
        <v>111.80863042504201</v>
      </c>
      <c r="BC72" s="23">
        <f ca="1"/>
        <v>111.80863042504201</v>
      </c>
      <c r="BD72" s="23">
        <f ca="1"/>
        <v>111.80863042504201</v>
      </c>
      <c r="BE72" s="23">
        <f ca="1"/>
        <v>111.80863042504201</v>
      </c>
      <c r="BF72" s="23">
        <f ca="1"/>
        <v>111.80863042504201</v>
      </c>
      <c r="BG72" s="23">
        <f ca="1"/>
        <v>111.80863042504201</v>
      </c>
      <c r="BH72" s="23">
        <f ca="1"/>
        <v>111.80863042504201</v>
      </c>
      <c r="BI72" s="23">
        <f ca="1"/>
        <v>111.80863042504201</v>
      </c>
      <c r="BJ72" s="23">
        <f ca="1"/>
        <v>111.80863042504201</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529.87143681715952</v>
      </c>
      <c r="D73" s="23">
        <f ca="1"/>
        <v>785.94312623594647</v>
      </c>
      <c r="E73" s="23" t="str">
        <f ca="1"/>
        <v/>
      </c>
      <c r="F73" s="23" t="str">
        <f ca="1"/>
        <v/>
      </c>
      <c r="G73" s="23" t="str">
        <f ca="1"/>
        <v/>
      </c>
      <c r="H73" s="23">
        <f ca="1"/>
        <v>5.1260171546366902</v>
      </c>
      <c r="I73" s="23">
        <f ca="1"/>
        <v>52.82553372897987</v>
      </c>
      <c r="J73" s="23">
        <f ca="1"/>
        <v>162.55877517653744</v>
      </c>
      <c r="K73" s="23">
        <f ca="1"/>
        <v>221.1744415723185</v>
      </c>
      <c r="L73" s="23">
        <f ca="1"/>
        <v>272.6638779802571</v>
      </c>
      <c r="M73" s="23">
        <f ca="1"/>
        <v>177.31948976552223</v>
      </c>
      <c r="N73" s="23">
        <f ca="1"/>
        <v>288.78673175050778</v>
      </c>
      <c r="O73" s="23">
        <f ca="1"/>
        <v>464.09816358772565</v>
      </c>
      <c r="P73" s="23">
        <f ca="1"/>
        <v>330.8397678141352</v>
      </c>
      <c r="Q73" s="23">
        <f ca="1"/>
        <v>330.8397678141352</v>
      </c>
      <c r="R73" s="23">
        <f ca="1"/>
        <v>330.8397678141352</v>
      </c>
      <c r="S73" s="23">
        <f ca="1"/>
        <v>330.8397678141352</v>
      </c>
      <c r="T73" s="23">
        <f ca="1"/>
        <v>330.8397678141352</v>
      </c>
      <c r="U73" s="23">
        <f ca="1"/>
        <v>330.8397678141352</v>
      </c>
      <c r="V73" s="23">
        <f ca="1"/>
        <v>330.8397678141352</v>
      </c>
      <c r="W73" s="23">
        <f ca="1"/>
        <v>330.8397678141352</v>
      </c>
      <c r="X73" s="23">
        <f ca="1"/>
        <v>330.8397678141352</v>
      </c>
      <c r="Y73" s="23">
        <f ca="1"/>
        <v>330.8397678141352</v>
      </c>
      <c r="Z73" s="23">
        <f ca="1"/>
        <v>330.8397678141352</v>
      </c>
      <c r="AA73" s="23">
        <f ca="1"/>
        <v>330.8397678141352</v>
      </c>
      <c r="AB73" s="23">
        <f ca="1"/>
        <v>330.8397678141352</v>
      </c>
      <c r="AC73" s="23">
        <f ca="1"/>
        <v>330.8397678141352</v>
      </c>
      <c r="AD73" s="23">
        <f ca="1"/>
        <v>330.8397678141352</v>
      </c>
      <c r="AE73" s="23">
        <f ca="1"/>
        <v>330.8397678141352</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f ca="1"/>
        <v>696.77118491075009</v>
      </c>
      <c r="AI73" s="23">
        <f ca="1"/>
        <v>962.84553442911215</v>
      </c>
      <c r="AJ73" s="23" t="str">
        <f ca="1"/>
        <v/>
      </c>
      <c r="AK73" s="30">
        <f ca="1"/>
        <v>0.66188933680742124</v>
      </c>
      <c r="AL73" s="23">
        <f ca="1"/>
        <v>16.582778898195233</v>
      </c>
      <c r="AM73" s="23">
        <f ca="1"/>
        <v>127.69447269283302</v>
      </c>
      <c r="AN73" s="23">
        <f ca="1"/>
        <v>201.50751589797389</v>
      </c>
      <c r="AO73" s="23">
        <f ca="1"/>
        <v>342.35397736702163</v>
      </c>
      <c r="AP73" s="23">
        <f ca="1"/>
        <v>770.74483750816103</v>
      </c>
      <c r="AQ73" s="23">
        <f ca="1"/>
        <v>417.28768821095611</v>
      </c>
      <c r="AR73" s="23">
        <f ca="1"/>
        <v>348.06217312664336</v>
      </c>
      <c r="AS73" s="23">
        <f ca="1"/>
        <v>441.21192418257209</v>
      </c>
      <c r="AT73" s="23">
        <f ca="1"/>
        <v>645.07734842852426</v>
      </c>
      <c r="AU73" s="23">
        <f ca="1"/>
        <v>506.87264652519309</v>
      </c>
      <c r="AV73" s="23">
        <f ca="1"/>
        <v>506.87264652519309</v>
      </c>
      <c r="AW73" s="23">
        <f ca="1"/>
        <v>506.87264652519309</v>
      </c>
      <c r="AX73" s="23">
        <f ca="1"/>
        <v>506.87264652519309</v>
      </c>
      <c r="AY73" s="23">
        <f ca="1"/>
        <v>506.87264652519309</v>
      </c>
      <c r="AZ73" s="23">
        <f ca="1"/>
        <v>506.87264652519309</v>
      </c>
      <c r="BA73" s="23">
        <f ca="1"/>
        <v>506.87264652519309</v>
      </c>
      <c r="BB73" s="23">
        <f ca="1"/>
        <v>506.87264652519309</v>
      </c>
      <c r="BC73" s="23">
        <f ca="1"/>
        <v>506.87264652519309</v>
      </c>
      <c r="BD73" s="23">
        <f ca="1"/>
        <v>506.87264652519309</v>
      </c>
      <c r="BE73" s="23">
        <f ca="1"/>
        <v>506.87264652519309</v>
      </c>
      <c r="BF73" s="23">
        <f ca="1"/>
        <v>506.87264652519309</v>
      </c>
      <c r="BG73" s="23">
        <f ca="1"/>
        <v>506.87264652519309</v>
      </c>
      <c r="BH73" s="23">
        <f ca="1"/>
        <v>506.87264652519309</v>
      </c>
      <c r="BI73" s="23">
        <f ca="1"/>
        <v>506.87264652519309</v>
      </c>
      <c r="BJ73" s="23">
        <f ca="1"/>
        <v>506.87264652519309</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874.80647859421549</v>
      </c>
      <c r="D74" s="23">
        <f ca="1"/>
        <v>1500.371272215046</v>
      </c>
      <c r="E74" s="23" t="str">
        <f ca="1"/>
        <v/>
      </c>
      <c r="F74" s="23" t="str">
        <f ca="1"/>
        <v/>
      </c>
      <c r="G74" s="23" t="str">
        <f ca="1"/>
        <v/>
      </c>
      <c r="H74" s="23" t="str">
        <f ca="1"/>
        <v/>
      </c>
      <c r="I74" s="23" t="str">
        <f ca="1"/>
        <v/>
      </c>
      <c r="J74" s="23">
        <f ca="1"/>
        <v>44.607356432604661</v>
      </c>
      <c r="K74" s="23">
        <f ca="1"/>
        <v>132.81837653096409</v>
      </c>
      <c r="L74" s="23">
        <f ca="1"/>
        <v>246.46683735264222</v>
      </c>
      <c r="M74" s="23">
        <f ca="1"/>
        <v>62.528232515695613</v>
      </c>
      <c r="N74" s="23">
        <f ca="1"/>
        <v>285.85381415690233</v>
      </c>
      <c r="O74" s="23">
        <f ca="1"/>
        <v>714.12708374613146</v>
      </c>
      <c r="P74" s="23">
        <f ca="1"/>
        <v>388.5863688019794</v>
      </c>
      <c r="Q74" s="23">
        <f ca="1"/>
        <v>388.5863688019794</v>
      </c>
      <c r="R74" s="23">
        <f ca="1"/>
        <v>388.5863688019794</v>
      </c>
      <c r="S74" s="23">
        <f ca="1"/>
        <v>388.5863688019794</v>
      </c>
      <c r="T74" s="23">
        <f ca="1"/>
        <v>388.5863688019794</v>
      </c>
      <c r="U74" s="23">
        <f ca="1"/>
        <v>388.5863688019794</v>
      </c>
      <c r="V74" s="23">
        <f ca="1"/>
        <v>388.5863688019794</v>
      </c>
      <c r="W74" s="23">
        <f ca="1"/>
        <v>388.5863688019794</v>
      </c>
      <c r="X74" s="23">
        <f ca="1"/>
        <v>388.5863688019794</v>
      </c>
      <c r="Y74" s="23">
        <f ca="1"/>
        <v>388.5863688019794</v>
      </c>
      <c r="Z74" s="23">
        <f ca="1"/>
        <v>388.5863688019794</v>
      </c>
      <c r="AA74" s="23">
        <f ca="1"/>
        <v>388.5863688019794</v>
      </c>
      <c r="AB74" s="23">
        <f ca="1"/>
        <v>388.5863688019794</v>
      </c>
      <c r="AC74" s="23">
        <f ca="1"/>
        <v>388.5863688019794</v>
      </c>
      <c r="AD74" s="23">
        <f ca="1"/>
        <v>388.5863688019794</v>
      </c>
      <c r="AE74" s="23">
        <f ca="1"/>
        <v>388.5863688019794</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f ca="1"/>
        <v>1282.5306073665538</v>
      </c>
      <c r="AI74" s="23">
        <f ca="1"/>
        <v>1932.5311830726766</v>
      </c>
      <c r="AJ74" s="23" t="str">
        <f ca="1"/>
        <v/>
      </c>
      <c r="AK74" s="30" t="str">
        <f ca="1"/>
        <v/>
      </c>
      <c r="AL74" s="23" t="str">
        <f ca="1"/>
        <v/>
      </c>
      <c r="AM74" s="23">
        <f ca="1"/>
        <v>14.094076025510844</v>
      </c>
      <c r="AN74" s="23">
        <f ca="1"/>
        <v>98.180284046721368</v>
      </c>
      <c r="AO74" s="23">
        <f ca="1"/>
        <v>416.7147579222563</v>
      </c>
      <c r="AP74" s="23">
        <f ca="1"/>
        <v>1463.2429415785491</v>
      </c>
      <c r="AQ74" s="23">
        <f ca="1"/>
        <v>599.7724456569847</v>
      </c>
      <c r="AR74" s="23">
        <f ca="1"/>
        <v>430.65947125788449</v>
      </c>
      <c r="AS74" s="23">
        <f ca="1"/>
        <v>658.21764032918475</v>
      </c>
      <c r="AT74" s="23">
        <f ca="1"/>
        <v>1156.2462679150874</v>
      </c>
      <c r="AU74" s="23">
        <f ca="1"/>
        <v>818.62208142333884</v>
      </c>
      <c r="AV74" s="23">
        <f ca="1"/>
        <v>818.62208142333884</v>
      </c>
      <c r="AW74" s="23">
        <f ca="1"/>
        <v>818.62208142333884</v>
      </c>
      <c r="AX74" s="23">
        <f ca="1"/>
        <v>818.62208142333884</v>
      </c>
      <c r="AY74" s="23">
        <f ca="1"/>
        <v>818.62208142333884</v>
      </c>
      <c r="AZ74" s="23">
        <f ca="1"/>
        <v>818.62208142333884</v>
      </c>
      <c r="BA74" s="23">
        <f ca="1"/>
        <v>818.62208142333884</v>
      </c>
      <c r="BB74" s="23">
        <f ca="1"/>
        <v>818.62208142333884</v>
      </c>
      <c r="BC74" s="23">
        <f ca="1"/>
        <v>818.62208142333884</v>
      </c>
      <c r="BD74" s="23">
        <f ca="1"/>
        <v>818.62208142333884</v>
      </c>
      <c r="BE74" s="23">
        <f ca="1"/>
        <v>818.62208142333884</v>
      </c>
      <c r="BF74" s="23">
        <f ca="1"/>
        <v>818.62208142333884</v>
      </c>
      <c r="BG74" s="23">
        <f ca="1"/>
        <v>818.62208142333884</v>
      </c>
      <c r="BH74" s="23">
        <f ca="1"/>
        <v>818.62208142333884</v>
      </c>
      <c r="BI74" s="23">
        <f ca="1"/>
        <v>818.62208142333884</v>
      </c>
      <c r="BJ74" s="23">
        <f ca="1"/>
        <v>818.62208142333884</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628.41848879852978</v>
      </c>
      <c r="D75" s="23">
        <f ca="1"/>
        <v>1600.7316301616247</v>
      </c>
      <c r="E75" s="23" t="str">
        <f ca="1"/>
        <v/>
      </c>
      <c r="F75" s="23" t="str">
        <f ca="1"/>
        <v/>
      </c>
      <c r="G75" s="23" t="str">
        <f ca="1"/>
        <v/>
      </c>
      <c r="H75" s="23" t="str">
        <f ca="1"/>
        <v/>
      </c>
      <c r="I75" s="23" t="str">
        <f ca="1"/>
        <v/>
      </c>
      <c r="J75" s="23" t="str">
        <f ca="1"/>
        <v/>
      </c>
      <c r="K75" s="23" t="str">
        <f ca="1"/>
        <v/>
      </c>
      <c r="L75" s="23">
        <f ca="1"/>
        <v>0.55908810215666593</v>
      </c>
      <c r="M75" s="23" t="str">
        <f ca="1"/>
        <v/>
      </c>
      <c r="N75" s="23">
        <f ca="1"/>
        <v>5.596105525198861</v>
      </c>
      <c r="O75" s="23">
        <f ca="1"/>
        <v>378.94091453165299</v>
      </c>
      <c r="P75" s="23">
        <f ca="1"/>
        <v>42.884710669073137</v>
      </c>
      <c r="Q75" s="23">
        <f ca="1"/>
        <v>42.884710669073137</v>
      </c>
      <c r="R75" s="23">
        <f ca="1"/>
        <v>42.884710669073137</v>
      </c>
      <c r="S75" s="23">
        <f ca="1"/>
        <v>42.884710669073137</v>
      </c>
      <c r="T75" s="23">
        <f ca="1"/>
        <v>42.884710669073137</v>
      </c>
      <c r="U75" s="23">
        <f ca="1"/>
        <v>42.884710669073137</v>
      </c>
      <c r="V75" s="23">
        <f ca="1"/>
        <v>42.884710669073137</v>
      </c>
      <c r="W75" s="23">
        <f ca="1"/>
        <v>42.884710669073137</v>
      </c>
      <c r="X75" s="23">
        <f ca="1"/>
        <v>42.884710669073137</v>
      </c>
      <c r="Y75" s="23">
        <f ca="1"/>
        <v>42.884710669073137</v>
      </c>
      <c r="Z75" s="23">
        <f ca="1"/>
        <v>42.884710669073137</v>
      </c>
      <c r="AA75" s="23">
        <f ca="1"/>
        <v>42.884710669073137</v>
      </c>
      <c r="AB75" s="23">
        <f ca="1"/>
        <v>42.884710669073137</v>
      </c>
      <c r="AC75" s="23">
        <f ca="1"/>
        <v>42.884710669073137</v>
      </c>
      <c r="AD75" s="23">
        <f ca="1"/>
        <v>42.884710669073137</v>
      </c>
      <c r="AE75" s="23">
        <f ca="1"/>
        <v>42.884710669073137</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f ca="1"/>
        <v>1262.1426569403395</v>
      </c>
      <c r="AI75" s="23">
        <f ca="1"/>
        <v>2272.4362477841223</v>
      </c>
      <c r="AJ75" s="23" t="str">
        <f ca="1"/>
        <v/>
      </c>
      <c r="AK75" s="30" t="str">
        <f ca="1"/>
        <v/>
      </c>
      <c r="AL75" s="23" t="str">
        <f ca="1"/>
        <v/>
      </c>
      <c r="AM75" s="23" t="str">
        <f ca="1"/>
        <v/>
      </c>
      <c r="AN75" s="23" t="str">
        <f ca="1"/>
        <v/>
      </c>
      <c r="AO75" s="23">
        <f ca="1"/>
        <v>59.056339742174544</v>
      </c>
      <c r="AP75" s="23">
        <f ca="1"/>
        <v>1543.0231974574947</v>
      </c>
      <c r="AQ75" s="23">
        <f ca="1"/>
        <v>224.56581554109701</v>
      </c>
      <c r="AR75" s="23">
        <f ca="1"/>
        <v>68.006936370537474</v>
      </c>
      <c r="AS75" s="23">
        <f ca="1"/>
        <v>298.70714228452908</v>
      </c>
      <c r="AT75" s="23">
        <f ca="1"/>
        <v>1065.8593557553254</v>
      </c>
      <c r="AU75" s="23">
        <f ca="1"/>
        <v>541.09127942568455</v>
      </c>
      <c r="AV75" s="23">
        <f ca="1"/>
        <v>541.09127942568455</v>
      </c>
      <c r="AW75" s="23">
        <f ca="1"/>
        <v>541.09127942568455</v>
      </c>
      <c r="AX75" s="23">
        <f ca="1"/>
        <v>541.09127942568455</v>
      </c>
      <c r="AY75" s="23">
        <f ca="1"/>
        <v>541.09127942568455</v>
      </c>
      <c r="AZ75" s="23">
        <f ca="1"/>
        <v>541.09127942568455</v>
      </c>
      <c r="BA75" s="23">
        <f ca="1"/>
        <v>541.09127942568455</v>
      </c>
      <c r="BB75" s="23">
        <f ca="1"/>
        <v>541.09127942568455</v>
      </c>
      <c r="BC75" s="23">
        <f ca="1"/>
        <v>541.09127942568455</v>
      </c>
      <c r="BD75" s="23">
        <f ca="1"/>
        <v>541.09127942568455</v>
      </c>
      <c r="BE75" s="23">
        <f ca="1"/>
        <v>541.09127942568455</v>
      </c>
      <c r="BF75" s="23">
        <f ca="1"/>
        <v>541.09127942568455</v>
      </c>
      <c r="BG75" s="23">
        <f ca="1"/>
        <v>541.09127942568455</v>
      </c>
      <c r="BH75" s="23">
        <f ca="1"/>
        <v>541.09127942568455</v>
      </c>
      <c r="BI75" s="23">
        <f ca="1"/>
        <v>541.09127942568455</v>
      </c>
      <c r="BJ75" s="23">
        <f ca="1"/>
        <v>541.09127942568455</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f ca="1"/>
        <v>35.429704853108639</v>
      </c>
      <c r="D76" s="23">
        <f ca="1"/>
        <v>855.13120219746975</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481.74979440402365</v>
      </c>
      <c r="AI76" s="23">
        <f ca="1"/>
        <v>1596.2088581417256</v>
      </c>
      <c r="AJ76" s="23" t="str">
        <f ca="1"/>
        <v/>
      </c>
      <c r="AK76" s="30" t="str">
        <f ca="1"/>
        <v/>
      </c>
      <c r="AL76" s="23" t="str">
        <f ca="1"/>
        <v/>
      </c>
      <c r="AM76" s="23" t="str">
        <f ca="1"/>
        <v/>
      </c>
      <c r="AN76" s="23" t="str">
        <f ca="1"/>
        <v/>
      </c>
      <c r="AO76" s="23" t="str">
        <f ca="1"/>
        <v/>
      </c>
      <c r="AP76" s="23">
        <f ca="1"/>
        <v>791.46269536486091</v>
      </c>
      <c r="AQ76" s="23" t="str">
        <f ca="1"/>
        <v/>
      </c>
      <c r="AR76" s="23" t="str">
        <f ca="1"/>
        <v/>
      </c>
      <c r="AS76" s="23" t="str">
        <f ca="1"/>
        <v/>
      </c>
      <c r="AT76" s="23">
        <f ca="1"/>
        <v>291.44495078449262</v>
      </c>
      <c r="AU76" s="23">
        <f ca="1"/>
        <v>13.611861499634477</v>
      </c>
      <c r="AV76" s="23">
        <f ca="1"/>
        <v>13.611861499634477</v>
      </c>
      <c r="AW76" s="23">
        <f ca="1"/>
        <v>13.611861499634477</v>
      </c>
      <c r="AX76" s="23">
        <f ca="1"/>
        <v>13.611861499634477</v>
      </c>
      <c r="AY76" s="23">
        <f ca="1"/>
        <v>13.611861499634477</v>
      </c>
      <c r="AZ76" s="23">
        <f ca="1"/>
        <v>13.611861499634477</v>
      </c>
      <c r="BA76" s="23">
        <f ca="1"/>
        <v>13.611861499634477</v>
      </c>
      <c r="BB76" s="23">
        <f ca="1"/>
        <v>13.611861499634477</v>
      </c>
      <c r="BC76" s="23">
        <f ca="1"/>
        <v>13.611861499634477</v>
      </c>
      <c r="BD76" s="23">
        <f ca="1"/>
        <v>13.611861499634477</v>
      </c>
      <c r="BE76" s="23">
        <f ca="1"/>
        <v>13.611861499634477</v>
      </c>
      <c r="BF76" s="23">
        <f ca="1"/>
        <v>13.611861499634477</v>
      </c>
      <c r="BG76" s="23">
        <f ca="1"/>
        <v>13.611861499634477</v>
      </c>
      <c r="BH76" s="23">
        <f ca="1"/>
        <v>13.611861499634477</v>
      </c>
      <c r="BI76" s="23">
        <f ca="1"/>
        <v>13.611861499634477</v>
      </c>
      <c r="BJ76" s="23">
        <f ca="1"/>
        <v>13.611861499634477</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f ca="1"/>
        <v>65.808461919699369</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f ca="1"/>
        <v>601.39159897952482</v>
      </c>
      <c r="AJ77" s="23" t="str">
        <f ca="1"/>
        <v/>
      </c>
      <c r="AK77" s="30" t="str">
        <f ca="1"/>
        <v/>
      </c>
      <c r="AL77" s="23" t="str">
        <f ca="1"/>
        <v/>
      </c>
      <c r="AM77" s="23" t="str">
        <f ca="1"/>
        <v/>
      </c>
      <c r="AN77" s="23" t="str">
        <f ca="1"/>
        <v/>
      </c>
      <c r="AO77" s="23" t="str">
        <f ca="1"/>
        <v/>
      </c>
      <c r="AP77" s="23">
        <f ca="1"/>
        <v>44.450254988660362</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2267.9752678186546</v>
      </c>
      <c r="D92" s="31">
        <f t="shared" ca="1" si="8"/>
        <v>5084.2294811985576</v>
      </c>
      <c r="E92" s="31">
        <f t="shared" ca="1" si="8"/>
        <v>0</v>
      </c>
      <c r="F92" s="31">
        <f t="shared" ca="1" si="8"/>
        <v>0</v>
      </c>
      <c r="G92" s="31">
        <f t="shared" ca="1" si="8"/>
        <v>1.3302944389471936</v>
      </c>
      <c r="H92" s="31">
        <f t="shared" ca="1" si="8"/>
        <v>33.7849399040973</v>
      </c>
      <c r="I92" s="31">
        <f t="shared" ca="1" si="8"/>
        <v>108.21829141461282</v>
      </c>
      <c r="J92" s="31">
        <f t="shared" ca="1" si="8"/>
        <v>296.46004476282383</v>
      </c>
      <c r="K92" s="31">
        <f t="shared" ca="1" si="8"/>
        <v>460.86527891472826</v>
      </c>
      <c r="L92" s="31">
        <f t="shared" ca="1" si="8"/>
        <v>642.00369087222555</v>
      </c>
      <c r="M92" s="31">
        <f t="shared" ca="1" si="8"/>
        <v>333.56830053690709</v>
      </c>
      <c r="N92" s="31">
        <f t="shared" ca="1" si="8"/>
        <v>707.38570275695213</v>
      </c>
      <c r="O92" s="31">
        <f t="shared" ca="1" si="8"/>
        <v>1736.8902421708972</v>
      </c>
      <c r="P92" s="31">
        <f t="shared" ca="1" si="8"/>
        <v>902.07139557020275</v>
      </c>
      <c r="Q92" s="31">
        <f t="shared" ca="1" si="8"/>
        <v>902.07139557020275</v>
      </c>
      <c r="R92" s="31">
        <f t="shared" ca="1" si="8"/>
        <v>902.07139557020275</v>
      </c>
      <c r="S92" s="31">
        <f t="shared" ca="1" si="8"/>
        <v>902.07139557020275</v>
      </c>
      <c r="T92" s="31">
        <f t="shared" ca="1" si="8"/>
        <v>902.07139557020275</v>
      </c>
      <c r="U92" s="31">
        <f t="shared" ca="1" si="8"/>
        <v>902.07139557020275</v>
      </c>
      <c r="V92" s="31">
        <f t="shared" ca="1" si="8"/>
        <v>902.07139557020275</v>
      </c>
      <c r="W92" s="31">
        <f t="shared" ca="1" si="8"/>
        <v>902.07139557020275</v>
      </c>
      <c r="X92" s="31">
        <f t="shared" ca="1" si="8"/>
        <v>902.07139557020275</v>
      </c>
      <c r="Y92" s="31">
        <f t="shared" ca="1" si="8"/>
        <v>902.07139557020275</v>
      </c>
      <c r="Z92" s="31">
        <f t="shared" ca="1" si="8"/>
        <v>902.07139557020275</v>
      </c>
      <c r="AA92" s="31">
        <f t="shared" ca="1" si="8"/>
        <v>902.07139557020275</v>
      </c>
      <c r="AB92" s="31">
        <f t="shared" ca="1" si="8"/>
        <v>902.07139557020275</v>
      </c>
      <c r="AC92" s="31">
        <f t="shared" ca="1" si="8"/>
        <v>902.07139557020275</v>
      </c>
      <c r="AD92" s="31">
        <f t="shared" ca="1" si="8"/>
        <v>902.07139557020275</v>
      </c>
      <c r="AE92" s="31">
        <f t="shared" ca="1" si="8"/>
        <v>902.07139557020275</v>
      </c>
      <c r="AF92" s="4" t="s">
        <v>864</v>
      </c>
      <c r="AG92" s="31">
        <f t="shared" ref="AG92:BJ92" ca="1" si="9">PowerFactor*SUM(AG68:AG91)</f>
        <v>0</v>
      </c>
      <c r="AH92" s="31">
        <f t="shared" ca="1" si="9"/>
        <v>3972.695809119939</v>
      </c>
      <c r="AI92" s="31">
        <f t="shared" ca="1" si="9"/>
        <v>7694.7093657759506</v>
      </c>
      <c r="AJ92" s="31">
        <f t="shared" ca="1" si="9"/>
        <v>13.472604376652505</v>
      </c>
      <c r="AK92" s="31">
        <f t="shared" ca="1" si="9"/>
        <v>21.717659158405162</v>
      </c>
      <c r="AL92" s="31">
        <f t="shared" ca="1" si="9"/>
        <v>54.810909796079045</v>
      </c>
      <c r="AM92" s="31">
        <f t="shared" ca="1" si="9"/>
        <v>220.62683046068315</v>
      </c>
      <c r="AN92" s="31">
        <f t="shared" ca="1" si="9"/>
        <v>400.66224728114514</v>
      </c>
      <c r="AO92" s="31">
        <f t="shared" ca="1" si="9"/>
        <v>961.33867765863329</v>
      </c>
      <c r="AP92" s="31">
        <f t="shared" ca="1" si="9"/>
        <v>4884.6098239503362</v>
      </c>
      <c r="AQ92" s="31">
        <f t="shared" ca="1" si="9"/>
        <v>1407.3118002974447</v>
      </c>
      <c r="AR92" s="31">
        <f t="shared" ca="1" si="9"/>
        <v>991.65404298174008</v>
      </c>
      <c r="AS92" s="31">
        <f t="shared" ca="1" si="9"/>
        <v>1570.997317404441</v>
      </c>
      <c r="AT92" s="31">
        <f t="shared" ca="1" si="9"/>
        <v>3392.6267631873866</v>
      </c>
      <c r="AU92" s="31">
        <f t="shared" ca="1" si="9"/>
        <v>2072.749804479482</v>
      </c>
      <c r="AV92" s="31">
        <f t="shared" ca="1" si="9"/>
        <v>2072.749804479482</v>
      </c>
      <c r="AW92" s="31">
        <f t="shared" ca="1" si="9"/>
        <v>2072.749804479482</v>
      </c>
      <c r="AX92" s="31">
        <f t="shared" ca="1" si="9"/>
        <v>2072.749804479482</v>
      </c>
      <c r="AY92" s="31">
        <f t="shared" ca="1" si="9"/>
        <v>2072.749804479482</v>
      </c>
      <c r="AZ92" s="31">
        <f t="shared" ca="1" si="9"/>
        <v>2072.749804479482</v>
      </c>
      <c r="BA92" s="31">
        <f t="shared" ca="1" si="9"/>
        <v>2072.749804479482</v>
      </c>
      <c r="BB92" s="31">
        <f t="shared" ca="1" si="9"/>
        <v>2072.749804479482</v>
      </c>
      <c r="BC92" s="31">
        <f t="shared" ca="1" si="9"/>
        <v>2072.749804479482</v>
      </c>
      <c r="BD92" s="31">
        <f t="shared" ca="1" si="9"/>
        <v>2072.749804479482</v>
      </c>
      <c r="BE92" s="31">
        <f t="shared" ca="1" si="9"/>
        <v>2072.749804479482</v>
      </c>
      <c r="BF92" s="31">
        <f t="shared" ca="1" si="9"/>
        <v>2072.749804479482</v>
      </c>
      <c r="BG92" s="31">
        <f t="shared" ca="1" si="9"/>
        <v>2072.749804479482</v>
      </c>
      <c r="BH92" s="31">
        <f t="shared" ca="1" si="9"/>
        <v>2072.749804479482</v>
      </c>
      <c r="BI92" s="31">
        <f t="shared" ca="1" si="9"/>
        <v>2072.749804479482</v>
      </c>
      <c r="BJ92" s="31">
        <f t="shared" ca="1" si="9"/>
        <v>2072.749804479482</v>
      </c>
    </row>
    <row r="93" spans="1:62">
      <c r="A93" s="4" t="s">
        <v>901</v>
      </c>
      <c r="B93" s="31">
        <f t="shared" ref="B93:AD93" ca="1" si="10">B92*Probability_Weighting_for_50__POE_MDs</f>
        <v>0</v>
      </c>
      <c r="C93" s="31">
        <f t="shared" ca="1" si="10"/>
        <v>1587.5826874730581</v>
      </c>
      <c r="D93" s="31">
        <f t="shared" ca="1" si="10"/>
        <v>3558.96063683899</v>
      </c>
      <c r="E93" s="31">
        <f t="shared" ca="1" si="10"/>
        <v>0</v>
      </c>
      <c r="F93" s="31">
        <f t="shared" ca="1" si="10"/>
        <v>0</v>
      </c>
      <c r="G93" s="31">
        <f t="shared" ca="1" si="10"/>
        <v>0.93120610726303543</v>
      </c>
      <c r="H93" s="31">
        <f t="shared" ca="1" si="10"/>
        <v>23.64945793286811</v>
      </c>
      <c r="I93" s="31">
        <f t="shared" ca="1" si="10"/>
        <v>75.752803990228969</v>
      </c>
      <c r="J93" s="31">
        <f t="shared" ca="1" si="10"/>
        <v>207.52203133397666</v>
      </c>
      <c r="K93" s="31">
        <f t="shared" ca="1" si="10"/>
        <v>322.60569524030979</v>
      </c>
      <c r="L93" s="31">
        <f t="shared" ca="1" si="10"/>
        <v>449.40258361055783</v>
      </c>
      <c r="M93" s="31">
        <f t="shared" ca="1" si="10"/>
        <v>233.49781037583494</v>
      </c>
      <c r="N93" s="31">
        <f t="shared" ca="1" si="10"/>
        <v>495.16999192986646</v>
      </c>
      <c r="O93" s="31">
        <f t="shared" ca="1" si="10"/>
        <v>1215.823169519628</v>
      </c>
      <c r="P93" s="31">
        <f t="shared" ca="1" si="10"/>
        <v>631.44997689914192</v>
      </c>
      <c r="Q93" s="31">
        <f t="shared" ca="1" si="10"/>
        <v>631.44997689914192</v>
      </c>
      <c r="R93" s="31">
        <f t="shared" ca="1" si="10"/>
        <v>631.44997689914192</v>
      </c>
      <c r="S93" s="31">
        <f t="shared" ca="1" si="10"/>
        <v>631.44997689914192</v>
      </c>
      <c r="T93" s="31">
        <f t="shared" ca="1" si="10"/>
        <v>631.44997689914192</v>
      </c>
      <c r="U93" s="31">
        <f t="shared" ca="1" si="10"/>
        <v>631.44997689914192</v>
      </c>
      <c r="V93" s="31">
        <f t="shared" ca="1" si="10"/>
        <v>631.44997689914192</v>
      </c>
      <c r="W93" s="31">
        <f t="shared" ca="1" si="10"/>
        <v>631.44997689914192</v>
      </c>
      <c r="X93" s="31">
        <f t="shared" ca="1" si="10"/>
        <v>631.44997689914192</v>
      </c>
      <c r="Y93" s="31">
        <f t="shared" ca="1" si="10"/>
        <v>631.44997689914192</v>
      </c>
      <c r="Z93" s="31">
        <f t="shared" ca="1" si="10"/>
        <v>631.44997689914192</v>
      </c>
      <c r="AA93" s="31">
        <f t="shared" ca="1" si="10"/>
        <v>631.44997689914192</v>
      </c>
      <c r="AB93" s="31">
        <f t="shared" ca="1" si="10"/>
        <v>631.44997689914192</v>
      </c>
      <c r="AC93" s="31">
        <f t="shared" ca="1" si="10"/>
        <v>631.44997689914192</v>
      </c>
      <c r="AD93" s="31">
        <f t="shared" ca="1" si="10"/>
        <v>631.44997689914192</v>
      </c>
      <c r="AE93" s="31">
        <f ca="1">AE92*Probability_Weighting_for_50__POE_MDs</f>
        <v>631.44997689914192</v>
      </c>
      <c r="AF93" s="4" t="s">
        <v>902</v>
      </c>
      <c r="AG93" s="31">
        <f t="shared" ref="AG93:BJ93" ca="1" si="11">AG92*Probability_Weighting_for_10__POE_MDs</f>
        <v>0</v>
      </c>
      <c r="AH93" s="31">
        <f t="shared" ca="1" si="11"/>
        <v>1191.8087427359817</v>
      </c>
      <c r="AI93" s="31">
        <f t="shared" ca="1" si="11"/>
        <v>2308.4128097327853</v>
      </c>
      <c r="AJ93" s="31">
        <f t="shared" ca="1" si="11"/>
        <v>4.0417813129957514</v>
      </c>
      <c r="AK93" s="31">
        <f t="shared" ca="1" si="11"/>
        <v>6.5152977475215481</v>
      </c>
      <c r="AL93" s="31">
        <f t="shared" ca="1" si="11"/>
        <v>16.443272938823714</v>
      </c>
      <c r="AM93" s="31">
        <f t="shared" ca="1" si="11"/>
        <v>66.188049138204946</v>
      </c>
      <c r="AN93" s="31">
        <f t="shared" ca="1" si="11"/>
        <v>120.19867418434353</v>
      </c>
      <c r="AO93" s="31">
        <f t="shared" ca="1" si="11"/>
        <v>288.40160329758999</v>
      </c>
      <c r="AP93" s="31">
        <f t="shared" ca="1" si="11"/>
        <v>1465.3829471851009</v>
      </c>
      <c r="AQ93" s="31">
        <f t="shared" ca="1" si="11"/>
        <v>422.19354008923341</v>
      </c>
      <c r="AR93" s="31">
        <f t="shared" ca="1" si="11"/>
        <v>297.49621289452199</v>
      </c>
      <c r="AS93" s="31">
        <f t="shared" ca="1" si="11"/>
        <v>471.2991952213323</v>
      </c>
      <c r="AT93" s="31">
        <f t="shared" ca="1" si="11"/>
        <v>1017.788028956216</v>
      </c>
      <c r="AU93" s="31">
        <f t="shared" ca="1" si="11"/>
        <v>621.82494134384456</v>
      </c>
      <c r="AV93" s="31">
        <f t="shared" ca="1" si="11"/>
        <v>621.82494134384456</v>
      </c>
      <c r="AW93" s="31">
        <f t="shared" ca="1" si="11"/>
        <v>621.82494134384456</v>
      </c>
      <c r="AX93" s="31">
        <f t="shared" ca="1" si="11"/>
        <v>621.82494134384456</v>
      </c>
      <c r="AY93" s="31">
        <f t="shared" ca="1" si="11"/>
        <v>621.82494134384456</v>
      </c>
      <c r="AZ93" s="31">
        <f t="shared" ca="1" si="11"/>
        <v>621.82494134384456</v>
      </c>
      <c r="BA93" s="31">
        <f t="shared" ca="1" si="11"/>
        <v>621.82494134384456</v>
      </c>
      <c r="BB93" s="31">
        <f t="shared" ca="1" si="11"/>
        <v>621.82494134384456</v>
      </c>
      <c r="BC93" s="31">
        <f t="shared" ca="1" si="11"/>
        <v>621.82494134384456</v>
      </c>
      <c r="BD93" s="31">
        <f t="shared" ca="1" si="11"/>
        <v>621.82494134384456</v>
      </c>
      <c r="BE93" s="31">
        <f t="shared" ca="1" si="11"/>
        <v>621.82494134384456</v>
      </c>
      <c r="BF93" s="31">
        <f t="shared" ca="1" si="11"/>
        <v>621.82494134384456</v>
      </c>
      <c r="BG93" s="31">
        <f t="shared" ca="1" si="11"/>
        <v>621.82494134384456</v>
      </c>
      <c r="BH93" s="31">
        <f t="shared" ca="1" si="11"/>
        <v>621.82494134384456</v>
      </c>
      <c r="BI93" s="31">
        <f t="shared" ca="1" si="11"/>
        <v>621.82494134384456</v>
      </c>
      <c r="BJ93" s="31">
        <f t="shared" ca="1" si="11"/>
        <v>621.82494134384456</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17.763175670881594</v>
      </c>
      <c r="AH99" s="4">
        <f ca="1"/>
        <v>43.03750774853885</v>
      </c>
      <c r="AI99" s="4">
        <f ca="1"/>
        <v>49.650658163289982</v>
      </c>
      <c r="AJ99" s="4">
        <f ca="1"/>
        <v>20.155231206704823</v>
      </c>
      <c r="AK99" s="4">
        <f ca="1"/>
        <v>20.183257502774079</v>
      </c>
      <c r="AL99" s="4">
        <f ca="1"/>
        <v>20.861273295099402</v>
      </c>
      <c r="AM99" s="4">
        <f ca="1"/>
        <v>22.651697716044985</v>
      </c>
      <c r="AN99" s="4">
        <f ca="1"/>
        <v>23.849380117112631</v>
      </c>
      <c r="AO99" s="4">
        <f ca="1"/>
        <v>25.022421211199269</v>
      </c>
      <c r="AP99" s="4">
        <f ca="1"/>
        <v>26.39450570020939</v>
      </c>
      <c r="AQ99" s="4">
        <f ca="1"/>
        <v>27.665278078418527</v>
      </c>
      <c r="AR99" s="4">
        <f ca="1"/>
        <v>28.899530627967174</v>
      </c>
      <c r="AS99" s="4">
        <f ca="1"/>
        <v>29.039561888039533</v>
      </c>
      <c r="AT99" s="4">
        <f ca="1"/>
        <v>30.480283928808305</v>
      </c>
      <c r="AU99" s="4">
        <f ca="1"/>
        <v>29.38635197702164</v>
      </c>
      <c r="AV99" s="4">
        <f ca="1"/>
        <v>29.38635197702164</v>
      </c>
      <c r="AW99" s="4">
        <f ca="1"/>
        <v>29.38635197702164</v>
      </c>
      <c r="AX99" s="4">
        <f ca="1"/>
        <v>29.38635197702164</v>
      </c>
      <c r="AY99" s="4">
        <f ca="1"/>
        <v>29.38635197702164</v>
      </c>
      <c r="AZ99" s="4">
        <f ca="1"/>
        <v>29.38635197702164</v>
      </c>
      <c r="BA99" s="4">
        <f ca="1"/>
        <v>29.38635197702164</v>
      </c>
      <c r="BB99" s="4">
        <f ca="1"/>
        <v>29.38635197702164</v>
      </c>
      <c r="BC99" s="4">
        <f ca="1"/>
        <v>29.38635197702164</v>
      </c>
      <c r="BD99" s="4">
        <f ca="1"/>
        <v>29.38635197702164</v>
      </c>
      <c r="BE99" s="4">
        <f ca="1"/>
        <v>29.38635197702164</v>
      </c>
      <c r="BF99" s="4">
        <f ca="1"/>
        <v>29.38635197702164</v>
      </c>
      <c r="BG99" s="4">
        <f ca="1"/>
        <v>29.38635197702164</v>
      </c>
      <c r="BH99" s="4">
        <f ca="1"/>
        <v>29.38635197702164</v>
      </c>
      <c r="BI99" s="4">
        <f ca="1"/>
        <v>29.38635197702164</v>
      </c>
      <c r="BJ99" s="4">
        <f ca="1"/>
        <v>29.38635197702164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8.4502674993702218</v>
      </c>
      <c r="AH100" s="23">
        <f ca="1"/>
        <v>20.960426844341274</v>
      </c>
      <c r="AI100" s="23">
        <f ca="1"/>
        <v>24.233770140084918</v>
      </c>
      <c r="AJ100" s="23">
        <f ca="1"/>
        <v>9.6342748877048336</v>
      </c>
      <c r="AK100" s="23">
        <f ca="1"/>
        <v>9.6481472000808157</v>
      </c>
      <c r="AL100" s="23">
        <f ca="1"/>
        <v>9.9837479817091808</v>
      </c>
      <c r="AM100" s="23">
        <f ca="1"/>
        <v>10.869963084539034</v>
      </c>
      <c r="AN100" s="23">
        <f ca="1"/>
        <v>11.462785780544882</v>
      </c>
      <c r="AO100" s="23">
        <f ca="1"/>
        <v>12.043411648723438</v>
      </c>
      <c r="AP100" s="23">
        <f ca="1"/>
        <v>12.722558996298805</v>
      </c>
      <c r="AQ100" s="23">
        <f ca="1"/>
        <v>13.3515593945581</v>
      </c>
      <c r="AR100" s="23">
        <f ca="1"/>
        <v>13.96248339521409</v>
      </c>
      <c r="AS100" s="23">
        <f ca="1"/>
        <v>14.031795350576534</v>
      </c>
      <c r="AT100" s="23">
        <f ca="1"/>
        <v>14.744916561710829</v>
      </c>
      <c r="AU100" s="23">
        <f ca="1"/>
        <v>14.203447731303864</v>
      </c>
      <c r="AV100" s="23">
        <f ca="1"/>
        <v>14.203447731303864</v>
      </c>
      <c r="AW100" s="23">
        <f ca="1"/>
        <v>14.203447731303864</v>
      </c>
      <c r="AX100" s="23">
        <f ca="1"/>
        <v>14.203447731303864</v>
      </c>
      <c r="AY100" s="23">
        <f ca="1"/>
        <v>14.203447731303864</v>
      </c>
      <c r="AZ100" s="23">
        <f ca="1"/>
        <v>14.203447731303864</v>
      </c>
      <c r="BA100" s="23">
        <f ca="1"/>
        <v>14.203447731303864</v>
      </c>
      <c r="BB100" s="23">
        <f ca="1"/>
        <v>14.203447731303864</v>
      </c>
      <c r="BC100" s="23">
        <f ca="1"/>
        <v>14.203447731303864</v>
      </c>
      <c r="BD100" s="23">
        <f ca="1"/>
        <v>14.203447731303864</v>
      </c>
      <c r="BE100" s="23">
        <f ca="1"/>
        <v>14.203447731303864</v>
      </c>
      <c r="BF100" s="23">
        <f ca="1"/>
        <v>14.203447731303864</v>
      </c>
      <c r="BG100" s="23">
        <f ca="1"/>
        <v>14.203447731303864</v>
      </c>
      <c r="BH100" s="23">
        <f ca="1"/>
        <v>14.203447731303864</v>
      </c>
      <c r="BI100" s="23">
        <f ca="1"/>
        <v>14.203447731303864</v>
      </c>
      <c r="BJ100" s="23">
        <f ca="1"/>
        <v>14.203447731303864</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1.8465939503979238</v>
      </c>
      <c r="C101" s="23">
        <f ca="1"/>
        <v>8.0257710988131166</v>
      </c>
      <c r="D101" s="23">
        <f ca="1"/>
        <v>9.7077162724308579</v>
      </c>
      <c r="E101" s="23">
        <f ca="1"/>
        <v>2.5303352342665471</v>
      </c>
      <c r="F101" s="23">
        <f ca="1"/>
        <v>2.5285299220299717</v>
      </c>
      <c r="G101" s="23">
        <f ca="1"/>
        <v>2.7202196791132174</v>
      </c>
      <c r="H101" s="23">
        <f ca="1"/>
        <v>2.9305698611180842</v>
      </c>
      <c r="I101" s="23">
        <f ca="1"/>
        <v>3.3624249728374376</v>
      </c>
      <c r="J101" s="23">
        <f ca="1"/>
        <v>3.6727492376323196</v>
      </c>
      <c r="K101" s="23">
        <f ca="1"/>
        <v>3.8410893187231641</v>
      </c>
      <c r="L101" s="23">
        <f ca="1"/>
        <v>4.0251714070786218</v>
      </c>
      <c r="M101" s="23">
        <f ca="1"/>
        <v>4.1936890441050032</v>
      </c>
      <c r="N101" s="23">
        <f ca="1"/>
        <v>4.498200235902746</v>
      </c>
      <c r="O101" s="23">
        <f ca="1"/>
        <v>4.8761507652820271</v>
      </c>
      <c r="P101" s="23">
        <f ca="1"/>
        <v>4.8497326657575721</v>
      </c>
      <c r="Q101" s="23">
        <f ca="1"/>
        <v>4.8497326657575721</v>
      </c>
      <c r="R101" s="23">
        <f ca="1"/>
        <v>4.8497326657575721</v>
      </c>
      <c r="S101" s="23">
        <f ca="1"/>
        <v>4.8497326657575721</v>
      </c>
      <c r="T101" s="23">
        <f ca="1"/>
        <v>4.8497326657575721</v>
      </c>
      <c r="U101" s="23">
        <f ca="1"/>
        <v>4.8497326657575721</v>
      </c>
      <c r="V101" s="23">
        <f ca="1"/>
        <v>4.8497326657575721</v>
      </c>
      <c r="W101" s="23">
        <f ca="1"/>
        <v>4.8497326657575721</v>
      </c>
      <c r="X101" s="23">
        <f ca="1"/>
        <v>4.8497326657575721</v>
      </c>
      <c r="Y101" s="23">
        <f ca="1"/>
        <v>4.8497326657575721</v>
      </c>
      <c r="Z101" s="23">
        <f ca="1"/>
        <v>4.8497326657575721</v>
      </c>
      <c r="AA101" s="23">
        <f ca="1"/>
        <v>4.8497326657575721</v>
      </c>
      <c r="AB101" s="23">
        <f ca="1"/>
        <v>4.8497326657575721</v>
      </c>
      <c r="AC101" s="23">
        <f ca="1"/>
        <v>4.8497326657575721</v>
      </c>
      <c r="AD101" s="23">
        <f ca="1"/>
        <v>4.8497326657575721</v>
      </c>
      <c r="AE101" s="23">
        <f ca="1"/>
        <v>4.8497326657575721</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16.037894326599289</v>
      </c>
      <c r="AH101" s="23">
        <f ca="1"/>
        <v>40.804199628826247</v>
      </c>
      <c r="AI101" s="23">
        <f ca="1"/>
        <v>47.284422397049717</v>
      </c>
      <c r="AJ101" s="23">
        <f ca="1"/>
        <v>18.381868344114508</v>
      </c>
      <c r="AK101" s="23">
        <f ca="1"/>
        <v>18.409331297549205</v>
      </c>
      <c r="AL101" s="23">
        <f ca="1"/>
        <v>19.073718631737332</v>
      </c>
      <c r="AM101" s="23">
        <f ca="1"/>
        <v>20.828154622111157</v>
      </c>
      <c r="AN101" s="23">
        <f ca="1"/>
        <v>22.001763005066888</v>
      </c>
      <c r="AO101" s="23">
        <f ca="1"/>
        <v>23.151225383694488</v>
      </c>
      <c r="AP101" s="23">
        <f ca="1"/>
        <v>24.495730284985815</v>
      </c>
      <c r="AQ101" s="23">
        <f ca="1"/>
        <v>25.740959499813872</v>
      </c>
      <c r="AR101" s="23">
        <f ca="1"/>
        <v>26.950402952889185</v>
      </c>
      <c r="AS101" s="23">
        <f ca="1"/>
        <v>27.087619514266603</v>
      </c>
      <c r="AT101" s="23">
        <f ca="1"/>
        <v>28.499382318035011</v>
      </c>
      <c r="AU101" s="23">
        <f ca="1"/>
        <v>27.427438948193817</v>
      </c>
      <c r="AV101" s="23">
        <f ca="1"/>
        <v>27.427438948193817</v>
      </c>
      <c r="AW101" s="23">
        <f ca="1"/>
        <v>27.427438948193817</v>
      </c>
      <c r="AX101" s="23">
        <f ca="1"/>
        <v>27.427438948193817</v>
      </c>
      <c r="AY101" s="23">
        <f ca="1"/>
        <v>27.427438948193817</v>
      </c>
      <c r="AZ101" s="23">
        <f ca="1"/>
        <v>27.427438948193817</v>
      </c>
      <c r="BA101" s="23">
        <f ca="1"/>
        <v>27.427438948193817</v>
      </c>
      <c r="BB101" s="23">
        <f ca="1"/>
        <v>27.427438948193817</v>
      </c>
      <c r="BC101" s="23">
        <f ca="1"/>
        <v>27.427438948193817</v>
      </c>
      <c r="BD101" s="23">
        <f ca="1"/>
        <v>27.427438948193817</v>
      </c>
      <c r="BE101" s="23">
        <f ca="1"/>
        <v>27.427438948193817</v>
      </c>
      <c r="BF101" s="23">
        <f ca="1"/>
        <v>27.427438948193817</v>
      </c>
      <c r="BG101" s="23">
        <f ca="1"/>
        <v>27.427438948193817</v>
      </c>
      <c r="BH101" s="23">
        <f ca="1"/>
        <v>27.427438948193817</v>
      </c>
      <c r="BI101" s="23">
        <f ca="1"/>
        <v>27.427438948193817</v>
      </c>
      <c r="BJ101" s="23">
        <f ca="1"/>
        <v>27.427438948193817</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7.7818938479750814</v>
      </c>
      <c r="C102" s="23">
        <f ca="1"/>
        <v>38.202458270942216</v>
      </c>
      <c r="D102" s="23">
        <f ca="1"/>
        <v>46.482803741060302</v>
      </c>
      <c r="E102" s="23">
        <f ca="1"/>
        <v>11.148004783943708</v>
      </c>
      <c r="F102" s="23">
        <f ca="1"/>
        <v>11.139117092932866</v>
      </c>
      <c r="G102" s="23">
        <f ca="1"/>
        <v>12.082820512419612</v>
      </c>
      <c r="H102" s="23">
        <f ca="1"/>
        <v>13.118390639212805</v>
      </c>
      <c r="I102" s="23">
        <f ca="1"/>
        <v>15.244446573831164</v>
      </c>
      <c r="J102" s="23">
        <f ca="1"/>
        <v>16.772196800513651</v>
      </c>
      <c r="K102" s="23">
        <f ca="1"/>
        <v>17.600947968960899</v>
      </c>
      <c r="L102" s="23">
        <f ca="1"/>
        <v>18.507198250095453</v>
      </c>
      <c r="M102" s="23">
        <f ca="1"/>
        <v>19.336823540071471</v>
      </c>
      <c r="N102" s="23">
        <f ca="1"/>
        <v>20.835955561229603</v>
      </c>
      <c r="O102" s="23">
        <f ca="1"/>
        <v>22.696635090481443</v>
      </c>
      <c r="P102" s="23">
        <f ca="1"/>
        <v>22.566576754361037</v>
      </c>
      <c r="Q102" s="23">
        <f ca="1"/>
        <v>22.566576754361037</v>
      </c>
      <c r="R102" s="23">
        <f ca="1"/>
        <v>22.566576754361037</v>
      </c>
      <c r="S102" s="23">
        <f ca="1"/>
        <v>22.566576754361037</v>
      </c>
      <c r="T102" s="23">
        <f ca="1"/>
        <v>22.566576754361037</v>
      </c>
      <c r="U102" s="23">
        <f ca="1"/>
        <v>22.566576754361037</v>
      </c>
      <c r="V102" s="23">
        <f ca="1"/>
        <v>22.566576754361037</v>
      </c>
      <c r="W102" s="23">
        <f ca="1"/>
        <v>22.566576754361037</v>
      </c>
      <c r="X102" s="23">
        <f ca="1"/>
        <v>22.566576754361037</v>
      </c>
      <c r="Y102" s="23">
        <f ca="1"/>
        <v>22.566576754361037</v>
      </c>
      <c r="Z102" s="23">
        <f ca="1"/>
        <v>22.566576754361037</v>
      </c>
      <c r="AA102" s="23">
        <f ca="1"/>
        <v>22.566576754361037</v>
      </c>
      <c r="AB102" s="23">
        <f ca="1"/>
        <v>22.566576754361037</v>
      </c>
      <c r="AC102" s="23">
        <f ca="1"/>
        <v>22.566576754361037</v>
      </c>
      <c r="AD102" s="23">
        <f ca="1"/>
        <v>22.566576754361037</v>
      </c>
      <c r="AE102" s="23">
        <f ca="1"/>
        <v>22.566576754361037</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22.115899977581286</v>
      </c>
      <c r="AH102" s="23">
        <f ca="1"/>
        <v>58.693827808562617</v>
      </c>
      <c r="AI102" s="23">
        <f ca="1"/>
        <v>68.264618358554173</v>
      </c>
      <c r="AJ102" s="23">
        <f ca="1"/>
        <v>25.577769295757619</v>
      </c>
      <c r="AK102" s="23">
        <f ca="1"/>
        <v>25.618329965445778</v>
      </c>
      <c r="AL102" s="23">
        <f ca="1"/>
        <v>26.599578951323632</v>
      </c>
      <c r="AM102" s="23">
        <f ca="1"/>
        <v>29.190745952491124</v>
      </c>
      <c r="AN102" s="23">
        <f ca="1"/>
        <v>30.924075256548821</v>
      </c>
      <c r="AO102" s="23">
        <f ca="1"/>
        <v>32.621742769598825</v>
      </c>
      <c r="AP102" s="23">
        <f ca="1"/>
        <v>34.607473085352161</v>
      </c>
      <c r="AQ102" s="23">
        <f ca="1"/>
        <v>36.446580848790511</v>
      </c>
      <c r="AR102" s="23">
        <f ca="1"/>
        <v>38.232835794870972</v>
      </c>
      <c r="AS102" s="23">
        <f ca="1"/>
        <v>38.435494100905316</v>
      </c>
      <c r="AT102" s="23">
        <f ca="1"/>
        <v>40.520559164932507</v>
      </c>
      <c r="AU102" s="23">
        <f ca="1"/>
        <v>38.937381264859354</v>
      </c>
      <c r="AV102" s="23">
        <f ca="1"/>
        <v>38.937381264859354</v>
      </c>
      <c r="AW102" s="23">
        <f ca="1"/>
        <v>38.937381264859354</v>
      </c>
      <c r="AX102" s="23">
        <f ca="1"/>
        <v>38.937381264859354</v>
      </c>
      <c r="AY102" s="23">
        <f ca="1"/>
        <v>38.937381264859354</v>
      </c>
      <c r="AZ102" s="23">
        <f ca="1"/>
        <v>38.937381264859354</v>
      </c>
      <c r="BA102" s="23">
        <f ca="1"/>
        <v>38.937381264859354</v>
      </c>
      <c r="BB102" s="23">
        <f ca="1"/>
        <v>38.937381264859354</v>
      </c>
      <c r="BC102" s="23">
        <f ca="1"/>
        <v>38.937381264859354</v>
      </c>
      <c r="BD102" s="23">
        <f ca="1"/>
        <v>38.937381264859354</v>
      </c>
      <c r="BE102" s="23">
        <f ca="1"/>
        <v>38.937381264859354</v>
      </c>
      <c r="BF102" s="23">
        <f ca="1"/>
        <v>38.937381264859354</v>
      </c>
      <c r="BG102" s="23">
        <f ca="1"/>
        <v>38.937381264859354</v>
      </c>
      <c r="BH102" s="23">
        <f ca="1"/>
        <v>38.937381264859354</v>
      </c>
      <c r="BI102" s="23">
        <f ca="1"/>
        <v>38.937381264859354</v>
      </c>
      <c r="BJ102" s="23">
        <f ca="1"/>
        <v>38.937381264859354</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7.9128901294941203</v>
      </c>
      <c r="C103" s="23">
        <f ca="1"/>
        <v>60.673556550577743</v>
      </c>
      <c r="D103" s="23">
        <f ca="1"/>
        <v>75.034780725313837</v>
      </c>
      <c r="E103" s="23">
        <f ca="1"/>
        <v>13.750988784064718</v>
      </c>
      <c r="F103" s="23">
        <f ca="1"/>
        <v>13.735574194967807</v>
      </c>
      <c r="G103" s="23">
        <f ca="1"/>
        <v>15.37230981314012</v>
      </c>
      <c r="H103" s="23">
        <f ca="1"/>
        <v>17.168376751797069</v>
      </c>
      <c r="I103" s="23">
        <f ca="1"/>
        <v>20.855755013400767</v>
      </c>
      <c r="J103" s="23">
        <f ca="1"/>
        <v>23.505446812803203</v>
      </c>
      <c r="K103" s="23">
        <f ca="1"/>
        <v>24.9428121205789</v>
      </c>
      <c r="L103" s="23">
        <f ca="1"/>
        <v>26.514589951921664</v>
      </c>
      <c r="M103" s="23">
        <f ca="1"/>
        <v>27.953471314223808</v>
      </c>
      <c r="N103" s="23">
        <f ca="1"/>
        <v>30.553528413419922</v>
      </c>
      <c r="O103" s="23">
        <f ca="1"/>
        <v>33.780644471966106</v>
      </c>
      <c r="P103" s="23">
        <f ca="1"/>
        <v>33.555074545257305</v>
      </c>
      <c r="Q103" s="23">
        <f ca="1"/>
        <v>33.555074545257305</v>
      </c>
      <c r="R103" s="23">
        <f ca="1"/>
        <v>33.555074545257305</v>
      </c>
      <c r="S103" s="23">
        <f ca="1"/>
        <v>33.555074545257305</v>
      </c>
      <c r="T103" s="23">
        <f ca="1"/>
        <v>33.555074545257305</v>
      </c>
      <c r="U103" s="23">
        <f ca="1"/>
        <v>33.555074545257305</v>
      </c>
      <c r="V103" s="23">
        <f ca="1"/>
        <v>33.555074545257305</v>
      </c>
      <c r="W103" s="23">
        <f ca="1"/>
        <v>33.555074545257305</v>
      </c>
      <c r="X103" s="23">
        <f ca="1"/>
        <v>33.555074545257305</v>
      </c>
      <c r="Y103" s="23">
        <f ca="1"/>
        <v>33.555074545257305</v>
      </c>
      <c r="Z103" s="23">
        <f ca="1"/>
        <v>33.555074545257305</v>
      </c>
      <c r="AA103" s="23">
        <f ca="1"/>
        <v>33.555074545257305</v>
      </c>
      <c r="AB103" s="23">
        <f ca="1"/>
        <v>33.555074545257305</v>
      </c>
      <c r="AC103" s="23">
        <f ca="1"/>
        <v>33.555074545257305</v>
      </c>
      <c r="AD103" s="23">
        <f ca="1"/>
        <v>33.555074545257305</v>
      </c>
      <c r="AE103" s="23">
        <f ca="1"/>
        <v>33.555074545257305</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79.141664019780933</v>
      </c>
      <c r="AH103" s="23">
        <f ca="1"/>
        <v>237.74127297442655</v>
      </c>
      <c r="AI103" s="23">
        <f ca="1"/>
        <v>279.23962262478068</v>
      </c>
      <c r="AJ103" s="23">
        <f ca="1"/>
        <v>94.152113016561074</v>
      </c>
      <c r="AK103" s="23">
        <f ca="1"/>
        <v>94.327981545287173</v>
      </c>
      <c r="AL103" s="23">
        <f ca="1"/>
        <v>98.582615819991943</v>
      </c>
      <c r="AM103" s="23">
        <f ca="1"/>
        <v>109.81775398911653</v>
      </c>
      <c r="AN103" s="23">
        <f ca="1"/>
        <v>117.33336151842916</v>
      </c>
      <c r="AO103" s="23">
        <f ca="1"/>
        <v>124.69434175079444</v>
      </c>
      <c r="AP103" s="23">
        <f ca="1"/>
        <v>133.30434429175622</v>
      </c>
      <c r="AQ103" s="23">
        <f ca="1"/>
        <v>141.27860060978963</v>
      </c>
      <c r="AR103" s="23">
        <f ca="1"/>
        <v>149.02369041506043</v>
      </c>
      <c r="AS103" s="23">
        <f ca="1"/>
        <v>149.90240416388124</v>
      </c>
      <c r="AT103" s="23">
        <f ca="1"/>
        <v>158.9431159649366</v>
      </c>
      <c r="AU103" s="23">
        <f ca="1"/>
        <v>152.0785555388382</v>
      </c>
      <c r="AV103" s="23">
        <f ca="1"/>
        <v>152.0785555388382</v>
      </c>
      <c r="AW103" s="23">
        <f ca="1"/>
        <v>152.0785555388382</v>
      </c>
      <c r="AX103" s="23">
        <f ca="1"/>
        <v>152.0785555388382</v>
      </c>
      <c r="AY103" s="23">
        <f ca="1"/>
        <v>152.0785555388382</v>
      </c>
      <c r="AZ103" s="23">
        <f ca="1"/>
        <v>152.0785555388382</v>
      </c>
      <c r="BA103" s="23">
        <f ca="1"/>
        <v>152.0785555388382</v>
      </c>
      <c r="BB103" s="23">
        <f ca="1"/>
        <v>152.0785555388382</v>
      </c>
      <c r="BC103" s="23">
        <f ca="1"/>
        <v>152.0785555388382</v>
      </c>
      <c r="BD103" s="23">
        <f ca="1"/>
        <v>152.0785555388382</v>
      </c>
      <c r="BE103" s="23">
        <f ca="1"/>
        <v>152.0785555388382</v>
      </c>
      <c r="BF103" s="23">
        <f ca="1"/>
        <v>152.0785555388382</v>
      </c>
      <c r="BG103" s="23">
        <f ca="1"/>
        <v>152.0785555388382</v>
      </c>
      <c r="BH103" s="23">
        <f ca="1"/>
        <v>152.0785555388382</v>
      </c>
      <c r="BI103" s="23">
        <f ca="1"/>
        <v>152.0785555388382</v>
      </c>
      <c r="BJ103" s="23">
        <f ca="1"/>
        <v>152.0785555388382</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2.1830692128430158</v>
      </c>
      <c r="C104" s="23">
        <f ca="1"/>
        <v>147.34551963551212</v>
      </c>
      <c r="D104" s="23">
        <f ca="1"/>
        <v>188.10034499624965</v>
      </c>
      <c r="E104" s="23">
        <f ca="1"/>
        <v>14.186881379191515</v>
      </c>
      <c r="F104" s="23">
        <f ca="1"/>
        <v>14.143137274997503</v>
      </c>
      <c r="G104" s="23">
        <f ca="1"/>
        <v>18.787927542783827</v>
      </c>
      <c r="H104" s="23">
        <f ca="1"/>
        <v>23.884874260594039</v>
      </c>
      <c r="I104" s="23">
        <f ca="1"/>
        <v>34.349055813793818</v>
      </c>
      <c r="J104" s="23">
        <f ca="1"/>
        <v>41.868451460746627</v>
      </c>
      <c r="K104" s="23">
        <f ca="1"/>
        <v>45.94746111794791</v>
      </c>
      <c r="L104" s="23">
        <f ca="1"/>
        <v>50.407911720407121</v>
      </c>
      <c r="M104" s="23">
        <f ca="1"/>
        <v>54.491223694507845</v>
      </c>
      <c r="N104" s="23">
        <f ca="1"/>
        <v>61.869764111145393</v>
      </c>
      <c r="O104" s="23">
        <f ca="1"/>
        <v>71.027796169181826</v>
      </c>
      <c r="P104" s="23">
        <f ca="1"/>
        <v>70.38766529608931</v>
      </c>
      <c r="Q104" s="23">
        <f ca="1"/>
        <v>70.38766529608931</v>
      </c>
      <c r="R104" s="23">
        <f ca="1"/>
        <v>70.38766529608931</v>
      </c>
      <c r="S104" s="23">
        <f ca="1"/>
        <v>70.38766529608931</v>
      </c>
      <c r="T104" s="23">
        <f ca="1"/>
        <v>70.38766529608931</v>
      </c>
      <c r="U104" s="23">
        <f ca="1"/>
        <v>70.38766529608931</v>
      </c>
      <c r="V104" s="23">
        <f ca="1"/>
        <v>70.38766529608931</v>
      </c>
      <c r="W104" s="23">
        <f ca="1"/>
        <v>70.38766529608931</v>
      </c>
      <c r="X104" s="23">
        <f ca="1"/>
        <v>70.38766529608931</v>
      </c>
      <c r="Y104" s="23">
        <f ca="1"/>
        <v>70.38766529608931</v>
      </c>
      <c r="Z104" s="23">
        <f ca="1"/>
        <v>70.38766529608931</v>
      </c>
      <c r="AA104" s="23">
        <f ca="1"/>
        <v>70.38766529608931</v>
      </c>
      <c r="AB104" s="23">
        <f ca="1"/>
        <v>70.38766529608931</v>
      </c>
      <c r="AC104" s="23">
        <f ca="1"/>
        <v>70.38766529608931</v>
      </c>
      <c r="AD104" s="23">
        <f ca="1"/>
        <v>70.38766529608931</v>
      </c>
      <c r="AE104" s="23">
        <f ca="1"/>
        <v>70.38766529608931</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50.027541335016842</v>
      </c>
      <c r="AH104" s="23">
        <f ca="1"/>
        <v>200.05419845427619</v>
      </c>
      <c r="AI104" s="23">
        <f ca="1"/>
        <v>239.30939406947596</v>
      </c>
      <c r="AJ104" s="23">
        <f ca="1"/>
        <v>64.226614710349409</v>
      </c>
      <c r="AK104" s="23">
        <f ca="1"/>
        <v>64.392976832117327</v>
      </c>
      <c r="AL104" s="23">
        <f ca="1"/>
        <v>68.417630875756942</v>
      </c>
      <c r="AM104" s="23">
        <f ca="1"/>
        <v>79.045464278982863</v>
      </c>
      <c r="AN104" s="23">
        <f ca="1"/>
        <v>86.154822752657054</v>
      </c>
      <c r="AO104" s="23">
        <f ca="1"/>
        <v>93.117912161651233</v>
      </c>
      <c r="AP104" s="23">
        <f ca="1"/>
        <v>101.26250915985828</v>
      </c>
      <c r="AQ104" s="23">
        <f ca="1"/>
        <v>108.80572459583594</v>
      </c>
      <c r="AR104" s="23">
        <f ca="1"/>
        <v>116.13216089811901</v>
      </c>
      <c r="AS104" s="23">
        <f ca="1"/>
        <v>116.96337660646307</v>
      </c>
      <c r="AT104" s="23">
        <f ca="1"/>
        <v>125.51540128313707</v>
      </c>
      <c r="AU104" s="23">
        <f ca="1"/>
        <v>119.02189817736829</v>
      </c>
      <c r="AV104" s="23">
        <f ca="1"/>
        <v>119.02189817736829</v>
      </c>
      <c r="AW104" s="23">
        <f ca="1"/>
        <v>119.02189817736829</v>
      </c>
      <c r="AX104" s="23">
        <f ca="1"/>
        <v>119.02189817736829</v>
      </c>
      <c r="AY104" s="23">
        <f ca="1"/>
        <v>119.02189817736829</v>
      </c>
      <c r="AZ104" s="23">
        <f ca="1"/>
        <v>119.02189817736829</v>
      </c>
      <c r="BA104" s="23">
        <f ca="1"/>
        <v>119.02189817736829</v>
      </c>
      <c r="BB104" s="23">
        <f ca="1"/>
        <v>119.02189817736829</v>
      </c>
      <c r="BC104" s="23">
        <f ca="1"/>
        <v>119.02189817736829</v>
      </c>
      <c r="BD104" s="23">
        <f ca="1"/>
        <v>119.02189817736829</v>
      </c>
      <c r="BE104" s="23">
        <f ca="1"/>
        <v>119.02189817736829</v>
      </c>
      <c r="BF104" s="23">
        <f ca="1"/>
        <v>119.02189817736829</v>
      </c>
      <c r="BG104" s="23">
        <f ca="1"/>
        <v>119.02189817736829</v>
      </c>
      <c r="BH104" s="23">
        <f ca="1"/>
        <v>119.02189817736829</v>
      </c>
      <c r="BI104" s="23">
        <f ca="1"/>
        <v>119.02189817736829</v>
      </c>
      <c r="BJ104" s="23">
        <f ca="1"/>
        <v>119.02189817736829</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f ca="1"/>
        <v>166.91906610265352</v>
      </c>
      <c r="D105" s="23">
        <f ca="1"/>
        <v>223.84644120971552</v>
      </c>
      <c r="E105" s="23">
        <f ca="1"/>
        <v>1.1699903814180528E-2</v>
      </c>
      <c r="F105" s="23">
        <f ca="1"/>
        <v>1.0229469001809328E-2</v>
      </c>
      <c r="G105" s="23">
        <f ca="1"/>
        <v>0.71148131200089892</v>
      </c>
      <c r="H105" s="23">
        <f ca="1"/>
        <v>2.7221168644112663</v>
      </c>
      <c r="I105" s="23">
        <f ca="1"/>
        <v>10.753645221841026</v>
      </c>
      <c r="J105" s="23">
        <f ca="1"/>
        <v>19.617497817687365</v>
      </c>
      <c r="K105" s="23">
        <f ca="1"/>
        <v>25.283682776532121</v>
      </c>
      <c r="L105" s="23">
        <f ca="1"/>
        <v>31.514153459332221</v>
      </c>
      <c r="M105" s="23">
        <f ca="1"/>
        <v>37.21782732791732</v>
      </c>
      <c r="N105" s="23">
        <f ca="1"/>
        <v>47.524359973379404</v>
      </c>
      <c r="O105" s="23">
        <f ca="1"/>
        <v>60.316531736985816</v>
      </c>
      <c r="P105" s="23">
        <f ca="1"/>
        <v>59.42238067615822</v>
      </c>
      <c r="Q105" s="23">
        <f ca="1"/>
        <v>59.42238067615822</v>
      </c>
      <c r="R105" s="23">
        <f ca="1"/>
        <v>59.42238067615822</v>
      </c>
      <c r="S105" s="23">
        <f ca="1"/>
        <v>59.42238067615822</v>
      </c>
      <c r="T105" s="23">
        <f ca="1"/>
        <v>59.42238067615822</v>
      </c>
      <c r="U105" s="23">
        <f ca="1"/>
        <v>59.42238067615822</v>
      </c>
      <c r="V105" s="23">
        <f ca="1"/>
        <v>59.42238067615822</v>
      </c>
      <c r="W105" s="23">
        <f ca="1"/>
        <v>59.42238067615822</v>
      </c>
      <c r="X105" s="23">
        <f ca="1"/>
        <v>59.42238067615822</v>
      </c>
      <c r="Y105" s="23">
        <f ca="1"/>
        <v>59.42238067615822</v>
      </c>
      <c r="Z105" s="23">
        <f ca="1"/>
        <v>59.42238067615822</v>
      </c>
      <c r="AA105" s="23">
        <f ca="1"/>
        <v>59.42238067615822</v>
      </c>
      <c r="AB105" s="23">
        <f ca="1"/>
        <v>59.42238067615822</v>
      </c>
      <c r="AC105" s="23">
        <f ca="1"/>
        <v>59.42238067615822</v>
      </c>
      <c r="AD105" s="23">
        <f ca="1"/>
        <v>59.42238067615822</v>
      </c>
      <c r="AE105" s="23">
        <f ca="1"/>
        <v>59.42238067615822</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15.491421222409446</v>
      </c>
      <c r="AH105" s="23">
        <f ca="1"/>
        <v>120.27194365490796</v>
      </c>
      <c r="AI105" s="23">
        <f ca="1"/>
        <v>147.68827075123789</v>
      </c>
      <c r="AJ105" s="23">
        <f ca="1"/>
        <v>25.408234373435363</v>
      </c>
      <c r="AK105" s="23">
        <f ca="1"/>
        <v>25.5244237918129</v>
      </c>
      <c r="AL105" s="23">
        <f ca="1"/>
        <v>28.335293282608841</v>
      </c>
      <c r="AM105" s="23">
        <f ca="1"/>
        <v>35.757907088036504</v>
      </c>
      <c r="AN105" s="23">
        <f ca="1"/>
        <v>40.723173323618475</v>
      </c>
      <c r="AO105" s="23">
        <f ca="1"/>
        <v>45.586283387042926</v>
      </c>
      <c r="AP105" s="23">
        <f ca="1"/>
        <v>51.274573354044691</v>
      </c>
      <c r="AQ105" s="23">
        <f ca="1"/>
        <v>56.542850801394138</v>
      </c>
      <c r="AR105" s="23">
        <f ca="1"/>
        <v>61.659726949020431</v>
      </c>
      <c r="AS105" s="23">
        <f ca="1"/>
        <v>62.240258554848019</v>
      </c>
      <c r="AT105" s="23">
        <f ca="1"/>
        <v>68.213101186175891</v>
      </c>
      <c r="AU105" s="23">
        <f ca="1"/>
        <v>63.677956159924662</v>
      </c>
      <c r="AV105" s="23">
        <f ca="1"/>
        <v>63.677956159924662</v>
      </c>
      <c r="AW105" s="23">
        <f ca="1"/>
        <v>63.677956159924662</v>
      </c>
      <c r="AX105" s="23">
        <f ca="1"/>
        <v>63.677956159924662</v>
      </c>
      <c r="AY105" s="23">
        <f ca="1"/>
        <v>63.677956159924662</v>
      </c>
      <c r="AZ105" s="23">
        <f ca="1"/>
        <v>63.677956159924662</v>
      </c>
      <c r="BA105" s="23">
        <f ca="1"/>
        <v>63.677956159924662</v>
      </c>
      <c r="BB105" s="23">
        <f ca="1"/>
        <v>63.677956159924662</v>
      </c>
      <c r="BC105" s="23">
        <f ca="1"/>
        <v>63.677956159924662</v>
      </c>
      <c r="BD105" s="23">
        <f ca="1"/>
        <v>63.677956159924662</v>
      </c>
      <c r="BE105" s="23">
        <f ca="1"/>
        <v>63.677956159924662</v>
      </c>
      <c r="BF105" s="23">
        <f ca="1"/>
        <v>63.677956159924662</v>
      </c>
      <c r="BG105" s="23">
        <f ca="1"/>
        <v>63.677956159924662</v>
      </c>
      <c r="BH105" s="23">
        <f ca="1"/>
        <v>63.677956159924662</v>
      </c>
      <c r="BI105" s="23">
        <f ca="1"/>
        <v>63.677956159924662</v>
      </c>
      <c r="BJ105" s="23">
        <f ca="1"/>
        <v>63.677956159924662</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f ca="1"/>
        <v>320.64701392373519</v>
      </c>
      <c r="D106" s="23">
        <f ca="1"/>
        <v>469.04633039600918</v>
      </c>
      <c r="E106" s="23" t="str">
        <f ca="1"/>
        <v/>
      </c>
      <c r="F106" s="23" t="str">
        <f ca="1"/>
        <v/>
      </c>
      <c r="G106" s="23" t="str">
        <f ca="1"/>
        <v/>
      </c>
      <c r="H106" s="23" t="str">
        <f ca="1"/>
        <v/>
      </c>
      <c r="I106" s="23" t="str">
        <f ca="1"/>
        <v/>
      </c>
      <c r="J106" s="23" t="str">
        <f ca="1"/>
        <v/>
      </c>
      <c r="K106" s="23">
        <f ca="1"/>
        <v>0.49080189413329456</v>
      </c>
      <c r="L106" s="23">
        <f ca="1"/>
        <v>3.1709219260893757</v>
      </c>
      <c r="M106" s="23">
        <f ca="1"/>
        <v>7.6247409066533125</v>
      </c>
      <c r="N106" s="23">
        <f ca="1"/>
        <v>20.373781215880577</v>
      </c>
      <c r="O106" s="23">
        <f ca="1"/>
        <v>44.288383390282398</v>
      </c>
      <c r="P106" s="23">
        <f ca="1"/>
        <v>42.334227592757088</v>
      </c>
      <c r="Q106" s="23">
        <f ca="1"/>
        <v>42.334227592757088</v>
      </c>
      <c r="R106" s="23">
        <f ca="1"/>
        <v>42.334227592757088</v>
      </c>
      <c r="S106" s="23">
        <f ca="1"/>
        <v>42.334227592757088</v>
      </c>
      <c r="T106" s="23">
        <f ca="1"/>
        <v>42.334227592757088</v>
      </c>
      <c r="U106" s="23">
        <f ca="1"/>
        <v>42.334227592757088</v>
      </c>
      <c r="V106" s="23">
        <f ca="1"/>
        <v>42.334227592757088</v>
      </c>
      <c r="W106" s="23">
        <f ca="1"/>
        <v>42.334227592757088</v>
      </c>
      <c r="X106" s="23">
        <f ca="1"/>
        <v>42.334227592757088</v>
      </c>
      <c r="Y106" s="23">
        <f ca="1"/>
        <v>42.334227592757088</v>
      </c>
      <c r="Z106" s="23">
        <f ca="1"/>
        <v>42.334227592757088</v>
      </c>
      <c r="AA106" s="23">
        <f ca="1"/>
        <v>42.334227592757088</v>
      </c>
      <c r="AB106" s="23">
        <f ca="1"/>
        <v>42.334227592757088</v>
      </c>
      <c r="AC106" s="23">
        <f ca="1"/>
        <v>42.334227592757088</v>
      </c>
      <c r="AD106" s="23">
        <f ca="1"/>
        <v>42.334227592757088</v>
      </c>
      <c r="AE106" s="23">
        <f ca="1"/>
        <v>42.334227592757088</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0.976568548425095</v>
      </c>
      <c r="AH106" s="23">
        <f ca="1"/>
        <v>175.47562510115245</v>
      </c>
      <c r="AI106" s="23">
        <f ca="1"/>
        <v>224.4096149791481</v>
      </c>
      <c r="AJ106" s="23">
        <f ca="1"/>
        <v>8.7940322330715421</v>
      </c>
      <c r="AK106" s="23">
        <f ca="1"/>
        <v>8.9300752657818929</v>
      </c>
      <c r="AL106" s="23">
        <f ca="1"/>
        <v>12.524042834053503</v>
      </c>
      <c r="AM106" s="23">
        <f ca="1"/>
        <v>24.630874986340931</v>
      </c>
      <c r="AN106" s="23">
        <f ca="1"/>
        <v>33.493122903788745</v>
      </c>
      <c r="AO106" s="23">
        <f ca="1"/>
        <v>42.173037532143489</v>
      </c>
      <c r="AP106" s="23">
        <f ca="1"/>
        <v>52.325773261125569</v>
      </c>
      <c r="AQ106" s="23">
        <f ca="1"/>
        <v>61.728850280788741</v>
      </c>
      <c r="AR106" s="23">
        <f ca="1"/>
        <v>70.861698920036929</v>
      </c>
      <c r="AS106" s="23">
        <f ca="1"/>
        <v>71.897859877104935</v>
      </c>
      <c r="AT106" s="23">
        <f ca="1"/>
        <v>82.558478997869031</v>
      </c>
      <c r="AU106" s="23">
        <f ca="1"/>
        <v>74.463932269196278</v>
      </c>
      <c r="AV106" s="23">
        <f ca="1"/>
        <v>74.463932269196278</v>
      </c>
      <c r="AW106" s="23">
        <f ca="1"/>
        <v>74.463932269196278</v>
      </c>
      <c r="AX106" s="23">
        <f ca="1"/>
        <v>74.463932269196278</v>
      </c>
      <c r="AY106" s="23">
        <f ca="1"/>
        <v>74.463932269196278</v>
      </c>
      <c r="AZ106" s="23">
        <f ca="1"/>
        <v>74.463932269196278</v>
      </c>
      <c r="BA106" s="23">
        <f ca="1"/>
        <v>74.463932269196278</v>
      </c>
      <c r="BB106" s="23">
        <f ca="1"/>
        <v>74.463932269196278</v>
      </c>
      <c r="BC106" s="23">
        <f ca="1"/>
        <v>74.463932269196278</v>
      </c>
      <c r="BD106" s="23">
        <f ca="1"/>
        <v>74.463932269196278</v>
      </c>
      <c r="BE106" s="23">
        <f ca="1"/>
        <v>74.463932269196278</v>
      </c>
      <c r="BF106" s="23">
        <f ca="1"/>
        <v>74.463932269196278</v>
      </c>
      <c r="BG106" s="23">
        <f ca="1"/>
        <v>74.463932269196278</v>
      </c>
      <c r="BH106" s="23">
        <f ca="1"/>
        <v>74.463932269196278</v>
      </c>
      <c r="BI106" s="23">
        <f ca="1"/>
        <v>74.463932269196278</v>
      </c>
      <c r="BJ106" s="23">
        <f ca="1"/>
        <v>74.463932269196278</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f ca="1"/>
        <v>328.91163945570548</v>
      </c>
      <c r="D107" s="23">
        <f ca="1"/>
        <v>585.3004614341005</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f ca="1"/>
        <v>238.42519044974398</v>
      </c>
      <c r="AI107" s="23">
        <f ca="1"/>
        <v>327.56979340235665</v>
      </c>
      <c r="AJ107" s="23" t="str">
        <f ca="1"/>
        <v/>
      </c>
      <c r="AK107" s="23" t="str">
        <f ca="1"/>
        <v/>
      </c>
      <c r="AL107" s="23" t="str">
        <f ca="1"/>
        <v/>
      </c>
      <c r="AM107" s="23">
        <f ca="1"/>
        <v>0.19915541021423463</v>
      </c>
      <c r="AN107" s="23">
        <f ca="1"/>
        <v>2.9614694088356646</v>
      </c>
      <c r="AO107" s="23">
        <f ca="1"/>
        <v>8.722353883851083</v>
      </c>
      <c r="AP107" s="23">
        <f ca="1"/>
        <v>19.145493900841622</v>
      </c>
      <c r="AQ107" s="23">
        <f ca="1"/>
        <v>32.201470257425868</v>
      </c>
      <c r="AR107" s="23">
        <f ca="1"/>
        <v>47.846679766660181</v>
      </c>
      <c r="AS107" s="23">
        <f ca="1"/>
        <v>49.734287078942103</v>
      </c>
      <c r="AT107" s="23">
        <f ca="1"/>
        <v>69.15507539232037</v>
      </c>
      <c r="AU107" s="23">
        <f ca="1"/>
        <v>54.408982625145747</v>
      </c>
      <c r="AV107" s="23">
        <f ca="1"/>
        <v>54.408982625145747</v>
      </c>
      <c r="AW107" s="23">
        <f ca="1"/>
        <v>54.408982625145747</v>
      </c>
      <c r="AX107" s="23">
        <f ca="1"/>
        <v>54.408982625145747</v>
      </c>
      <c r="AY107" s="23">
        <f ca="1"/>
        <v>54.408982625145747</v>
      </c>
      <c r="AZ107" s="23">
        <f ca="1"/>
        <v>54.408982625145747</v>
      </c>
      <c r="BA107" s="23">
        <f ca="1"/>
        <v>54.408982625145747</v>
      </c>
      <c r="BB107" s="23">
        <f ca="1"/>
        <v>54.408982625145747</v>
      </c>
      <c r="BC107" s="23">
        <f ca="1"/>
        <v>54.408982625145747</v>
      </c>
      <c r="BD107" s="23">
        <f ca="1"/>
        <v>54.408982625145747</v>
      </c>
      <c r="BE107" s="23">
        <f ca="1"/>
        <v>54.408982625145747</v>
      </c>
      <c r="BF107" s="23">
        <f ca="1"/>
        <v>54.408982625145747</v>
      </c>
      <c r="BG107" s="23">
        <f ca="1"/>
        <v>54.408982625145747</v>
      </c>
      <c r="BH107" s="23">
        <f ca="1"/>
        <v>54.408982625145747</v>
      </c>
      <c r="BI107" s="23">
        <f ca="1"/>
        <v>54.408982625145747</v>
      </c>
      <c r="BJ107" s="23">
        <f ca="1"/>
        <v>54.408982625145747</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f ca="1"/>
        <v>199.37684234043076</v>
      </c>
      <c r="D108" s="23">
        <f ca="1"/>
        <v>820.98700079436685</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182.6144458284231</v>
      </c>
      <c r="AI108" s="23">
        <f ca="1"/>
        <v>294.77214758613559</v>
      </c>
      <c r="AJ108" s="23" t="str">
        <f ca="1"/>
        <v/>
      </c>
      <c r="AK108" s="23" t="str">
        <f ca="1"/>
        <v/>
      </c>
      <c r="AL108" s="23" t="str">
        <f ca="1"/>
        <v/>
      </c>
      <c r="AM108" s="23" t="str">
        <f ca="1"/>
        <v/>
      </c>
      <c r="AN108" s="23" t="str">
        <f ca="1"/>
        <v/>
      </c>
      <c r="AO108" s="23" t="str">
        <f ca="1"/>
        <v/>
      </c>
      <c r="AP108" s="23" t="str">
        <f ca="1"/>
        <v/>
      </c>
      <c r="AQ108" s="23" t="str">
        <f ca="1"/>
        <v/>
      </c>
      <c r="AR108" s="23">
        <f ca="1"/>
        <v>5.7639212094208955E-2</v>
      </c>
      <c r="AS108" s="23">
        <f ca="1"/>
        <v>0.15806936827363999</v>
      </c>
      <c r="AT108" s="23">
        <f ca="1"/>
        <v>4.0199032611995085</v>
      </c>
      <c r="AU108" s="23">
        <f ca="1"/>
        <v>0.61881969614399968</v>
      </c>
      <c r="AV108" s="23">
        <f ca="1"/>
        <v>0.61881969614399968</v>
      </c>
      <c r="AW108" s="23">
        <f ca="1"/>
        <v>0.61881969614399968</v>
      </c>
      <c r="AX108" s="23">
        <f ca="1"/>
        <v>0.61881969614399968</v>
      </c>
      <c r="AY108" s="23">
        <f ca="1"/>
        <v>0.61881969614399968</v>
      </c>
      <c r="AZ108" s="23">
        <f ca="1"/>
        <v>0.61881969614399968</v>
      </c>
      <c r="BA108" s="23">
        <f ca="1"/>
        <v>0.61881969614399968</v>
      </c>
      <c r="BB108" s="23">
        <f ca="1"/>
        <v>0.61881969614399968</v>
      </c>
      <c r="BC108" s="23">
        <f ca="1"/>
        <v>0.61881969614399968</v>
      </c>
      <c r="BD108" s="23">
        <f ca="1"/>
        <v>0.61881969614399968</v>
      </c>
      <c r="BE108" s="23">
        <f ca="1"/>
        <v>0.61881969614399968</v>
      </c>
      <c r="BF108" s="23">
        <f ca="1"/>
        <v>0.61881969614399968</v>
      </c>
      <c r="BG108" s="23">
        <f ca="1"/>
        <v>0.61881969614399968</v>
      </c>
      <c r="BH108" s="23">
        <f ca="1"/>
        <v>0.61881969614399968</v>
      </c>
      <c r="BI108" s="23">
        <f ca="1"/>
        <v>0.61881969614399968</v>
      </c>
      <c r="BJ108" s="23">
        <f ca="1"/>
        <v>0.61881969614399968</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f ca="1"/>
        <v>203.50243797642381</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f ca="1"/>
        <v>77.059768442234017</v>
      </c>
      <c r="AI109" s="23">
        <f ca="1"/>
        <v>248.2312766114492</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f ca="1"/>
        <v>63.490530309262681</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19.72444714071014</v>
      </c>
      <c r="C122" s="31">
        <f t="shared" ca="1" si="12"/>
        <v>1270.1018673783701</v>
      </c>
      <c r="D122" s="31">
        <f t="shared" ca="1" si="12"/>
        <v>2622.0083175456703</v>
      </c>
      <c r="E122" s="31">
        <f t="shared" ca="1" si="12"/>
        <v>41.627910085280668</v>
      </c>
      <c r="F122" s="31">
        <f t="shared" ca="1" si="12"/>
        <v>41.556587953929956</v>
      </c>
      <c r="G122" s="31">
        <f t="shared" ca="1" si="12"/>
        <v>49.674758859457675</v>
      </c>
      <c r="H122" s="31">
        <f t="shared" ca="1" si="12"/>
        <v>59.82432837713327</v>
      </c>
      <c r="I122" s="31">
        <f t="shared" ca="1" si="12"/>
        <v>84.565327595704218</v>
      </c>
      <c r="J122" s="31">
        <f t="shared" ca="1" si="12"/>
        <v>105.43634212938316</v>
      </c>
      <c r="K122" s="31">
        <f t="shared" ca="1" si="12"/>
        <v>118.10679519687629</v>
      </c>
      <c r="L122" s="31">
        <f t="shared" ca="1" si="12"/>
        <v>134.13994671492443</v>
      </c>
      <c r="M122" s="31">
        <f t="shared" ca="1" si="12"/>
        <v>150.81777582747875</v>
      </c>
      <c r="N122" s="31">
        <f t="shared" ca="1" si="12"/>
        <v>185.65558951095764</v>
      </c>
      <c r="O122" s="31">
        <f t="shared" ca="1" si="12"/>
        <v>236.98614162417962</v>
      </c>
      <c r="P122" s="31">
        <f t="shared" ca="1" si="12"/>
        <v>233.11565753038053</v>
      </c>
      <c r="Q122" s="31">
        <f t="shared" ca="1" si="12"/>
        <v>233.11565753038053</v>
      </c>
      <c r="R122" s="31">
        <f t="shared" ca="1" si="12"/>
        <v>233.11565753038053</v>
      </c>
      <c r="S122" s="31">
        <f t="shared" ca="1" si="12"/>
        <v>233.11565753038053</v>
      </c>
      <c r="T122" s="31">
        <f t="shared" ca="1" si="12"/>
        <v>233.11565753038053</v>
      </c>
      <c r="U122" s="31">
        <f t="shared" ca="1" si="12"/>
        <v>233.11565753038053</v>
      </c>
      <c r="V122" s="31">
        <f t="shared" ca="1" si="12"/>
        <v>233.11565753038053</v>
      </c>
      <c r="W122" s="31">
        <f t="shared" ca="1" si="12"/>
        <v>233.11565753038053</v>
      </c>
      <c r="X122" s="31">
        <f t="shared" ca="1" si="12"/>
        <v>233.11565753038053</v>
      </c>
      <c r="Y122" s="31">
        <f t="shared" ca="1" si="12"/>
        <v>233.11565753038053</v>
      </c>
      <c r="Z122" s="31">
        <f t="shared" ca="1" si="12"/>
        <v>233.11565753038053</v>
      </c>
      <c r="AA122" s="31">
        <f t="shared" ca="1" si="12"/>
        <v>233.11565753038053</v>
      </c>
      <c r="AB122" s="31">
        <f t="shared" ca="1" si="12"/>
        <v>233.11565753038053</v>
      </c>
      <c r="AC122" s="31">
        <f t="shared" ca="1" si="12"/>
        <v>233.11565753038053</v>
      </c>
      <c r="AD122" s="31">
        <f t="shared" ca="1" si="12"/>
        <v>233.11565753038053</v>
      </c>
      <c r="AE122" s="31">
        <f t="shared" ca="1" si="12"/>
        <v>233.11565753038053</v>
      </c>
      <c r="AF122" s="4" t="s">
        <v>864</v>
      </c>
      <c r="AG122" s="31">
        <f t="shared" ref="AG122:BJ122" ca="1" si="13">PowerFactor*SUM(AG98:AG121)</f>
        <v>210.00443260006472</v>
      </c>
      <c r="AH122" s="31">
        <f t="shared" ca="1" si="13"/>
        <v>1395.1384069354333</v>
      </c>
      <c r="AI122" s="31">
        <f t="shared" ca="1" si="13"/>
        <v>2014.1441193928254</v>
      </c>
      <c r="AJ122" s="31">
        <f t="shared" ca="1" si="13"/>
        <v>266.33013806769918</v>
      </c>
      <c r="AK122" s="31">
        <f t="shared" ca="1" si="13"/>
        <v>267.0345234008492</v>
      </c>
      <c r="AL122" s="31">
        <f t="shared" ca="1" si="13"/>
        <v>284.37790167228076</v>
      </c>
      <c r="AM122" s="31">
        <f t="shared" ca="1" si="13"/>
        <v>332.99171712787739</v>
      </c>
      <c r="AN122" s="31">
        <f t="shared" ca="1" si="13"/>
        <v>368.90395406660235</v>
      </c>
      <c r="AO122" s="31">
        <f t="shared" ca="1" si="13"/>
        <v>407.13272972869925</v>
      </c>
      <c r="AP122" s="31">
        <f t="shared" ca="1" si="13"/>
        <v>455.53296203447252</v>
      </c>
      <c r="AQ122" s="31">
        <f t="shared" ca="1" si="13"/>
        <v>503.76187436681528</v>
      </c>
      <c r="AR122" s="31">
        <f t="shared" ca="1" si="13"/>
        <v>553.6268489319325</v>
      </c>
      <c r="AS122" s="31">
        <f t="shared" ca="1" si="13"/>
        <v>559.49072650330106</v>
      </c>
      <c r="AT122" s="31">
        <f t="shared" ca="1" si="13"/>
        <v>622.650218059125</v>
      </c>
      <c r="AU122" s="31">
        <f t="shared" ca="1" si="13"/>
        <v>574.22476438799572</v>
      </c>
      <c r="AV122" s="31">
        <f t="shared" ca="1" si="13"/>
        <v>574.22476438799572</v>
      </c>
      <c r="AW122" s="31">
        <f t="shared" ca="1" si="13"/>
        <v>574.22476438799572</v>
      </c>
      <c r="AX122" s="31">
        <f t="shared" ca="1" si="13"/>
        <v>574.22476438799572</v>
      </c>
      <c r="AY122" s="31">
        <f t="shared" ca="1" si="13"/>
        <v>574.22476438799572</v>
      </c>
      <c r="AZ122" s="31">
        <f t="shared" ca="1" si="13"/>
        <v>574.22476438799572</v>
      </c>
      <c r="BA122" s="31">
        <f t="shared" ca="1" si="13"/>
        <v>574.22476438799572</v>
      </c>
      <c r="BB122" s="31">
        <f t="shared" ca="1" si="13"/>
        <v>574.22476438799572</v>
      </c>
      <c r="BC122" s="31">
        <f t="shared" ca="1" si="13"/>
        <v>574.22476438799572</v>
      </c>
      <c r="BD122" s="31">
        <f t="shared" ca="1" si="13"/>
        <v>574.22476438799572</v>
      </c>
      <c r="BE122" s="31">
        <f t="shared" ca="1" si="13"/>
        <v>574.22476438799572</v>
      </c>
      <c r="BF122" s="31">
        <f t="shared" ca="1" si="13"/>
        <v>574.22476438799572</v>
      </c>
      <c r="BG122" s="31">
        <f t="shared" ca="1" si="13"/>
        <v>574.22476438799572</v>
      </c>
      <c r="BH122" s="31">
        <f t="shared" ca="1" si="13"/>
        <v>574.22476438799572</v>
      </c>
      <c r="BI122" s="31">
        <f t="shared" ca="1" si="13"/>
        <v>574.22476438799572</v>
      </c>
      <c r="BJ122" s="31">
        <f t="shared" ca="1" si="13"/>
        <v>574.22476438799572</v>
      </c>
    </row>
    <row r="123" spans="1:62">
      <c r="A123" s="4" t="s">
        <v>903</v>
      </c>
      <c r="B123" s="31">
        <f t="shared" ref="B123:AE123" ca="1" si="14">B122*Probability_Weighting_for_50__POE_MDs</f>
        <v>13.807112998497097</v>
      </c>
      <c r="C123" s="31">
        <f t="shared" ca="1" si="14"/>
        <v>889.07130716485904</v>
      </c>
      <c r="D123" s="31">
        <f t="shared" ca="1" si="14"/>
        <v>1835.405822281969</v>
      </c>
      <c r="E123" s="31">
        <f t="shared" ca="1" si="14"/>
        <v>29.139537059696465</v>
      </c>
      <c r="F123" s="31">
        <f t="shared" ca="1" si="14"/>
        <v>29.089611567750968</v>
      </c>
      <c r="G123" s="31">
        <f t="shared" ca="1" si="14"/>
        <v>34.772331201620368</v>
      </c>
      <c r="H123" s="31">
        <f t="shared" ca="1" si="14"/>
        <v>41.877029863993286</v>
      </c>
      <c r="I123" s="31">
        <f t="shared" ca="1" si="14"/>
        <v>59.195729316992946</v>
      </c>
      <c r="J123" s="31">
        <f t="shared" ca="1" si="14"/>
        <v>73.805439490568205</v>
      </c>
      <c r="K123" s="31">
        <f t="shared" ca="1" si="14"/>
        <v>82.674756637813402</v>
      </c>
      <c r="L123" s="31">
        <f t="shared" ca="1" si="14"/>
        <v>93.897962700447096</v>
      </c>
      <c r="M123" s="31">
        <f t="shared" ca="1" si="14"/>
        <v>105.57244307923513</v>
      </c>
      <c r="N123" s="31">
        <f t="shared" ca="1" si="14"/>
        <v>129.95891265767034</v>
      </c>
      <c r="O123" s="31">
        <f t="shared" ca="1" si="14"/>
        <v>165.89029913692573</v>
      </c>
      <c r="P123" s="31">
        <f t="shared" ca="1" si="14"/>
        <v>163.18096027126637</v>
      </c>
      <c r="Q123" s="31">
        <f t="shared" ca="1" si="14"/>
        <v>163.18096027126637</v>
      </c>
      <c r="R123" s="31">
        <f t="shared" ca="1" si="14"/>
        <v>163.18096027126637</v>
      </c>
      <c r="S123" s="31">
        <f t="shared" ca="1" si="14"/>
        <v>163.18096027126637</v>
      </c>
      <c r="T123" s="31">
        <f t="shared" ca="1" si="14"/>
        <v>163.18096027126637</v>
      </c>
      <c r="U123" s="31">
        <f t="shared" ca="1" si="14"/>
        <v>163.18096027126637</v>
      </c>
      <c r="V123" s="31">
        <f t="shared" ca="1" si="14"/>
        <v>163.18096027126637</v>
      </c>
      <c r="W123" s="31">
        <f t="shared" ca="1" si="14"/>
        <v>163.18096027126637</v>
      </c>
      <c r="X123" s="31">
        <f t="shared" ca="1" si="14"/>
        <v>163.18096027126637</v>
      </c>
      <c r="Y123" s="31">
        <f t="shared" ca="1" si="14"/>
        <v>163.18096027126637</v>
      </c>
      <c r="Z123" s="31">
        <f t="shared" ca="1" si="14"/>
        <v>163.18096027126637</v>
      </c>
      <c r="AA123" s="31">
        <f t="shared" ca="1" si="14"/>
        <v>163.18096027126637</v>
      </c>
      <c r="AB123" s="31">
        <f t="shared" ca="1" si="14"/>
        <v>163.18096027126637</v>
      </c>
      <c r="AC123" s="31">
        <f t="shared" ca="1" si="14"/>
        <v>163.18096027126637</v>
      </c>
      <c r="AD123" s="31">
        <f t="shared" ca="1" si="14"/>
        <v>163.18096027126637</v>
      </c>
      <c r="AE123" s="31">
        <f t="shared" ca="1" si="14"/>
        <v>163.18096027126637</v>
      </c>
      <c r="AF123" s="31" t="s">
        <v>904</v>
      </c>
      <c r="AG123" s="31">
        <f t="shared" ref="AG123:BJ123" ca="1" si="15">AG122*Probability_Weighting_for_10__POE_MDs</f>
        <v>63.001329780019411</v>
      </c>
      <c r="AH123" s="31">
        <f t="shared" ca="1" si="15"/>
        <v>418.54152208062999</v>
      </c>
      <c r="AI123" s="31">
        <f t="shared" ca="1" si="15"/>
        <v>604.24323581784756</v>
      </c>
      <c r="AJ123" s="31">
        <f t="shared" ca="1" si="15"/>
        <v>79.899041420309757</v>
      </c>
      <c r="AK123" s="31">
        <f t="shared" ca="1" si="15"/>
        <v>80.110357020254753</v>
      </c>
      <c r="AL123" s="31">
        <f t="shared" ca="1" si="15"/>
        <v>85.313370501684219</v>
      </c>
      <c r="AM123" s="31">
        <f t="shared" ca="1" si="15"/>
        <v>99.897515138363218</v>
      </c>
      <c r="AN123" s="31">
        <f t="shared" ca="1" si="15"/>
        <v>110.6711862199807</v>
      </c>
      <c r="AO123" s="31">
        <f t="shared" ca="1" si="15"/>
        <v>122.13981891860976</v>
      </c>
      <c r="AP123" s="31">
        <f t="shared" ca="1" si="15"/>
        <v>136.65988861034174</v>
      </c>
      <c r="AQ123" s="31">
        <f t="shared" ca="1" si="15"/>
        <v>151.12856231004457</v>
      </c>
      <c r="AR123" s="31">
        <f t="shared" ca="1" si="15"/>
        <v>166.08805467957976</v>
      </c>
      <c r="AS123" s="31">
        <f t="shared" ca="1" si="15"/>
        <v>167.84721795099031</v>
      </c>
      <c r="AT123" s="31">
        <f t="shared" ca="1" si="15"/>
        <v>186.7950654177375</v>
      </c>
      <c r="AU123" s="31">
        <f t="shared" ca="1" si="15"/>
        <v>172.2674293163987</v>
      </c>
      <c r="AV123" s="31">
        <f t="shared" ca="1" si="15"/>
        <v>172.2674293163987</v>
      </c>
      <c r="AW123" s="31">
        <f t="shared" ca="1" si="15"/>
        <v>172.2674293163987</v>
      </c>
      <c r="AX123" s="31">
        <f t="shared" ca="1" si="15"/>
        <v>172.2674293163987</v>
      </c>
      <c r="AY123" s="31">
        <f t="shared" ca="1" si="15"/>
        <v>172.2674293163987</v>
      </c>
      <c r="AZ123" s="31">
        <f t="shared" ca="1" si="15"/>
        <v>172.2674293163987</v>
      </c>
      <c r="BA123" s="31">
        <f t="shared" ca="1" si="15"/>
        <v>172.2674293163987</v>
      </c>
      <c r="BB123" s="31">
        <f t="shared" ca="1" si="15"/>
        <v>172.2674293163987</v>
      </c>
      <c r="BC123" s="31">
        <f t="shared" ca="1" si="15"/>
        <v>172.2674293163987</v>
      </c>
      <c r="BD123" s="31">
        <f t="shared" ca="1" si="15"/>
        <v>172.2674293163987</v>
      </c>
      <c r="BE123" s="31">
        <f t="shared" ca="1" si="15"/>
        <v>172.2674293163987</v>
      </c>
      <c r="BF123" s="31">
        <f t="shared" ca="1" si="15"/>
        <v>172.2674293163987</v>
      </c>
      <c r="BG123" s="31">
        <f t="shared" ca="1" si="15"/>
        <v>172.2674293163987</v>
      </c>
      <c r="BH123" s="31">
        <f t="shared" ca="1" si="15"/>
        <v>172.2674293163987</v>
      </c>
      <c r="BI123" s="31">
        <f t="shared" ca="1" si="15"/>
        <v>172.2674293163987</v>
      </c>
      <c r="BJ123" s="31">
        <f t="shared" ca="1" si="15"/>
        <v>172.2674293163987</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f ca="1"/>
        <v>19.355685729870196</v>
      </c>
      <c r="D131" s="23">
        <f ca="1"/>
        <v>26.041367466204338</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f ca="1"/>
        <v>23.713209984740921</v>
      </c>
      <c r="AI131" s="23">
        <f ca="1"/>
        <v>30.660047501685852</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f ca="1"/>
        <v>22.113440842889347</v>
      </c>
      <c r="D132" s="23">
        <f ca="1"/>
        <v>30.055627588966669</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f ca="1"/>
        <v>27.289916892394057</v>
      </c>
      <c r="AI132" s="23">
        <f ca="1"/>
        <v>35.542340957749744</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f ca="1"/>
        <v>42.000117619868917</v>
      </c>
      <c r="D133" s="23">
        <f ca="1"/>
        <v>57.723228436976335</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f ca="1"/>
        <v>52.247963606198049</v>
      </c>
      <c r="AI133" s="23">
        <f ca="1"/>
        <v>68.585249826952975</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f ca="1"/>
        <v>115.97991456301298</v>
      </c>
      <c r="D134" s="23">
        <f ca="1"/>
        <v>162.4235649766228</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f ca="1"/>
        <v>146.25047501493918</v>
      </c>
      <c r="AI134" s="23">
        <f ca="1"/>
        <v>194.50830508239994</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529.87143681715952</v>
      </c>
      <c r="D135" s="23">
        <f ca="1"/>
        <v>785.94312623594647</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f ca="1"/>
        <v>696.77118491075009</v>
      </c>
      <c r="AI135" s="23">
        <f ca="1"/>
        <v>962.84553442911215</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874.80647859421549</v>
      </c>
      <c r="D136" s="23">
        <f ca="1"/>
        <v>1500.371272215046</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f ca="1"/>
        <v>1282.5306073665538</v>
      </c>
      <c r="AI136" s="23">
        <f ca="1"/>
        <v>1932.5311830726766</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628.41848879852978</v>
      </c>
      <c r="D137" s="23">
        <f ca="1"/>
        <v>1600.7316301616247</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f ca="1"/>
        <v>1262.1426569403395</v>
      </c>
      <c r="AI137" s="23">
        <f ca="1"/>
        <v>2272.4362477841223</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f ca="1"/>
        <v>35.429704853108639</v>
      </c>
      <c r="D138" s="23">
        <f ca="1"/>
        <v>855.13120219746975</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481.74979440402365</v>
      </c>
      <c r="AI138" s="23">
        <f ca="1"/>
        <v>1596.2088581417256</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f ca="1"/>
        <v>65.808461919699369</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f ca="1"/>
        <v>601.39159897952482</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2267.9752678186546</v>
      </c>
      <c r="D154" s="31">
        <f t="shared" ca="1" si="16"/>
        <v>5084.2294811985576</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3972.695809119939</v>
      </c>
      <c r="AI154" s="31">
        <f t="shared" ca="1" si="17"/>
        <v>7694.7093657759506</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905</v>
      </c>
      <c r="B155" s="31">
        <f t="shared" ref="B155:AD155" ca="1" si="18">B154*Probability_Weighting_for_50__POE_MDs</f>
        <v>0</v>
      </c>
      <c r="C155" s="31">
        <f t="shared" ca="1" si="18"/>
        <v>1587.5826874730581</v>
      </c>
      <c r="D155" s="31">
        <f t="shared" ca="1" si="18"/>
        <v>3558.96063683899</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906</v>
      </c>
      <c r="AG155" s="31">
        <f t="shared" ref="AG155:BJ155" ca="1" si="19">AG154*Probability_Weighting_for_10__POE_MDs</f>
        <v>0</v>
      </c>
      <c r="AH155" s="31">
        <f t="shared" ca="1" si="19"/>
        <v>1191.8087427359817</v>
      </c>
      <c r="AI155" s="31">
        <f t="shared" ca="1" si="19"/>
        <v>2308.4128097327853</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17.763175670881594</v>
      </c>
      <c r="AH161" s="4">
        <f ca="1"/>
        <v>43.03750774853885</v>
      </c>
      <c r="AI161" s="4">
        <f ca="1"/>
        <v>49.650658163289982</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8.4502674993702218</v>
      </c>
      <c r="AH162" s="23">
        <f ca="1"/>
        <v>20.960426844341274</v>
      </c>
      <c r="AI162" s="23">
        <f ca="1"/>
        <v>24.233770140084918</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1.8465939503979238</v>
      </c>
      <c r="C163" s="23">
        <f ca="1"/>
        <v>8.0257710988131166</v>
      </c>
      <c r="D163" s="23">
        <f ca="1"/>
        <v>9.7077162724308579</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16.037894326599289</v>
      </c>
      <c r="AH163" s="23">
        <f ca="1"/>
        <v>40.804199628826247</v>
      </c>
      <c r="AI163" s="23">
        <f ca="1"/>
        <v>47.284422397049717</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7.7818938479750814</v>
      </c>
      <c r="C164" s="23">
        <f ca="1"/>
        <v>38.202458270942216</v>
      </c>
      <c r="D164" s="23">
        <f ca="1"/>
        <v>46.482803741060302</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22.115899977581286</v>
      </c>
      <c r="AH164" s="23">
        <f ca="1"/>
        <v>58.693827808562617</v>
      </c>
      <c r="AI164" s="23">
        <f ca="1"/>
        <v>68.264618358554173</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7.9128901294941203</v>
      </c>
      <c r="C165" s="23">
        <f ca="1"/>
        <v>60.673556550577743</v>
      </c>
      <c r="D165" s="23">
        <f ca="1"/>
        <v>75.034780725313837</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79.141664019780933</v>
      </c>
      <c r="AH165" s="23">
        <f ca="1"/>
        <v>237.74127297442655</v>
      </c>
      <c r="AI165" s="23">
        <f ca="1"/>
        <v>279.23962262478068</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2.1830692128430158</v>
      </c>
      <c r="C166" s="23">
        <f ca="1"/>
        <v>147.34551963551212</v>
      </c>
      <c r="D166" s="23">
        <f ca="1"/>
        <v>188.10034499624965</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50.027541335016842</v>
      </c>
      <c r="AH166" s="23">
        <f ca="1"/>
        <v>200.05419845427619</v>
      </c>
      <c r="AI166" s="23">
        <f ca="1"/>
        <v>239.30939406947596</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f ca="1"/>
        <v>166.91906610265352</v>
      </c>
      <c r="D167" s="23">
        <f ca="1"/>
        <v>223.84644120971552</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15.491421222409446</v>
      </c>
      <c r="AH167" s="23">
        <f ca="1"/>
        <v>120.27194365490796</v>
      </c>
      <c r="AI167" s="23">
        <f ca="1"/>
        <v>147.68827075123789</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f ca="1"/>
        <v>320.64701392373519</v>
      </c>
      <c r="D168" s="23">
        <f ca="1"/>
        <v>469.04633039600918</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0.976568548425095</v>
      </c>
      <c r="AH168" s="23">
        <f ca="1"/>
        <v>175.47562510115245</v>
      </c>
      <c r="AI168" s="23">
        <f ca="1"/>
        <v>224.4096149791481</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f ca="1"/>
        <v>328.91163945570548</v>
      </c>
      <c r="D169" s="23">
        <f ca="1"/>
        <v>585.3004614341005</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f ca="1"/>
        <v>238.42519044974398</v>
      </c>
      <c r="AI169" s="23">
        <f ca="1"/>
        <v>327.56979340235665</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f ca="1"/>
        <v>199.37684234043076</v>
      </c>
      <c r="D170" s="23">
        <f ca="1"/>
        <v>820.98700079436685</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182.6144458284231</v>
      </c>
      <c r="AI170" s="23">
        <f ca="1"/>
        <v>294.77214758613559</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f ca="1"/>
        <v>203.50243797642381</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f ca="1"/>
        <v>77.059768442234017</v>
      </c>
      <c r="AI171" s="23">
        <f ca="1"/>
        <v>248.2312766114492</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f ca="1"/>
        <v>63.490530309262681</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19.72444714071014</v>
      </c>
      <c r="C184" s="31">
        <f t="shared" ca="1" si="20"/>
        <v>1270.1018673783701</v>
      </c>
      <c r="D184" s="31">
        <f t="shared" ca="1" si="20"/>
        <v>2622.0083175456703</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210.00443260006472</v>
      </c>
      <c r="AH184" s="31">
        <f t="shared" ca="1" si="21"/>
        <v>1395.1384069354333</v>
      </c>
      <c r="AI184" s="31">
        <f t="shared" ca="1" si="21"/>
        <v>2014.1441193928254</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907</v>
      </c>
      <c r="B185" s="31">
        <f t="shared" ref="B185:AE185" ca="1" si="22">B184*Probability_Weighting_for_50__POE_MDs</f>
        <v>13.807112998497097</v>
      </c>
      <c r="C185" s="31">
        <f t="shared" ca="1" si="22"/>
        <v>889.07130716485904</v>
      </c>
      <c r="D185" s="31">
        <f t="shared" ca="1" si="22"/>
        <v>1835.405822281969</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908</v>
      </c>
      <c r="AG185" s="31">
        <f t="shared" ref="AG185:BJ185" ca="1" si="23">AG184*Probability_Weighting_for_10__POE_MDs</f>
        <v>63.001329780019411</v>
      </c>
      <c r="AH185" s="31">
        <f t="shared" ca="1" si="23"/>
        <v>418.54152208062999</v>
      </c>
      <c r="AI185" s="31">
        <f t="shared" ca="1" si="23"/>
        <v>604.24323581784756</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f ca="1"/>
        <v>19.355685729870196</v>
      </c>
      <c r="D193" s="23">
        <f ca="1"/>
        <v>26.041367466204338</v>
      </c>
      <c r="E193" s="23">
        <f ca="1"/>
        <v>21.264301368838073</v>
      </c>
      <c r="F193" s="23">
        <f ca="1"/>
        <v>22.148860551751433</v>
      </c>
      <c r="G193" s="23">
        <f ca="1"/>
        <v>23.677080233347102</v>
      </c>
      <c r="H193" s="23">
        <f ca="1"/>
        <v>27.158113553672489</v>
      </c>
      <c r="I193" s="23">
        <f ca="1"/>
        <v>29.48554077928204</v>
      </c>
      <c r="J193" s="23">
        <f ca="1"/>
        <v>32.436949449393893</v>
      </c>
      <c r="K193" s="23">
        <f ca="1"/>
        <v>33.967324365788606</v>
      </c>
      <c r="L193" s="23">
        <f ca="1"/>
        <v>35.311643159435931</v>
      </c>
      <c r="M193" s="23">
        <f ca="1"/>
        <v>32.822331528009478</v>
      </c>
      <c r="N193" s="23">
        <f ca="1"/>
        <v>35.732588829900351</v>
      </c>
      <c r="O193" s="23">
        <f ca="1"/>
        <v>40.309730647744296</v>
      </c>
      <c r="P193" s="23">
        <f ca="1"/>
        <v>36.830536111015796</v>
      </c>
      <c r="Q193" s="23">
        <f ca="1"/>
        <v>36.830536111015796</v>
      </c>
      <c r="R193" s="23">
        <f ca="1"/>
        <v>36.830536111015796</v>
      </c>
      <c r="S193" s="23">
        <f ca="1"/>
        <v>36.830536111015796</v>
      </c>
      <c r="T193" s="23">
        <f ca="1"/>
        <v>36.830536111015796</v>
      </c>
      <c r="U193" s="23">
        <f ca="1"/>
        <v>36.830536111015796</v>
      </c>
      <c r="V193" s="23">
        <f ca="1"/>
        <v>36.830536111015796</v>
      </c>
      <c r="W193" s="23">
        <f ca="1"/>
        <v>36.830536111015796</v>
      </c>
      <c r="X193" s="23">
        <f ca="1"/>
        <v>36.830536111015796</v>
      </c>
      <c r="Y193" s="23">
        <f ca="1"/>
        <v>36.830536111015796</v>
      </c>
      <c r="Z193" s="23">
        <f ca="1"/>
        <v>36.830536111015796</v>
      </c>
      <c r="AA193" s="23">
        <f ca="1"/>
        <v>36.830536111015796</v>
      </c>
      <c r="AB193" s="23">
        <f ca="1"/>
        <v>36.830536111015796</v>
      </c>
      <c r="AC193" s="23">
        <f ca="1"/>
        <v>36.830536111015796</v>
      </c>
      <c r="AD193" s="23">
        <f ca="1"/>
        <v>36.830536111015796</v>
      </c>
      <c r="AE193" s="23">
        <f ca="1"/>
        <v>36.830536111015796</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f ca="1"/>
        <v>23.713209984740921</v>
      </c>
      <c r="AI193" s="23">
        <f ca="1"/>
        <v>30.660047501685852</v>
      </c>
      <c r="AJ193" s="23">
        <f ca="1"/>
        <v>25.818142769881103</v>
      </c>
      <c r="AK193" s="23">
        <f ca="1"/>
        <v>26.496188874065911</v>
      </c>
      <c r="AL193" s="23">
        <f ca="1"/>
        <v>27.991201497296689</v>
      </c>
      <c r="AM193" s="23">
        <f ca="1"/>
        <v>31.526690174366717</v>
      </c>
      <c r="AN193" s="23">
        <f ca="1"/>
        <v>33.453847822992131</v>
      </c>
      <c r="AO193" s="23">
        <f ca="1"/>
        <v>37.131156381420467</v>
      </c>
      <c r="AP193" s="23">
        <f ca="1"/>
        <v>48.315856088595346</v>
      </c>
      <c r="AQ193" s="23">
        <f ca="1"/>
        <v>39.087573130035373</v>
      </c>
      <c r="AR193" s="23">
        <f ca="1"/>
        <v>37.28018956905688</v>
      </c>
      <c r="AS193" s="23">
        <f ca="1"/>
        <v>39.712202224544917</v>
      </c>
      <c r="AT193" s="23">
        <f ca="1"/>
        <v>45.034849748153491</v>
      </c>
      <c r="AU193" s="23">
        <f ca="1"/>
        <v>41.426513920449089</v>
      </c>
      <c r="AV193" s="23">
        <f ca="1"/>
        <v>41.426513920449089</v>
      </c>
      <c r="AW193" s="23">
        <f ca="1"/>
        <v>41.426513920449089</v>
      </c>
      <c r="AX193" s="23">
        <f ca="1"/>
        <v>41.426513920449089</v>
      </c>
      <c r="AY193" s="23">
        <f ca="1"/>
        <v>41.426513920449089</v>
      </c>
      <c r="AZ193" s="23">
        <f ca="1"/>
        <v>41.426513920449089</v>
      </c>
      <c r="BA193" s="23">
        <f ca="1"/>
        <v>41.426513920449089</v>
      </c>
      <c r="BB193" s="23">
        <f ca="1"/>
        <v>41.426513920449089</v>
      </c>
      <c r="BC193" s="23">
        <f ca="1"/>
        <v>41.426513920449089</v>
      </c>
      <c r="BD193" s="23">
        <f ca="1"/>
        <v>41.426513920449089</v>
      </c>
      <c r="BE193" s="23">
        <f ca="1"/>
        <v>41.426513920449089</v>
      </c>
      <c r="BF193" s="23">
        <f ca="1"/>
        <v>41.426513920449089</v>
      </c>
      <c r="BG193" s="23">
        <f ca="1"/>
        <v>41.426513920449089</v>
      </c>
      <c r="BH193" s="23">
        <f ca="1"/>
        <v>41.426513920449089</v>
      </c>
      <c r="BI193" s="23">
        <f ca="1"/>
        <v>41.426513920449089</v>
      </c>
      <c r="BJ193" s="23">
        <f ca="1"/>
        <v>41.426513920449089</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f ca="1"/>
        <v>22.113440842889347</v>
      </c>
      <c r="D194" s="23">
        <f ca="1"/>
        <v>30.055627588966669</v>
      </c>
      <c r="E194" s="23">
        <f ca="1"/>
        <v>24.380761129582837</v>
      </c>
      <c r="F194" s="23">
        <f ca="1"/>
        <v>25.431564098631672</v>
      </c>
      <c r="G194" s="23">
        <f ca="1"/>
        <v>27.246996926416699</v>
      </c>
      <c r="H194" s="23">
        <f ca="1"/>
        <v>31.382254599406263</v>
      </c>
      <c r="I194" s="23">
        <f ca="1"/>
        <v>34.147097796059988</v>
      </c>
      <c r="J194" s="23">
        <f ca="1"/>
        <v>37.653193321760732</v>
      </c>
      <c r="K194" s="23">
        <f ca="1"/>
        <v>39.471186438523063</v>
      </c>
      <c r="L194" s="23">
        <f ca="1"/>
        <v>41.068156100926217</v>
      </c>
      <c r="M194" s="23">
        <f ca="1"/>
        <v>38.111003992035734</v>
      </c>
      <c r="N194" s="23">
        <f ca="1"/>
        <v>41.568214173779424</v>
      </c>
      <c r="O194" s="23">
        <f ca="1"/>
        <v>47.005582644826184</v>
      </c>
      <c r="P194" s="23">
        <f ca="1"/>
        <v>42.872509335868337</v>
      </c>
      <c r="Q194" s="23">
        <f ca="1"/>
        <v>42.872509335868337</v>
      </c>
      <c r="R194" s="23">
        <f ca="1"/>
        <v>42.872509335868337</v>
      </c>
      <c r="S194" s="23">
        <f ca="1"/>
        <v>42.872509335868337</v>
      </c>
      <c r="T194" s="23">
        <f ca="1"/>
        <v>42.872509335868337</v>
      </c>
      <c r="U194" s="23">
        <f ca="1"/>
        <v>42.872509335868337</v>
      </c>
      <c r="V194" s="23">
        <f ca="1"/>
        <v>42.872509335868337</v>
      </c>
      <c r="W194" s="23">
        <f ca="1"/>
        <v>42.872509335868337</v>
      </c>
      <c r="X194" s="23">
        <f ca="1"/>
        <v>42.872509335868337</v>
      </c>
      <c r="Y194" s="23">
        <f ca="1"/>
        <v>42.872509335868337</v>
      </c>
      <c r="Z194" s="23">
        <f ca="1"/>
        <v>42.872509335868337</v>
      </c>
      <c r="AA194" s="23">
        <f ca="1"/>
        <v>42.872509335868337</v>
      </c>
      <c r="AB194" s="23">
        <f ca="1"/>
        <v>42.872509335868337</v>
      </c>
      <c r="AC194" s="23">
        <f ca="1"/>
        <v>42.872509335868337</v>
      </c>
      <c r="AD194" s="23">
        <f ca="1"/>
        <v>42.872509335868337</v>
      </c>
      <c r="AE194" s="23">
        <f ca="1"/>
        <v>42.872509335868337</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f ca="1"/>
        <v>27.289916892394057</v>
      </c>
      <c r="AI194" s="23">
        <f ca="1"/>
        <v>35.542340957749744</v>
      </c>
      <c r="AJ194" s="23">
        <f ca="1"/>
        <v>29.7904501105204</v>
      </c>
      <c r="AK194" s="30">
        <f ca="1"/>
        <v>30.595927995089692</v>
      </c>
      <c r="AL194" s="23">
        <f ca="1"/>
        <v>32.3719128399729</v>
      </c>
      <c r="AM194" s="23">
        <f ca="1"/>
        <v>36.571860193034965</v>
      </c>
      <c r="AN194" s="23">
        <f ca="1"/>
        <v>38.861207269090485</v>
      </c>
      <c r="AO194" s="23">
        <f ca="1"/>
        <v>43.229628089253552</v>
      </c>
      <c r="AP194" s="23">
        <f ca="1"/>
        <v>56.51637688712362</v>
      </c>
      <c r="AQ194" s="23">
        <f ca="1"/>
        <v>45.55373321172879</v>
      </c>
      <c r="AR194" s="23">
        <f ca="1"/>
        <v>43.406670529239754</v>
      </c>
      <c r="AS194" s="23">
        <f ca="1"/>
        <v>46.295754909930061</v>
      </c>
      <c r="AT194" s="23">
        <f ca="1"/>
        <v>52.618739204307296</v>
      </c>
      <c r="AU194" s="23">
        <f ca="1"/>
        <v>48.332253829084557</v>
      </c>
      <c r="AV194" s="23">
        <f ca="1"/>
        <v>48.332253829084557</v>
      </c>
      <c r="AW194" s="23">
        <f ca="1"/>
        <v>48.332253829084557</v>
      </c>
      <c r="AX194" s="23">
        <f ca="1"/>
        <v>48.332253829084557</v>
      </c>
      <c r="AY194" s="23">
        <f ca="1"/>
        <v>48.332253829084557</v>
      </c>
      <c r="AZ194" s="23">
        <f ca="1"/>
        <v>48.332253829084557</v>
      </c>
      <c r="BA194" s="23">
        <f ca="1"/>
        <v>48.332253829084557</v>
      </c>
      <c r="BB194" s="23">
        <f ca="1"/>
        <v>48.332253829084557</v>
      </c>
      <c r="BC194" s="23">
        <f ca="1"/>
        <v>48.332253829084557</v>
      </c>
      <c r="BD194" s="23">
        <f ca="1"/>
        <v>48.332253829084557</v>
      </c>
      <c r="BE194" s="23">
        <f ca="1"/>
        <v>48.332253829084557</v>
      </c>
      <c r="BF194" s="23">
        <f ca="1"/>
        <v>48.332253829084557</v>
      </c>
      <c r="BG194" s="23">
        <f ca="1"/>
        <v>48.332253829084557</v>
      </c>
      <c r="BH194" s="23">
        <f ca="1"/>
        <v>48.332253829084557</v>
      </c>
      <c r="BI194" s="23">
        <f ca="1"/>
        <v>48.332253829084557</v>
      </c>
      <c r="BJ194" s="23">
        <f ca="1"/>
        <v>48.332253829084557</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f ca="1"/>
        <v>42.000117619868917</v>
      </c>
      <c r="D195" s="23">
        <f ca="1"/>
        <v>57.723228436976335</v>
      </c>
      <c r="E195" s="23">
        <f ca="1"/>
        <v>46.488721233120003</v>
      </c>
      <c r="F195" s="23">
        <f ca="1"/>
        <v>48.5689910703233</v>
      </c>
      <c r="G195" s="23">
        <f ca="1"/>
        <v>52.162995145633751</v>
      </c>
      <c r="H195" s="23">
        <f ca="1"/>
        <v>60.349545868811013</v>
      </c>
      <c r="I195" s="23">
        <f ca="1"/>
        <v>65.823093313963099</v>
      </c>
      <c r="J195" s="23">
        <f ca="1"/>
        <v>72.76409460849753</v>
      </c>
      <c r="K195" s="23">
        <f ca="1"/>
        <v>76.363167276199647</v>
      </c>
      <c r="L195" s="23">
        <f ca="1"/>
        <v>79.524680821058681</v>
      </c>
      <c r="M195" s="23">
        <f ca="1"/>
        <v>73.670420300920114</v>
      </c>
      <c r="N195" s="23">
        <f ca="1"/>
        <v>80.514643503356908</v>
      </c>
      <c r="O195" s="23">
        <f ca="1"/>
        <v>91.278977024718571</v>
      </c>
      <c r="P195" s="23">
        <f ca="1"/>
        <v>83.096750677035487</v>
      </c>
      <c r="Q195" s="23">
        <f ca="1"/>
        <v>83.096750677035487</v>
      </c>
      <c r="R195" s="23">
        <f ca="1"/>
        <v>83.096750677035487</v>
      </c>
      <c r="S195" s="23">
        <f ca="1"/>
        <v>83.096750677035487</v>
      </c>
      <c r="T195" s="23">
        <f ca="1"/>
        <v>83.096750677035487</v>
      </c>
      <c r="U195" s="23">
        <f ca="1"/>
        <v>83.096750677035487</v>
      </c>
      <c r="V195" s="23">
        <f ca="1"/>
        <v>83.096750677035487</v>
      </c>
      <c r="W195" s="23">
        <f ca="1"/>
        <v>83.096750677035487</v>
      </c>
      <c r="X195" s="23">
        <f ca="1"/>
        <v>83.096750677035487</v>
      </c>
      <c r="Y195" s="23">
        <f ca="1"/>
        <v>83.096750677035487</v>
      </c>
      <c r="Z195" s="23">
        <f ca="1"/>
        <v>83.096750677035487</v>
      </c>
      <c r="AA195" s="23">
        <f ca="1"/>
        <v>83.096750677035487</v>
      </c>
      <c r="AB195" s="23">
        <f ca="1"/>
        <v>83.096750677035487</v>
      </c>
      <c r="AC195" s="23">
        <f ca="1"/>
        <v>83.096750677035487</v>
      </c>
      <c r="AD195" s="23">
        <f ca="1"/>
        <v>83.096750677035487</v>
      </c>
      <c r="AE195" s="23">
        <f ca="1"/>
        <v>83.096750677035487</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f ca="1"/>
        <v>52.247963606198049</v>
      </c>
      <c r="AI195" s="23">
        <f ca="1"/>
        <v>68.585249826952975</v>
      </c>
      <c r="AJ195" s="23">
        <f ca="1"/>
        <v>57.198257794366995</v>
      </c>
      <c r="AK195" s="30">
        <f ca="1"/>
        <v>58.792858682600617</v>
      </c>
      <c r="AL195" s="23">
        <f ca="1"/>
        <v>62.308767766379468</v>
      </c>
      <c r="AM195" s="23">
        <f ca="1"/>
        <v>70.623384353659716</v>
      </c>
      <c r="AN195" s="23">
        <f ca="1"/>
        <v>75.155594301180869</v>
      </c>
      <c r="AO195" s="23">
        <f ca="1"/>
        <v>83.803737041605245</v>
      </c>
      <c r="AP195" s="23">
        <f ca="1"/>
        <v>110.10745293586577</v>
      </c>
      <c r="AQ195" s="23">
        <f ca="1"/>
        <v>88.404757334830265</v>
      </c>
      <c r="AR195" s="23">
        <f ca="1"/>
        <v>84.154227151222514</v>
      </c>
      <c r="AS195" s="23">
        <f ca="1"/>
        <v>89.873734300812501</v>
      </c>
      <c r="AT195" s="23">
        <f ca="1"/>
        <v>102.39131742166082</v>
      </c>
      <c r="AU195" s="23">
        <f ca="1"/>
        <v>93.905381907260463</v>
      </c>
      <c r="AV195" s="23">
        <f ca="1"/>
        <v>93.905381907260463</v>
      </c>
      <c r="AW195" s="23">
        <f ca="1"/>
        <v>93.905381907260463</v>
      </c>
      <c r="AX195" s="23">
        <f ca="1"/>
        <v>93.905381907260463</v>
      </c>
      <c r="AY195" s="23">
        <f ca="1"/>
        <v>93.905381907260463</v>
      </c>
      <c r="AZ195" s="23">
        <f ca="1"/>
        <v>93.905381907260463</v>
      </c>
      <c r="BA195" s="23">
        <f ca="1"/>
        <v>93.905381907260463</v>
      </c>
      <c r="BB195" s="23">
        <f ca="1"/>
        <v>93.905381907260463</v>
      </c>
      <c r="BC195" s="23">
        <f ca="1"/>
        <v>93.905381907260463</v>
      </c>
      <c r="BD195" s="23">
        <f ca="1"/>
        <v>93.905381907260463</v>
      </c>
      <c r="BE195" s="23">
        <f ca="1"/>
        <v>93.905381907260463</v>
      </c>
      <c r="BF195" s="23">
        <f ca="1"/>
        <v>93.905381907260463</v>
      </c>
      <c r="BG195" s="23">
        <f ca="1"/>
        <v>93.905381907260463</v>
      </c>
      <c r="BH195" s="23">
        <f ca="1"/>
        <v>93.905381907260463</v>
      </c>
      <c r="BI195" s="23">
        <f ca="1"/>
        <v>93.905381907260463</v>
      </c>
      <c r="BJ195" s="23">
        <f ca="1"/>
        <v>93.905381907260463</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f ca="1"/>
        <v>115.97991456301298</v>
      </c>
      <c r="D196" s="23">
        <f ca="1"/>
        <v>162.4235649766228</v>
      </c>
      <c r="E196" s="23">
        <f ca="1"/>
        <v>129.23855908215472</v>
      </c>
      <c r="F196" s="23">
        <f ca="1"/>
        <v>135.38335613973982</v>
      </c>
      <c r="G196" s="23">
        <f ca="1"/>
        <v>145.999491254503</v>
      </c>
      <c r="H196" s="23">
        <f ca="1"/>
        <v>170.18130262142668</v>
      </c>
      <c r="I196" s="23">
        <f ca="1"/>
        <v>186.34931969018379</v>
      </c>
      <c r="J196" s="23">
        <f ca="1"/>
        <v>206.85196966788553</v>
      </c>
      <c r="K196" s="23">
        <f ca="1"/>
        <v>217.48307662479024</v>
      </c>
      <c r="L196" s="23">
        <f ca="1"/>
        <v>226.82170124960459</v>
      </c>
      <c r="M196" s="23">
        <f ca="1"/>
        <v>209.52911632857993</v>
      </c>
      <c r="N196" s="23">
        <f ca="1"/>
        <v>229.74589871116243</v>
      </c>
      <c r="O196" s="23">
        <f ca="1"/>
        <v>261.54208388195377</v>
      </c>
      <c r="P196" s="23">
        <f ca="1"/>
        <v>237.37304605495135</v>
      </c>
      <c r="Q196" s="23">
        <f ca="1"/>
        <v>237.37304605495135</v>
      </c>
      <c r="R196" s="23">
        <f ca="1"/>
        <v>237.37304605495135</v>
      </c>
      <c r="S196" s="23">
        <f ca="1"/>
        <v>237.37304605495135</v>
      </c>
      <c r="T196" s="23">
        <f ca="1"/>
        <v>237.37304605495135</v>
      </c>
      <c r="U196" s="23">
        <f ca="1"/>
        <v>237.37304605495135</v>
      </c>
      <c r="V196" s="23">
        <f ca="1"/>
        <v>237.37304605495135</v>
      </c>
      <c r="W196" s="23">
        <f ca="1"/>
        <v>237.37304605495135</v>
      </c>
      <c r="X196" s="23">
        <f ca="1"/>
        <v>237.37304605495135</v>
      </c>
      <c r="Y196" s="23">
        <f ca="1"/>
        <v>237.37304605495135</v>
      </c>
      <c r="Z196" s="23">
        <f ca="1"/>
        <v>237.37304605495135</v>
      </c>
      <c r="AA196" s="23">
        <f ca="1"/>
        <v>237.37304605495135</v>
      </c>
      <c r="AB196" s="23">
        <f ca="1"/>
        <v>237.37304605495135</v>
      </c>
      <c r="AC196" s="23">
        <f ca="1"/>
        <v>237.37304605495135</v>
      </c>
      <c r="AD196" s="23">
        <f ca="1"/>
        <v>237.37304605495135</v>
      </c>
      <c r="AE196" s="23">
        <f ca="1"/>
        <v>237.37304605495135</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f ca="1"/>
        <v>146.25047501493918</v>
      </c>
      <c r="AI196" s="23">
        <f ca="1"/>
        <v>194.50830508239994</v>
      </c>
      <c r="AJ196" s="23">
        <f ca="1"/>
        <v>160.87288246306883</v>
      </c>
      <c r="AK196" s="30">
        <f ca="1"/>
        <v>165.58308816369737</v>
      </c>
      <c r="AL196" s="23">
        <f ca="1"/>
        <v>175.96854268809054</v>
      </c>
      <c r="AM196" s="23">
        <f ca="1"/>
        <v>200.52864091513376</v>
      </c>
      <c r="AN196" s="23">
        <f ca="1"/>
        <v>213.91609183704239</v>
      </c>
      <c r="AO196" s="23">
        <f ca="1"/>
        <v>239.46137500875744</v>
      </c>
      <c r="AP196" s="23">
        <f ca="1"/>
        <v>317.1585050348811</v>
      </c>
      <c r="AQ196" s="23">
        <f ca="1"/>
        <v>253.05208110566841</v>
      </c>
      <c r="AR196" s="23">
        <f ca="1"/>
        <v>240.49666887101154</v>
      </c>
      <c r="AS196" s="23">
        <f ca="1"/>
        <v>257.39121306672359</v>
      </c>
      <c r="AT196" s="23">
        <f ca="1"/>
        <v>294.36622782369102</v>
      </c>
      <c r="AU196" s="23">
        <f ca="1"/>
        <v>269.30007984269298</v>
      </c>
      <c r="AV196" s="23">
        <f ca="1"/>
        <v>269.30007984269298</v>
      </c>
      <c r="AW196" s="23">
        <f ca="1"/>
        <v>269.30007984269298</v>
      </c>
      <c r="AX196" s="23">
        <f ca="1"/>
        <v>269.30007984269298</v>
      </c>
      <c r="AY196" s="23">
        <f ca="1"/>
        <v>269.30007984269298</v>
      </c>
      <c r="AZ196" s="23">
        <f ca="1"/>
        <v>269.30007984269298</v>
      </c>
      <c r="BA196" s="23">
        <f ca="1"/>
        <v>269.30007984269298</v>
      </c>
      <c r="BB196" s="23">
        <f ca="1"/>
        <v>269.30007984269298</v>
      </c>
      <c r="BC196" s="23">
        <f ca="1"/>
        <v>269.30007984269298</v>
      </c>
      <c r="BD196" s="23">
        <f ca="1"/>
        <v>269.30007984269298</v>
      </c>
      <c r="BE196" s="23">
        <f ca="1"/>
        <v>269.30007984269298</v>
      </c>
      <c r="BF196" s="23">
        <f ca="1"/>
        <v>269.30007984269298</v>
      </c>
      <c r="BG196" s="23">
        <f ca="1"/>
        <v>269.30007984269298</v>
      </c>
      <c r="BH196" s="23">
        <f ca="1"/>
        <v>269.30007984269298</v>
      </c>
      <c r="BI196" s="23">
        <f ca="1"/>
        <v>269.30007984269298</v>
      </c>
      <c r="BJ196" s="23">
        <f ca="1"/>
        <v>269.30007984269298</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529.87143681715952</v>
      </c>
      <c r="D197" s="23">
        <f ca="1"/>
        <v>785.94312623594647</v>
      </c>
      <c r="E197" s="23">
        <f ca="1"/>
        <v>602.97429309963752</v>
      </c>
      <c r="F197" s="23">
        <f ca="1"/>
        <v>636.85424331152467</v>
      </c>
      <c r="G197" s="23">
        <f ca="1"/>
        <v>695.38736096540561</v>
      </c>
      <c r="H197" s="23">
        <f ca="1"/>
        <v>828.71618492279208</v>
      </c>
      <c r="I197" s="23">
        <f ca="1"/>
        <v>917.86015634789715</v>
      </c>
      <c r="J197" s="23">
        <f ca="1"/>
        <v>1030.9035577729846</v>
      </c>
      <c r="K197" s="23">
        <f ca="1"/>
        <v>1089.5192241687666</v>
      </c>
      <c r="L197" s="23">
        <f ca="1"/>
        <v>1141.0086605767053</v>
      </c>
      <c r="M197" s="23">
        <f ca="1"/>
        <v>1045.6642723619696</v>
      </c>
      <c r="N197" s="23">
        <f ca="1"/>
        <v>1157.131514346956</v>
      </c>
      <c r="O197" s="23">
        <f ca="1"/>
        <v>1332.442946184173</v>
      </c>
      <c r="P197" s="23">
        <f ca="1"/>
        <v>1199.1845504105834</v>
      </c>
      <c r="Q197" s="23">
        <f ca="1"/>
        <v>1199.1845504105834</v>
      </c>
      <c r="R197" s="23">
        <f ca="1"/>
        <v>1199.1845504105834</v>
      </c>
      <c r="S197" s="23">
        <f ca="1"/>
        <v>1199.1845504105834</v>
      </c>
      <c r="T197" s="23">
        <f ca="1"/>
        <v>1199.1845504105834</v>
      </c>
      <c r="U197" s="23">
        <f ca="1"/>
        <v>1199.1845504105834</v>
      </c>
      <c r="V197" s="23">
        <f ca="1"/>
        <v>1199.1845504105834</v>
      </c>
      <c r="W197" s="23">
        <f ca="1"/>
        <v>1199.1845504105834</v>
      </c>
      <c r="X197" s="23">
        <f ca="1"/>
        <v>1199.1845504105834</v>
      </c>
      <c r="Y197" s="23">
        <f ca="1"/>
        <v>1199.1845504105834</v>
      </c>
      <c r="Z197" s="23">
        <f ca="1"/>
        <v>1199.1845504105834</v>
      </c>
      <c r="AA197" s="23">
        <f ca="1"/>
        <v>1199.1845504105834</v>
      </c>
      <c r="AB197" s="23">
        <f ca="1"/>
        <v>1199.1845504105834</v>
      </c>
      <c r="AC197" s="23">
        <f ca="1"/>
        <v>1199.1845504105834</v>
      </c>
      <c r="AD197" s="23">
        <f ca="1"/>
        <v>1199.1845504105834</v>
      </c>
      <c r="AE197" s="23">
        <f ca="1"/>
        <v>1199.1845504105834</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f ca="1"/>
        <v>696.77118491075009</v>
      </c>
      <c r="AI197" s="23">
        <f ca="1"/>
        <v>962.84553442911215</v>
      </c>
      <c r="AJ197" s="23">
        <f ca="1"/>
        <v>777.39328384712439</v>
      </c>
      <c r="AK197" s="30">
        <f ca="1"/>
        <v>803.3634718174593</v>
      </c>
      <c r="AL197" s="23">
        <f ca="1"/>
        <v>860.62470907507225</v>
      </c>
      <c r="AM197" s="23">
        <f ca="1"/>
        <v>996.03925528928073</v>
      </c>
      <c r="AN197" s="23">
        <f ca="1"/>
        <v>1069.8522984944211</v>
      </c>
      <c r="AO197" s="23">
        <f ca="1"/>
        <v>1210.698759963469</v>
      </c>
      <c r="AP197" s="23">
        <f ca="1"/>
        <v>1639.0896201046091</v>
      </c>
      <c r="AQ197" s="23">
        <f ca="1"/>
        <v>1285.6324708074035</v>
      </c>
      <c r="AR197" s="23">
        <f ca="1"/>
        <v>1216.4069557230912</v>
      </c>
      <c r="AS197" s="23">
        <f ca="1"/>
        <v>1309.5567067790203</v>
      </c>
      <c r="AT197" s="23">
        <f ca="1"/>
        <v>1513.4221310249725</v>
      </c>
      <c r="AU197" s="23">
        <f ca="1"/>
        <v>1375.2174291216413</v>
      </c>
      <c r="AV197" s="23">
        <f ca="1"/>
        <v>1375.2174291216413</v>
      </c>
      <c r="AW197" s="23">
        <f ca="1"/>
        <v>1375.2174291216413</v>
      </c>
      <c r="AX197" s="23">
        <f ca="1"/>
        <v>1375.2174291216413</v>
      </c>
      <c r="AY197" s="23">
        <f ca="1"/>
        <v>1375.2174291216413</v>
      </c>
      <c r="AZ197" s="23">
        <f ca="1"/>
        <v>1375.2174291216413</v>
      </c>
      <c r="BA197" s="23">
        <f ca="1"/>
        <v>1375.2174291216413</v>
      </c>
      <c r="BB197" s="23">
        <f ca="1"/>
        <v>1375.2174291216413</v>
      </c>
      <c r="BC197" s="23">
        <f ca="1"/>
        <v>1375.2174291216413</v>
      </c>
      <c r="BD197" s="23">
        <f ca="1"/>
        <v>1375.2174291216413</v>
      </c>
      <c r="BE197" s="23">
        <f ca="1"/>
        <v>1375.2174291216413</v>
      </c>
      <c r="BF197" s="23">
        <f ca="1"/>
        <v>1375.2174291216413</v>
      </c>
      <c r="BG197" s="23">
        <f ca="1"/>
        <v>1375.2174291216413</v>
      </c>
      <c r="BH197" s="23">
        <f ca="1"/>
        <v>1375.2174291216413</v>
      </c>
      <c r="BI197" s="23">
        <f ca="1"/>
        <v>1375.2174291216413</v>
      </c>
      <c r="BJ197" s="23">
        <f ca="1"/>
        <v>1375.2174291216413</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874.80647859421549</v>
      </c>
      <c r="D198" s="23">
        <f ca="1"/>
        <v>1500.371272215046</v>
      </c>
      <c r="E198" s="23">
        <f ca="1"/>
        <v>1053.3915197880995</v>
      </c>
      <c r="F198" s="23">
        <f ca="1"/>
        <v>1136.1578111742663</v>
      </c>
      <c r="G198" s="23">
        <f ca="1"/>
        <v>1279.1500245979482</v>
      </c>
      <c r="H198" s="23">
        <f ca="1"/>
        <v>1604.86279055001</v>
      </c>
      <c r="I198" s="23">
        <f ca="1"/>
        <v>1822.635126936196</v>
      </c>
      <c r="J198" s="23">
        <f ca="1"/>
        <v>2098.7920587828503</v>
      </c>
      <c r="K198" s="23">
        <f ca="1"/>
        <v>2241.9859328696366</v>
      </c>
      <c r="L198" s="23">
        <f ca="1"/>
        <v>2367.7709375817662</v>
      </c>
      <c r="M198" s="23">
        <f ca="1"/>
        <v>2134.8514271437666</v>
      </c>
      <c r="N198" s="23">
        <f ca="1"/>
        <v>2407.1579143860263</v>
      </c>
      <c r="O198" s="23">
        <f ca="1"/>
        <v>2835.4311839752554</v>
      </c>
      <c r="P198" s="23">
        <f ca="1"/>
        <v>2509.8904690311024</v>
      </c>
      <c r="Q198" s="23">
        <f ca="1"/>
        <v>2509.8904690311024</v>
      </c>
      <c r="R198" s="23">
        <f ca="1"/>
        <v>2509.8904690311024</v>
      </c>
      <c r="S198" s="23">
        <f ca="1"/>
        <v>2509.8904690311024</v>
      </c>
      <c r="T198" s="23">
        <f ca="1"/>
        <v>2509.8904690311024</v>
      </c>
      <c r="U198" s="23">
        <f ca="1"/>
        <v>2509.8904690311024</v>
      </c>
      <c r="V198" s="23">
        <f ca="1"/>
        <v>2509.8904690311024</v>
      </c>
      <c r="W198" s="23">
        <f ca="1"/>
        <v>2509.8904690311024</v>
      </c>
      <c r="X198" s="23">
        <f ca="1"/>
        <v>2509.8904690311024</v>
      </c>
      <c r="Y198" s="23">
        <f ca="1"/>
        <v>2509.8904690311024</v>
      </c>
      <c r="Z198" s="23">
        <f ca="1"/>
        <v>2509.8904690311024</v>
      </c>
      <c r="AA198" s="23">
        <f ca="1"/>
        <v>2509.8904690311024</v>
      </c>
      <c r="AB198" s="23">
        <f ca="1"/>
        <v>2509.8904690311024</v>
      </c>
      <c r="AC198" s="23">
        <f ca="1"/>
        <v>2509.8904690311024</v>
      </c>
      <c r="AD198" s="23">
        <f ca="1"/>
        <v>2509.8904690311024</v>
      </c>
      <c r="AE198" s="23">
        <f ca="1"/>
        <v>2509.8904690311024</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f ca="1"/>
        <v>1282.5306073665538</v>
      </c>
      <c r="AI198" s="23">
        <f ca="1"/>
        <v>1932.5311830726766</v>
      </c>
      <c r="AJ198" s="23">
        <f ca="1"/>
        <v>1479.484619724903</v>
      </c>
      <c r="AK198" s="30">
        <f ca="1"/>
        <v>1542.9279285687298</v>
      </c>
      <c r="AL198" s="23">
        <f ca="1"/>
        <v>1682.8130292951514</v>
      </c>
      <c r="AM198" s="23">
        <f ca="1"/>
        <v>2013.6210653104556</v>
      </c>
      <c r="AN198" s="23">
        <f ca="1"/>
        <v>2193.9410422823471</v>
      </c>
      <c r="AO198" s="23">
        <f ca="1"/>
        <v>2538.018858151378</v>
      </c>
      <c r="AP198" s="23">
        <f ca="1"/>
        <v>3584.5470418076729</v>
      </c>
      <c r="AQ198" s="23">
        <f ca="1"/>
        <v>2721.0765458861065</v>
      </c>
      <c r="AR198" s="23">
        <f ca="1"/>
        <v>2551.9635714870074</v>
      </c>
      <c r="AS198" s="23">
        <f ca="1"/>
        <v>2779.5217405583089</v>
      </c>
      <c r="AT198" s="23">
        <f ca="1"/>
        <v>3277.5503681442101</v>
      </c>
      <c r="AU198" s="23">
        <f ca="1"/>
        <v>2939.9261816524604</v>
      </c>
      <c r="AV198" s="23">
        <f ca="1"/>
        <v>2939.9261816524604</v>
      </c>
      <c r="AW198" s="23">
        <f ca="1"/>
        <v>2939.9261816524604</v>
      </c>
      <c r="AX198" s="23">
        <f ca="1"/>
        <v>2939.9261816524604</v>
      </c>
      <c r="AY198" s="23">
        <f ca="1"/>
        <v>2939.9261816524604</v>
      </c>
      <c r="AZ198" s="23">
        <f ca="1"/>
        <v>2939.9261816524604</v>
      </c>
      <c r="BA198" s="23">
        <f ca="1"/>
        <v>2939.9261816524604</v>
      </c>
      <c r="BB198" s="23">
        <f ca="1"/>
        <v>2939.9261816524604</v>
      </c>
      <c r="BC198" s="23">
        <f ca="1"/>
        <v>2939.9261816524604</v>
      </c>
      <c r="BD198" s="23">
        <f ca="1"/>
        <v>2939.9261816524604</v>
      </c>
      <c r="BE198" s="23">
        <f ca="1"/>
        <v>2939.9261816524604</v>
      </c>
      <c r="BF198" s="23">
        <f ca="1"/>
        <v>2939.9261816524604</v>
      </c>
      <c r="BG198" s="23">
        <f ca="1"/>
        <v>2939.9261816524604</v>
      </c>
      <c r="BH198" s="23">
        <f ca="1"/>
        <v>2939.9261816524604</v>
      </c>
      <c r="BI198" s="23">
        <f ca="1"/>
        <v>2939.9261816524604</v>
      </c>
      <c r="BJ198" s="23">
        <f ca="1"/>
        <v>2939.9261816524604</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628.41848879852978</v>
      </c>
      <c r="D199" s="23">
        <f ca="1"/>
        <v>1600.7316301616247</v>
      </c>
      <c r="E199" s="23">
        <f ca="1"/>
        <v>905.99258531798705</v>
      </c>
      <c r="F199" s="23">
        <f ca="1"/>
        <v>1034.6359386481222</v>
      </c>
      <c r="G199" s="23">
        <f ca="1"/>
        <v>1256.8882291258265</v>
      </c>
      <c r="H199" s="23">
        <f ca="1"/>
        <v>1763.1424267315635</v>
      </c>
      <c r="I199" s="23">
        <f ca="1"/>
        <v>2101.6251972660798</v>
      </c>
      <c r="J199" s="23">
        <f ca="1"/>
        <v>2530.8549375761881</v>
      </c>
      <c r="K199" s="23">
        <f ca="1"/>
        <v>2753.4206685077525</v>
      </c>
      <c r="L199" s="23">
        <f ca="1"/>
        <v>2948.9278554773459</v>
      </c>
      <c r="M199" s="23">
        <f ca="1"/>
        <v>2586.9018860044002</v>
      </c>
      <c r="N199" s="23">
        <f ca="1"/>
        <v>3010.146893914085</v>
      </c>
      <c r="O199" s="23">
        <f ca="1"/>
        <v>3675.8105187896026</v>
      </c>
      <c r="P199" s="23">
        <f ca="1"/>
        <v>3169.8237394556108</v>
      </c>
      <c r="Q199" s="23">
        <f ca="1"/>
        <v>3169.8237394556108</v>
      </c>
      <c r="R199" s="23">
        <f ca="1"/>
        <v>3169.8237394556108</v>
      </c>
      <c r="S199" s="23">
        <f ca="1"/>
        <v>3169.8237394556108</v>
      </c>
      <c r="T199" s="23">
        <f ca="1"/>
        <v>3169.8237394556108</v>
      </c>
      <c r="U199" s="23">
        <f ca="1"/>
        <v>3169.8237394556108</v>
      </c>
      <c r="V199" s="23">
        <f ca="1"/>
        <v>3169.8237394556108</v>
      </c>
      <c r="W199" s="23">
        <f ca="1"/>
        <v>3169.8237394556108</v>
      </c>
      <c r="X199" s="23">
        <f ca="1"/>
        <v>3169.8237394556108</v>
      </c>
      <c r="Y199" s="23">
        <f ca="1"/>
        <v>3169.8237394556108</v>
      </c>
      <c r="Z199" s="23">
        <f ca="1"/>
        <v>3169.8237394556108</v>
      </c>
      <c r="AA199" s="23">
        <f ca="1"/>
        <v>3169.8237394556108</v>
      </c>
      <c r="AB199" s="23">
        <f ca="1"/>
        <v>3169.8237394556108</v>
      </c>
      <c r="AC199" s="23">
        <f ca="1"/>
        <v>3169.8237394556108</v>
      </c>
      <c r="AD199" s="23">
        <f ca="1"/>
        <v>3169.8237394556108</v>
      </c>
      <c r="AE199" s="23">
        <f ca="1"/>
        <v>3169.8237394556108</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f ca="1"/>
        <v>1262.1426569403395</v>
      </c>
      <c r="AI199" s="23">
        <f ca="1"/>
        <v>2272.4362477841223</v>
      </c>
      <c r="AJ199" s="23">
        <f ca="1"/>
        <v>1568.2675802305164</v>
      </c>
      <c r="AK199" s="30">
        <f ca="1"/>
        <v>1666.8772902868668</v>
      </c>
      <c r="AL199" s="23">
        <f ca="1"/>
        <v>1884.3002065126134</v>
      </c>
      <c r="AM199" s="23">
        <f ca="1"/>
        <v>2398.4739643170783</v>
      </c>
      <c r="AN199" s="23">
        <f ca="1"/>
        <v>2678.7446653666807</v>
      </c>
      <c r="AO199" s="23">
        <f ca="1"/>
        <v>3213.5435949620523</v>
      </c>
      <c r="AP199" s="23">
        <f ca="1"/>
        <v>4840.158641320666</v>
      </c>
      <c r="AQ199" s="23">
        <f ca="1"/>
        <v>3498.0695101463107</v>
      </c>
      <c r="AR199" s="23">
        <f ca="1"/>
        <v>3235.2178134715286</v>
      </c>
      <c r="AS199" s="23">
        <f ca="1"/>
        <v>3588.9106690618942</v>
      </c>
      <c r="AT199" s="23">
        <f ca="1"/>
        <v>4362.9947996184928</v>
      </c>
      <c r="AU199" s="23">
        <f ca="1"/>
        <v>3838.2267232888562</v>
      </c>
      <c r="AV199" s="23">
        <f ca="1"/>
        <v>3838.2267232888562</v>
      </c>
      <c r="AW199" s="23">
        <f ca="1"/>
        <v>3838.2267232888562</v>
      </c>
      <c r="AX199" s="23">
        <f ca="1"/>
        <v>3838.2267232888562</v>
      </c>
      <c r="AY199" s="23">
        <f ca="1"/>
        <v>3838.2267232888562</v>
      </c>
      <c r="AZ199" s="23">
        <f ca="1"/>
        <v>3838.2267232888562</v>
      </c>
      <c r="BA199" s="23">
        <f ca="1"/>
        <v>3838.2267232888562</v>
      </c>
      <c r="BB199" s="23">
        <f ca="1"/>
        <v>3838.2267232888562</v>
      </c>
      <c r="BC199" s="23">
        <f ca="1"/>
        <v>3838.2267232888562</v>
      </c>
      <c r="BD199" s="23">
        <f ca="1"/>
        <v>3838.2267232888562</v>
      </c>
      <c r="BE199" s="23">
        <f ca="1"/>
        <v>3838.2267232888562</v>
      </c>
      <c r="BF199" s="23">
        <f ca="1"/>
        <v>3838.2267232888562</v>
      </c>
      <c r="BG199" s="23">
        <f ca="1"/>
        <v>3838.2267232888562</v>
      </c>
      <c r="BH199" s="23">
        <f ca="1"/>
        <v>3838.2267232888562</v>
      </c>
      <c r="BI199" s="23">
        <f ca="1"/>
        <v>3838.2267232888562</v>
      </c>
      <c r="BJ199" s="23">
        <f ca="1"/>
        <v>3838.2267232888562</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f ca="1"/>
        <v>35.429704853108639</v>
      </c>
      <c r="D200" s="23">
        <f ca="1"/>
        <v>855.13120219746975</v>
      </c>
      <c r="E200" s="23">
        <f ca="1"/>
        <v>170.2739511486059</v>
      </c>
      <c r="F200" s="23">
        <f ca="1"/>
        <v>265.35356879562028</v>
      </c>
      <c r="G200" s="23">
        <f ca="1"/>
        <v>476.07396123406659</v>
      </c>
      <c r="H200" s="23">
        <f ca="1"/>
        <v>1034.3156372369376</v>
      </c>
      <c r="I200" s="23">
        <f ca="1"/>
        <v>1407.7565986123329</v>
      </c>
      <c r="J200" s="23">
        <f ca="1"/>
        <v>1881.3167937714304</v>
      </c>
      <c r="K200" s="23">
        <f ca="1"/>
        <v>2126.8689097537258</v>
      </c>
      <c r="L200" s="23">
        <f ca="1"/>
        <v>2342.5679001112817</v>
      </c>
      <c r="M200" s="23">
        <f ca="1"/>
        <v>1943.1522197523052</v>
      </c>
      <c r="N200" s="23">
        <f ca="1"/>
        <v>2410.1095848244854</v>
      </c>
      <c r="O200" s="23">
        <f ca="1"/>
        <v>3144.5223398181483</v>
      </c>
      <c r="P200" s="23">
        <f ca="1"/>
        <v>2586.2777088747944</v>
      </c>
      <c r="Q200" s="23">
        <f ca="1"/>
        <v>2586.2777088747944</v>
      </c>
      <c r="R200" s="23">
        <f ca="1"/>
        <v>2586.2777088747944</v>
      </c>
      <c r="S200" s="23">
        <f ca="1"/>
        <v>2586.2777088747944</v>
      </c>
      <c r="T200" s="23">
        <f ca="1"/>
        <v>2586.2777088747944</v>
      </c>
      <c r="U200" s="23">
        <f ca="1"/>
        <v>2586.2777088747944</v>
      </c>
      <c r="V200" s="23">
        <f ca="1"/>
        <v>2586.2777088747944</v>
      </c>
      <c r="W200" s="23">
        <f ca="1"/>
        <v>2586.2777088747944</v>
      </c>
      <c r="X200" s="23">
        <f ca="1"/>
        <v>2586.2777088747944</v>
      </c>
      <c r="Y200" s="23">
        <f ca="1"/>
        <v>2586.2777088747944</v>
      </c>
      <c r="Z200" s="23">
        <f ca="1"/>
        <v>2586.2777088747944</v>
      </c>
      <c r="AA200" s="23">
        <f ca="1"/>
        <v>2586.2777088747944</v>
      </c>
      <c r="AB200" s="23">
        <f ca="1"/>
        <v>2586.2777088747944</v>
      </c>
      <c r="AC200" s="23">
        <f ca="1"/>
        <v>2586.2777088747944</v>
      </c>
      <c r="AD200" s="23">
        <f ca="1"/>
        <v>2586.2777088747944</v>
      </c>
      <c r="AE200" s="23">
        <f ca="1"/>
        <v>2586.2777088747944</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481.74979440402365</v>
      </c>
      <c r="AI200" s="23">
        <f ca="1"/>
        <v>1596.2088581417256</v>
      </c>
      <c r="AJ200" s="23">
        <f ca="1"/>
        <v>819.31429489295033</v>
      </c>
      <c r="AK200" s="30">
        <f ca="1"/>
        <v>928.10832557947504</v>
      </c>
      <c r="AL200" s="23">
        <f ca="1"/>
        <v>1167.9864816586341</v>
      </c>
      <c r="AM200" s="23">
        <f ca="1"/>
        <v>1735.2636347180912</v>
      </c>
      <c r="AN200" s="23">
        <f ca="1"/>
        <v>2044.4804373341817</v>
      </c>
      <c r="AO200" s="23">
        <f ca="1"/>
        <v>2634.5129110557978</v>
      </c>
      <c r="AP200" s="23">
        <f ca="1"/>
        <v>4429.1232711063012</v>
      </c>
      <c r="AQ200" s="23">
        <f ca="1"/>
        <v>2948.4244024290006</v>
      </c>
      <c r="AR200" s="23">
        <f ca="1"/>
        <v>2658.4256230217788</v>
      </c>
      <c r="AS200" s="23">
        <f ca="1"/>
        <v>3048.6475531208926</v>
      </c>
      <c r="AT200" s="23">
        <f ca="1"/>
        <v>3902.6783844214019</v>
      </c>
      <c r="AU200" s="23">
        <f ca="1"/>
        <v>3323.7127413129201</v>
      </c>
      <c r="AV200" s="23">
        <f ca="1"/>
        <v>3323.7127413129201</v>
      </c>
      <c r="AW200" s="23">
        <f ca="1"/>
        <v>3323.7127413129201</v>
      </c>
      <c r="AX200" s="23">
        <f ca="1"/>
        <v>3323.7127413129201</v>
      </c>
      <c r="AY200" s="23">
        <f ca="1"/>
        <v>3323.7127413129201</v>
      </c>
      <c r="AZ200" s="23">
        <f ca="1"/>
        <v>3323.7127413129201</v>
      </c>
      <c r="BA200" s="23">
        <f ca="1"/>
        <v>3323.7127413129201</v>
      </c>
      <c r="BB200" s="23">
        <f ca="1"/>
        <v>3323.7127413129201</v>
      </c>
      <c r="BC200" s="23">
        <f ca="1"/>
        <v>3323.7127413129201</v>
      </c>
      <c r="BD200" s="23">
        <f ca="1"/>
        <v>3323.7127413129201</v>
      </c>
      <c r="BE200" s="23">
        <f ca="1"/>
        <v>3323.7127413129201</v>
      </c>
      <c r="BF200" s="23">
        <f ca="1"/>
        <v>3323.7127413129201</v>
      </c>
      <c r="BG200" s="23">
        <f ca="1"/>
        <v>3323.7127413129201</v>
      </c>
      <c r="BH200" s="23">
        <f ca="1"/>
        <v>3323.7127413129201</v>
      </c>
      <c r="BI200" s="23">
        <f ca="1"/>
        <v>3323.7127413129201</v>
      </c>
      <c r="BJ200" s="23">
        <f ca="1"/>
        <v>3323.7127413129201</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f ca="1"/>
        <v>65.808461919699369</v>
      </c>
      <c r="E201" s="23" t="str">
        <f ca="1"/>
        <v/>
      </c>
      <c r="F201" s="23" t="str">
        <f ca="1"/>
        <v/>
      </c>
      <c r="G201" s="23" t="str">
        <f ca="1"/>
        <v/>
      </c>
      <c r="H201" s="23">
        <f ca="1"/>
        <v>147.58992874309399</v>
      </c>
      <c r="I201" s="23">
        <f ca="1"/>
        <v>416.95992218418928</v>
      </c>
      <c r="J201" s="23">
        <f ca="1"/>
        <v>907.63641550156001</v>
      </c>
      <c r="K201" s="23">
        <f ca="1"/>
        <v>1171.468436892239</v>
      </c>
      <c r="L201" s="23">
        <f ca="1"/>
        <v>1403.2249436945083</v>
      </c>
      <c r="M201" s="23">
        <f ca="1"/>
        <v>974.07512389886028</v>
      </c>
      <c r="N201" s="23">
        <f ca="1"/>
        <v>1475.7947080996362</v>
      </c>
      <c r="O201" s="23">
        <f ca="1"/>
        <v>2264.880157068214</v>
      </c>
      <c r="P201" s="23">
        <f ca="1"/>
        <v>1665.0775089700976</v>
      </c>
      <c r="Q201" s="23">
        <f ca="1"/>
        <v>1665.0775089700976</v>
      </c>
      <c r="R201" s="23">
        <f ca="1"/>
        <v>1665.0775089700976</v>
      </c>
      <c r="S201" s="23">
        <f ca="1"/>
        <v>1665.0775089700976</v>
      </c>
      <c r="T201" s="23">
        <f ca="1"/>
        <v>1665.0775089700976</v>
      </c>
      <c r="U201" s="23">
        <f ca="1"/>
        <v>1665.0775089700976</v>
      </c>
      <c r="V201" s="23">
        <f ca="1"/>
        <v>1665.0775089700976</v>
      </c>
      <c r="W201" s="23">
        <f ca="1"/>
        <v>1665.0775089700976</v>
      </c>
      <c r="X201" s="23">
        <f ca="1"/>
        <v>1665.0775089700976</v>
      </c>
      <c r="Y201" s="23">
        <f ca="1"/>
        <v>1665.0775089700976</v>
      </c>
      <c r="Z201" s="23">
        <f ca="1"/>
        <v>1665.0775089700976</v>
      </c>
      <c r="AA201" s="23">
        <f ca="1"/>
        <v>1665.0775089700976</v>
      </c>
      <c r="AB201" s="23">
        <f ca="1"/>
        <v>1665.0775089700976</v>
      </c>
      <c r="AC201" s="23">
        <f ca="1"/>
        <v>1665.0775089700976</v>
      </c>
      <c r="AD201" s="23">
        <f ca="1"/>
        <v>1665.0775089700976</v>
      </c>
      <c r="AE201" s="23">
        <f ca="1"/>
        <v>1665.0775089700976</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f ca="1"/>
        <v>601.39159897952482</v>
      </c>
      <c r="AJ201" s="23">
        <f ca="1"/>
        <v>53.289778284518846</v>
      </c>
      <c r="AK201" s="30">
        <f ca="1"/>
        <v>95.288820081392046</v>
      </c>
      <c r="AL201" s="23">
        <f ca="1"/>
        <v>228.9421775078045</v>
      </c>
      <c r="AM201" s="23">
        <f ca="1"/>
        <v>750.71046098722331</v>
      </c>
      <c r="AN201" s="23">
        <f ca="1"/>
        <v>1082.9466290846235</v>
      </c>
      <c r="AO201" s="23">
        <f ca="1"/>
        <v>1716.9035371950774</v>
      </c>
      <c r="AP201" s="23">
        <f ca="1"/>
        <v>3645.11204399904</v>
      </c>
      <c r="AQ201" s="23">
        <f ca="1"/>
        <v>2054.1838859122731</v>
      </c>
      <c r="AR201" s="23">
        <f ca="1"/>
        <v>1742.5964093972966</v>
      </c>
      <c r="AS201" s="23">
        <f ca="1"/>
        <v>2161.868058501896</v>
      </c>
      <c r="AT201" s="23">
        <f ca="1"/>
        <v>3079.4764433883815</v>
      </c>
      <c r="AU201" s="23">
        <f ca="1"/>
        <v>2457.4102260967461</v>
      </c>
      <c r="AV201" s="23">
        <f ca="1"/>
        <v>2457.4102260967461</v>
      </c>
      <c r="AW201" s="23">
        <f ca="1"/>
        <v>2457.4102260967461</v>
      </c>
      <c r="AX201" s="23">
        <f ca="1"/>
        <v>2457.4102260967461</v>
      </c>
      <c r="AY201" s="23">
        <f ca="1"/>
        <v>2457.4102260967461</v>
      </c>
      <c r="AZ201" s="23">
        <f ca="1"/>
        <v>2457.4102260967461</v>
      </c>
      <c r="BA201" s="23">
        <f ca="1"/>
        <v>2457.4102260967461</v>
      </c>
      <c r="BB201" s="23">
        <f ca="1"/>
        <v>2457.4102260967461</v>
      </c>
      <c r="BC201" s="23">
        <f ca="1"/>
        <v>2457.4102260967461</v>
      </c>
      <c r="BD201" s="23">
        <f ca="1"/>
        <v>2457.4102260967461</v>
      </c>
      <c r="BE201" s="23">
        <f ca="1"/>
        <v>2457.4102260967461</v>
      </c>
      <c r="BF201" s="23">
        <f ca="1"/>
        <v>2457.4102260967461</v>
      </c>
      <c r="BG201" s="23">
        <f ca="1"/>
        <v>2457.4102260967461</v>
      </c>
      <c r="BH201" s="23">
        <f ca="1"/>
        <v>2457.4102260967461</v>
      </c>
      <c r="BI201" s="23">
        <f ca="1"/>
        <v>2457.4102260967461</v>
      </c>
      <c r="BJ201" s="23">
        <f ca="1"/>
        <v>2457.4102260967461</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f ca="1"/>
        <v>35.676949924344598</v>
      </c>
      <c r="K202" s="23">
        <f ca="1"/>
        <v>127.79521194945083</v>
      </c>
      <c r="L202" s="23">
        <f ca="1"/>
        <v>253.63676451054468</v>
      </c>
      <c r="M202" s="23">
        <f ca="1"/>
        <v>53.62426399618554</v>
      </c>
      <c r="N202" s="23">
        <f ca="1"/>
        <v>301.41742370022422</v>
      </c>
      <c r="O202" s="23">
        <f ca="1"/>
        <v>1039.2123028085505</v>
      </c>
      <c r="P202" s="23">
        <f ca="1"/>
        <v>444.35074995827364</v>
      </c>
      <c r="Q202" s="23">
        <f ca="1"/>
        <v>444.35074995827364</v>
      </c>
      <c r="R202" s="23">
        <f ca="1"/>
        <v>444.35074995827364</v>
      </c>
      <c r="S202" s="23">
        <f ca="1"/>
        <v>444.35074995827364</v>
      </c>
      <c r="T202" s="23">
        <f ca="1"/>
        <v>444.35074995827364</v>
      </c>
      <c r="U202" s="23">
        <f ca="1"/>
        <v>444.35074995827364</v>
      </c>
      <c r="V202" s="23">
        <f ca="1"/>
        <v>444.35074995827364</v>
      </c>
      <c r="W202" s="23">
        <f ca="1"/>
        <v>444.35074995827364</v>
      </c>
      <c r="X202" s="23">
        <f ca="1"/>
        <v>444.35074995827364</v>
      </c>
      <c r="Y202" s="23">
        <f ca="1"/>
        <v>444.35074995827364</v>
      </c>
      <c r="Z202" s="23">
        <f ca="1"/>
        <v>444.35074995827364</v>
      </c>
      <c r="AA202" s="23">
        <f ca="1"/>
        <v>444.35074995827364</v>
      </c>
      <c r="AB202" s="23">
        <f ca="1"/>
        <v>444.35074995827364</v>
      </c>
      <c r="AC202" s="23">
        <f ca="1"/>
        <v>444.35074995827364</v>
      </c>
      <c r="AD202" s="23">
        <f ca="1"/>
        <v>444.35074995827364</v>
      </c>
      <c r="AE202" s="23">
        <f ca="1"/>
        <v>444.35074995827364</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f ca="1"/>
        <v>7.6458617370902235</v>
      </c>
      <c r="AN202" s="23">
        <f ca="1"/>
        <v>90.711688554034311</v>
      </c>
      <c r="AO202" s="23">
        <f ca="1"/>
        <v>488.02548297378934</v>
      </c>
      <c r="AP202" s="23">
        <f ca="1"/>
        <v>2493.7120669444471</v>
      </c>
      <c r="AQ202" s="23">
        <f ca="1"/>
        <v>817.17883176471923</v>
      </c>
      <c r="AR202" s="23">
        <f ca="1"/>
        <v>510.39068916761966</v>
      </c>
      <c r="AS202" s="23">
        <f ca="1"/>
        <v>930.65730238682818</v>
      </c>
      <c r="AT202" s="23">
        <f ca="1"/>
        <v>1897.6405984722091</v>
      </c>
      <c r="AU202" s="23">
        <f ca="1"/>
        <v>1242.1020799848873</v>
      </c>
      <c r="AV202" s="23">
        <f ca="1"/>
        <v>1242.1020799848873</v>
      </c>
      <c r="AW202" s="23">
        <f ca="1"/>
        <v>1242.1020799848873</v>
      </c>
      <c r="AX202" s="23">
        <f ca="1"/>
        <v>1242.1020799848873</v>
      </c>
      <c r="AY202" s="23">
        <f ca="1"/>
        <v>1242.1020799848873</v>
      </c>
      <c r="AZ202" s="23">
        <f ca="1"/>
        <v>1242.1020799848873</v>
      </c>
      <c r="BA202" s="23">
        <f ca="1"/>
        <v>1242.1020799848873</v>
      </c>
      <c r="BB202" s="23">
        <f ca="1"/>
        <v>1242.1020799848873</v>
      </c>
      <c r="BC202" s="23">
        <f ca="1"/>
        <v>1242.1020799848873</v>
      </c>
      <c r="BD202" s="23">
        <f ca="1"/>
        <v>1242.1020799848873</v>
      </c>
      <c r="BE202" s="23">
        <f ca="1"/>
        <v>1242.1020799848873</v>
      </c>
      <c r="BF202" s="23">
        <f ca="1"/>
        <v>1242.1020799848873</v>
      </c>
      <c r="BG202" s="23">
        <f ca="1"/>
        <v>1242.1020799848873</v>
      </c>
      <c r="BH202" s="23">
        <f ca="1"/>
        <v>1242.1020799848873</v>
      </c>
      <c r="BI202" s="23">
        <f ca="1"/>
        <v>1242.1020799848873</v>
      </c>
      <c r="BJ202" s="23">
        <f ca="1"/>
        <v>1242.1020799848873</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f ca="1"/>
        <v>29.933334902236687</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f ca="1"/>
        <v>1024.4418632731104</v>
      </c>
      <c r="AQ203" s="23">
        <f ca="1"/>
        <v>1.5764756355310303</v>
      </c>
      <c r="AR203" s="23" t="str">
        <f ca="1"/>
        <v/>
      </c>
      <c r="AS203" s="23">
        <f ca="1"/>
        <v>11.667667131894804</v>
      </c>
      <c r="AT203" s="23">
        <f ca="1"/>
        <v>456.02668256081449</v>
      </c>
      <c r="AU203" s="23">
        <f ca="1"/>
        <v>86.188629465362055</v>
      </c>
      <c r="AV203" s="23">
        <f ca="1"/>
        <v>86.188629465362055</v>
      </c>
      <c r="AW203" s="23">
        <f ca="1"/>
        <v>86.188629465362055</v>
      </c>
      <c r="AX203" s="23">
        <f ca="1"/>
        <v>86.188629465362055</v>
      </c>
      <c r="AY203" s="23">
        <f ca="1"/>
        <v>86.188629465362055</v>
      </c>
      <c r="AZ203" s="23">
        <f ca="1"/>
        <v>86.188629465362055</v>
      </c>
      <c r="BA203" s="23">
        <f ca="1"/>
        <v>86.188629465362055</v>
      </c>
      <c r="BB203" s="23">
        <f ca="1"/>
        <v>86.188629465362055</v>
      </c>
      <c r="BC203" s="23">
        <f ca="1"/>
        <v>86.188629465362055</v>
      </c>
      <c r="BD203" s="23">
        <f ca="1"/>
        <v>86.188629465362055</v>
      </c>
      <c r="BE203" s="23">
        <f ca="1"/>
        <v>86.188629465362055</v>
      </c>
      <c r="BF203" s="23">
        <f ca="1"/>
        <v>86.188629465362055</v>
      </c>
      <c r="BG203" s="23">
        <f ca="1"/>
        <v>86.188629465362055</v>
      </c>
      <c r="BH203" s="23">
        <f ca="1"/>
        <v>86.188629465362055</v>
      </c>
      <c r="BI203" s="23">
        <f ca="1"/>
        <v>86.188629465362055</v>
      </c>
      <c r="BJ203" s="23">
        <f ca="1"/>
        <v>86.188629465362055</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f ca="1"/>
        <v>0.91585695669496947</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2267.9752678186546</v>
      </c>
      <c r="D216" s="31">
        <f t="shared" ca="1" si="24"/>
        <v>5084.2294811985576</v>
      </c>
      <c r="E216" s="31">
        <f t="shared" ca="1" si="24"/>
        <v>2954.0046921680259</v>
      </c>
      <c r="F216" s="31">
        <f t="shared" ca="1" si="24"/>
        <v>3304.5343337899794</v>
      </c>
      <c r="G216" s="31">
        <f t="shared" ca="1" si="24"/>
        <v>3956.5861394831477</v>
      </c>
      <c r="H216" s="31">
        <f t="shared" ca="1" si="24"/>
        <v>5667.6981848277137</v>
      </c>
      <c r="I216" s="31">
        <f t="shared" ca="1" si="24"/>
        <v>6982.6420529261841</v>
      </c>
      <c r="J216" s="31">
        <f t="shared" ca="1" si="24"/>
        <v>8834.8869203768954</v>
      </c>
      <c r="K216" s="31">
        <f t="shared" ca="1" si="24"/>
        <v>9878.3431388468725</v>
      </c>
      <c r="L216" s="31">
        <f t="shared" ca="1" si="24"/>
        <v>10839.863243283176</v>
      </c>
      <c r="M216" s="31">
        <f t="shared" ca="1" si="24"/>
        <v>9092.4020653070329</v>
      </c>
      <c r="N216" s="31">
        <f t="shared" ca="1" si="24"/>
        <v>11149.319384489612</v>
      </c>
      <c r="O216" s="31">
        <f t="shared" ca="1" si="24"/>
        <v>14762.369157745421</v>
      </c>
      <c r="P216" s="31">
        <f t="shared" ca="1" si="24"/>
        <v>11974.777568879334</v>
      </c>
      <c r="Q216" s="31">
        <f t="shared" ca="1" si="24"/>
        <v>11974.777568879334</v>
      </c>
      <c r="R216" s="31">
        <f t="shared" ca="1" si="24"/>
        <v>11974.777568879334</v>
      </c>
      <c r="S216" s="31">
        <f t="shared" ca="1" si="24"/>
        <v>11974.777568879334</v>
      </c>
      <c r="T216" s="31">
        <f t="shared" ca="1" si="24"/>
        <v>11974.777568879334</v>
      </c>
      <c r="U216" s="31">
        <f t="shared" ca="1" si="24"/>
        <v>11974.777568879334</v>
      </c>
      <c r="V216" s="31">
        <f t="shared" ca="1" si="24"/>
        <v>11974.777568879334</v>
      </c>
      <c r="W216" s="31">
        <f t="shared" ca="1" si="24"/>
        <v>11974.777568879334</v>
      </c>
      <c r="X216" s="31">
        <f t="shared" ca="1" si="24"/>
        <v>11974.777568879334</v>
      </c>
      <c r="Y216" s="31">
        <f t="shared" ca="1" si="24"/>
        <v>11974.777568879334</v>
      </c>
      <c r="Z216" s="31">
        <f t="shared" ca="1" si="24"/>
        <v>11974.777568879334</v>
      </c>
      <c r="AA216" s="31">
        <f t="shared" ca="1" si="24"/>
        <v>11974.777568879334</v>
      </c>
      <c r="AB216" s="31">
        <f t="shared" ca="1" si="24"/>
        <v>11974.777568879334</v>
      </c>
      <c r="AC216" s="31">
        <f t="shared" ca="1" si="24"/>
        <v>11974.777568879334</v>
      </c>
      <c r="AD216" s="31">
        <f t="shared" ca="1" si="24"/>
        <v>11974.777568879334</v>
      </c>
      <c r="AE216" s="31">
        <f t="shared" ca="1" si="24"/>
        <v>11974.777568879334</v>
      </c>
      <c r="AF216" s="4" t="s">
        <v>864</v>
      </c>
      <c r="AG216" s="31">
        <f t="shared" ref="AG216:BJ216" ca="1" si="25">PowerFactor*SUM(AG192:AG215)</f>
        <v>0</v>
      </c>
      <c r="AH216" s="31">
        <f t="shared" ca="1" si="25"/>
        <v>3972.695809119939</v>
      </c>
      <c r="AI216" s="31">
        <f t="shared" ca="1" si="25"/>
        <v>7694.7093657759506</v>
      </c>
      <c r="AJ216" s="31">
        <f t="shared" ca="1" si="25"/>
        <v>4971.4292901178496</v>
      </c>
      <c r="AK216" s="31">
        <f t="shared" ca="1" si="25"/>
        <v>5318.0339000493768</v>
      </c>
      <c r="AL216" s="31">
        <f t="shared" ca="1" si="25"/>
        <v>6123.3070288410154</v>
      </c>
      <c r="AM216" s="31">
        <f t="shared" ca="1" si="25"/>
        <v>8241.0048179954138</v>
      </c>
      <c r="AN216" s="31">
        <f t="shared" ca="1" si="25"/>
        <v>9522.0635023465929</v>
      </c>
      <c r="AO216" s="31">
        <f t="shared" ca="1" si="25"/>
        <v>12205.329040822602</v>
      </c>
      <c r="AP216" s="31">
        <f t="shared" ca="1" si="25"/>
        <v>22189.198596459009</v>
      </c>
      <c r="AQ216" s="31">
        <f t="shared" ca="1" si="25"/>
        <v>13752.240267363606</v>
      </c>
      <c r="AR216" s="31">
        <f t="shared" ca="1" si="25"/>
        <v>12320.338818388853</v>
      </c>
      <c r="AS216" s="31">
        <f t="shared" ca="1" si="25"/>
        <v>14264.102602042745</v>
      </c>
      <c r="AT216" s="31">
        <f t="shared" ca="1" si="25"/>
        <v>18984.200541828297</v>
      </c>
      <c r="AU216" s="31">
        <f t="shared" ca="1" si="25"/>
        <v>15715.748240422361</v>
      </c>
      <c r="AV216" s="31">
        <f t="shared" ca="1" si="25"/>
        <v>15715.748240422361</v>
      </c>
      <c r="AW216" s="31">
        <f t="shared" ca="1" si="25"/>
        <v>15715.748240422361</v>
      </c>
      <c r="AX216" s="31">
        <f t="shared" ca="1" si="25"/>
        <v>15715.748240422361</v>
      </c>
      <c r="AY216" s="31">
        <f t="shared" ca="1" si="25"/>
        <v>15715.748240422361</v>
      </c>
      <c r="AZ216" s="31">
        <f t="shared" ca="1" si="25"/>
        <v>15715.748240422361</v>
      </c>
      <c r="BA216" s="31">
        <f t="shared" ca="1" si="25"/>
        <v>15715.748240422361</v>
      </c>
      <c r="BB216" s="31">
        <f t="shared" ca="1" si="25"/>
        <v>15715.748240422361</v>
      </c>
      <c r="BC216" s="31">
        <f t="shared" ca="1" si="25"/>
        <v>15715.748240422361</v>
      </c>
      <c r="BD216" s="31">
        <f t="shared" ca="1" si="25"/>
        <v>15715.748240422361</v>
      </c>
      <c r="BE216" s="31">
        <f t="shared" ca="1" si="25"/>
        <v>15715.748240422361</v>
      </c>
      <c r="BF216" s="31">
        <f t="shared" ca="1" si="25"/>
        <v>15715.748240422361</v>
      </c>
      <c r="BG216" s="31">
        <f t="shared" ca="1" si="25"/>
        <v>15715.748240422361</v>
      </c>
      <c r="BH216" s="31">
        <f t="shared" ca="1" si="25"/>
        <v>15715.748240422361</v>
      </c>
      <c r="BI216" s="31">
        <f t="shared" ca="1" si="25"/>
        <v>15715.748240422361</v>
      </c>
      <c r="BJ216" s="31">
        <f t="shared" ca="1" si="25"/>
        <v>15715.748240422361</v>
      </c>
    </row>
    <row r="217" spans="1:62">
      <c r="A217" s="4" t="s">
        <v>909</v>
      </c>
      <c r="B217" s="31">
        <f t="shared" ref="B217:AD217" ca="1" si="26">B216*Probability_Weighting_for_50__POE_MDs</f>
        <v>0</v>
      </c>
      <c r="C217" s="31">
        <f t="shared" ca="1" si="26"/>
        <v>1587.5826874730581</v>
      </c>
      <c r="D217" s="31">
        <f t="shared" ca="1" si="26"/>
        <v>3558.96063683899</v>
      </c>
      <c r="E217" s="31">
        <f t="shared" ca="1" si="26"/>
        <v>2067.8032845176181</v>
      </c>
      <c r="F217" s="31">
        <f t="shared" ca="1" si="26"/>
        <v>2313.1740336529856</v>
      </c>
      <c r="G217" s="31">
        <f t="shared" ca="1" si="26"/>
        <v>2769.6102976382031</v>
      </c>
      <c r="H217" s="31">
        <f t="shared" ca="1" si="26"/>
        <v>3967.3887293793991</v>
      </c>
      <c r="I217" s="31">
        <f t="shared" ca="1" si="26"/>
        <v>4887.8494370483286</v>
      </c>
      <c r="J217" s="31">
        <f t="shared" ca="1" si="26"/>
        <v>6184.4208442638264</v>
      </c>
      <c r="K217" s="31">
        <f t="shared" ca="1" si="26"/>
        <v>6914.8401971928106</v>
      </c>
      <c r="L217" s="31">
        <f t="shared" ca="1" si="26"/>
        <v>7587.9042702982233</v>
      </c>
      <c r="M217" s="31">
        <f t="shared" ca="1" si="26"/>
        <v>6364.681445714923</v>
      </c>
      <c r="N217" s="31">
        <f t="shared" ca="1" si="26"/>
        <v>7804.5235691427279</v>
      </c>
      <c r="O217" s="31">
        <f t="shared" ca="1" si="26"/>
        <v>10333.658410421795</v>
      </c>
      <c r="P217" s="31">
        <f t="shared" ca="1" si="26"/>
        <v>8382.3442982155339</v>
      </c>
      <c r="Q217" s="31">
        <f t="shared" ca="1" si="26"/>
        <v>8382.3442982155339</v>
      </c>
      <c r="R217" s="31">
        <f t="shared" ca="1" si="26"/>
        <v>8382.3442982155339</v>
      </c>
      <c r="S217" s="31">
        <f t="shared" ca="1" si="26"/>
        <v>8382.3442982155339</v>
      </c>
      <c r="T217" s="31">
        <f t="shared" ca="1" si="26"/>
        <v>8382.3442982155339</v>
      </c>
      <c r="U217" s="31">
        <f t="shared" ca="1" si="26"/>
        <v>8382.3442982155339</v>
      </c>
      <c r="V217" s="31">
        <f t="shared" ca="1" si="26"/>
        <v>8382.3442982155339</v>
      </c>
      <c r="W217" s="31">
        <f t="shared" ca="1" si="26"/>
        <v>8382.3442982155339</v>
      </c>
      <c r="X217" s="31">
        <f t="shared" ca="1" si="26"/>
        <v>8382.3442982155339</v>
      </c>
      <c r="Y217" s="31">
        <f t="shared" ca="1" si="26"/>
        <v>8382.3442982155339</v>
      </c>
      <c r="Z217" s="31">
        <f t="shared" ca="1" si="26"/>
        <v>8382.3442982155339</v>
      </c>
      <c r="AA217" s="31">
        <f t="shared" ca="1" si="26"/>
        <v>8382.3442982155339</v>
      </c>
      <c r="AB217" s="31">
        <f t="shared" ca="1" si="26"/>
        <v>8382.3442982155339</v>
      </c>
      <c r="AC217" s="31">
        <f t="shared" ca="1" si="26"/>
        <v>8382.3442982155339</v>
      </c>
      <c r="AD217" s="31">
        <f t="shared" ca="1" si="26"/>
        <v>8382.3442982155339</v>
      </c>
      <c r="AE217" s="31">
        <f ca="1">AE216*Probability_Weighting_for_50__POE_MDs</f>
        <v>8382.3442982155339</v>
      </c>
      <c r="AF217" s="4" t="s">
        <v>910</v>
      </c>
      <c r="AG217" s="31">
        <f t="shared" ref="AG217:BJ217" ca="1" si="27">AG216*Probability_Weighting_for_10__POE_MDs</f>
        <v>0</v>
      </c>
      <c r="AH217" s="31">
        <f t="shared" ca="1" si="27"/>
        <v>1191.8087427359817</v>
      </c>
      <c r="AI217" s="31">
        <f t="shared" ca="1" si="27"/>
        <v>2308.4128097327853</v>
      </c>
      <c r="AJ217" s="31">
        <f t="shared" ca="1" si="27"/>
        <v>1491.4287870353548</v>
      </c>
      <c r="AK217" s="31">
        <f t="shared" ca="1" si="27"/>
        <v>1595.410170014813</v>
      </c>
      <c r="AL217" s="31">
        <f t="shared" ca="1" si="27"/>
        <v>1836.9921086523045</v>
      </c>
      <c r="AM217" s="31">
        <f t="shared" ca="1" si="27"/>
        <v>2472.3014453986239</v>
      </c>
      <c r="AN217" s="31">
        <f t="shared" ca="1" si="27"/>
        <v>2856.6190507039778</v>
      </c>
      <c r="AO217" s="31">
        <f t="shared" ca="1" si="27"/>
        <v>3661.5987122467805</v>
      </c>
      <c r="AP217" s="31">
        <f t="shared" ca="1" si="27"/>
        <v>6656.7595789377028</v>
      </c>
      <c r="AQ217" s="31">
        <f t="shared" ca="1" si="27"/>
        <v>4125.6720802090813</v>
      </c>
      <c r="AR217" s="31">
        <f t="shared" ca="1" si="27"/>
        <v>3696.1016455166555</v>
      </c>
      <c r="AS217" s="31">
        <f t="shared" ca="1" si="27"/>
        <v>4279.2307806128238</v>
      </c>
      <c r="AT217" s="31">
        <f t="shared" ca="1" si="27"/>
        <v>5695.2601625484886</v>
      </c>
      <c r="AU217" s="31">
        <f t="shared" ca="1" si="27"/>
        <v>4714.724472126708</v>
      </c>
      <c r="AV217" s="31">
        <f t="shared" ca="1" si="27"/>
        <v>4714.724472126708</v>
      </c>
      <c r="AW217" s="31">
        <f t="shared" ca="1" si="27"/>
        <v>4714.724472126708</v>
      </c>
      <c r="AX217" s="31">
        <f t="shared" ca="1" si="27"/>
        <v>4714.724472126708</v>
      </c>
      <c r="AY217" s="31">
        <f t="shared" ca="1" si="27"/>
        <v>4714.724472126708</v>
      </c>
      <c r="AZ217" s="31">
        <f t="shared" ca="1" si="27"/>
        <v>4714.724472126708</v>
      </c>
      <c r="BA217" s="31">
        <f t="shared" ca="1" si="27"/>
        <v>4714.724472126708</v>
      </c>
      <c r="BB217" s="31">
        <f t="shared" ca="1" si="27"/>
        <v>4714.724472126708</v>
      </c>
      <c r="BC217" s="31">
        <f t="shared" ca="1" si="27"/>
        <v>4714.724472126708</v>
      </c>
      <c r="BD217" s="31">
        <f t="shared" ca="1" si="27"/>
        <v>4714.724472126708</v>
      </c>
      <c r="BE217" s="31">
        <f t="shared" ca="1" si="27"/>
        <v>4714.724472126708</v>
      </c>
      <c r="BF217" s="31">
        <f t="shared" ca="1" si="27"/>
        <v>4714.724472126708</v>
      </c>
      <c r="BG217" s="31">
        <f t="shared" ca="1" si="27"/>
        <v>4714.724472126708</v>
      </c>
      <c r="BH217" s="31">
        <f t="shared" ca="1" si="27"/>
        <v>4714.724472126708</v>
      </c>
      <c r="BI217" s="31">
        <f t="shared" ca="1" si="27"/>
        <v>4714.724472126708</v>
      </c>
      <c r="BJ217" s="31">
        <f t="shared" ca="1" si="27"/>
        <v>4714.724472126708</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17.763175670881594</v>
      </c>
      <c r="AH223" s="4">
        <f ca="1"/>
        <v>43.03750774853885</v>
      </c>
      <c r="AI223" s="4">
        <f ca="1"/>
        <v>49.650658163289982</v>
      </c>
      <c r="AJ223" s="4">
        <f ca="1"/>
        <v>43.233336936146259</v>
      </c>
      <c r="AK223" s="4">
        <f ca="1"/>
        <v>43.261363232215515</v>
      </c>
      <c r="AL223" s="4">
        <f ca="1"/>
        <v>43.939379024540834</v>
      </c>
      <c r="AM223" s="4">
        <f ca="1"/>
        <v>45.729803445486411</v>
      </c>
      <c r="AN223" s="4">
        <f ca="1"/>
        <v>46.927485846554056</v>
      </c>
      <c r="AO223" s="4">
        <f ca="1"/>
        <v>48.100526940640705</v>
      </c>
      <c r="AP223" s="4">
        <f ca="1"/>
        <v>49.472611429650811</v>
      </c>
      <c r="AQ223" s="4">
        <f ca="1"/>
        <v>50.743383807859963</v>
      </c>
      <c r="AR223" s="4">
        <f ca="1"/>
        <v>51.977636357408606</v>
      </c>
      <c r="AS223" s="4">
        <f ca="1"/>
        <v>52.117667617480947</v>
      </c>
      <c r="AT223" s="4">
        <f ca="1"/>
        <v>53.558389658249745</v>
      </c>
      <c r="AU223" s="4">
        <f ca="1"/>
        <v>52.464457706463094</v>
      </c>
      <c r="AV223" s="4">
        <f ca="1"/>
        <v>52.464457706463094</v>
      </c>
      <c r="AW223" s="4">
        <f ca="1"/>
        <v>52.464457706463094</v>
      </c>
      <c r="AX223" s="4">
        <f ca="1"/>
        <v>52.464457706463094</v>
      </c>
      <c r="AY223" s="4">
        <f ca="1"/>
        <v>52.464457706463094</v>
      </c>
      <c r="AZ223" s="4">
        <f ca="1"/>
        <v>52.464457706463094</v>
      </c>
      <c r="BA223" s="4">
        <f ca="1"/>
        <v>52.464457706463094</v>
      </c>
      <c r="BB223" s="4">
        <f ca="1"/>
        <v>52.464457706463094</v>
      </c>
      <c r="BC223" s="4">
        <f ca="1"/>
        <v>52.464457706463094</v>
      </c>
      <c r="BD223" s="4">
        <f ca="1"/>
        <v>52.464457706463094</v>
      </c>
      <c r="BE223" s="4">
        <f ca="1"/>
        <v>52.464457706463094</v>
      </c>
      <c r="BF223" s="4">
        <f ca="1"/>
        <v>52.464457706463094</v>
      </c>
      <c r="BG223" s="4">
        <f ca="1"/>
        <v>52.464457706463094</v>
      </c>
      <c r="BH223" s="4">
        <f ca="1"/>
        <v>52.464457706463094</v>
      </c>
      <c r="BI223" s="4">
        <f ca="1"/>
        <v>52.464457706463094</v>
      </c>
      <c r="BJ223" s="4">
        <f ca="1"/>
        <v>52.464457706463094</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8.4502674993702218</v>
      </c>
      <c r="AH224" s="23">
        <f ca="1"/>
        <v>20.960426844341274</v>
      </c>
      <c r="AI224" s="23">
        <f ca="1"/>
        <v>24.233770140084918</v>
      </c>
      <c r="AJ224" s="23">
        <f ca="1"/>
        <v>21.0573573718756</v>
      </c>
      <c r="AK224" s="23">
        <f ca="1"/>
        <v>21.07122968425158</v>
      </c>
      <c r="AL224" s="23">
        <f ca="1"/>
        <v>21.406830465879935</v>
      </c>
      <c r="AM224" s="23">
        <f ca="1"/>
        <v>22.293045568709804</v>
      </c>
      <c r="AN224" s="23">
        <f ca="1"/>
        <v>22.885868264715647</v>
      </c>
      <c r="AO224" s="23">
        <f ca="1"/>
        <v>23.466494132894198</v>
      </c>
      <c r="AP224" s="23">
        <f ca="1"/>
        <v>24.145641480469564</v>
      </c>
      <c r="AQ224" s="23">
        <f ca="1"/>
        <v>24.774641878728865</v>
      </c>
      <c r="AR224" s="23">
        <f ca="1"/>
        <v>25.385565879384849</v>
      </c>
      <c r="AS224" s="23">
        <f ca="1"/>
        <v>25.4548778347473</v>
      </c>
      <c r="AT224" s="23">
        <f ca="1"/>
        <v>26.167999045881594</v>
      </c>
      <c r="AU224" s="23">
        <f ca="1"/>
        <v>25.626530215474631</v>
      </c>
      <c r="AV224" s="23">
        <f ca="1"/>
        <v>25.626530215474631</v>
      </c>
      <c r="AW224" s="23">
        <f ca="1"/>
        <v>25.626530215474631</v>
      </c>
      <c r="AX224" s="23">
        <f ca="1"/>
        <v>25.626530215474631</v>
      </c>
      <c r="AY224" s="23">
        <f ca="1"/>
        <v>25.626530215474631</v>
      </c>
      <c r="AZ224" s="23">
        <f ca="1"/>
        <v>25.626530215474631</v>
      </c>
      <c r="BA224" s="23">
        <f ca="1"/>
        <v>25.626530215474631</v>
      </c>
      <c r="BB224" s="23">
        <f ca="1"/>
        <v>25.626530215474631</v>
      </c>
      <c r="BC224" s="23">
        <f ca="1"/>
        <v>25.626530215474631</v>
      </c>
      <c r="BD224" s="23">
        <f ca="1"/>
        <v>25.626530215474631</v>
      </c>
      <c r="BE224" s="23">
        <f ca="1"/>
        <v>25.626530215474631</v>
      </c>
      <c r="BF224" s="23">
        <f ca="1"/>
        <v>25.626530215474631</v>
      </c>
      <c r="BG224" s="23">
        <f ca="1"/>
        <v>25.626530215474631</v>
      </c>
      <c r="BH224" s="23">
        <f ca="1"/>
        <v>25.626530215474631</v>
      </c>
      <c r="BI224" s="23">
        <f ca="1"/>
        <v>25.626530215474631</v>
      </c>
      <c r="BJ224" s="23">
        <f ca="1"/>
        <v>25.626530215474631</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1.8465939503979238</v>
      </c>
      <c r="C225" s="23">
        <f ca="1"/>
        <v>8.0257710988131166</v>
      </c>
      <c r="D225" s="23">
        <f ca="1"/>
        <v>9.7077162724308579</v>
      </c>
      <c r="E225" s="23">
        <f ca="1"/>
        <v>8.1838912860769515</v>
      </c>
      <c r="F225" s="23">
        <f ca="1"/>
        <v>8.1820859738403726</v>
      </c>
      <c r="G225" s="23">
        <f ca="1"/>
        <v>8.3737757309236205</v>
      </c>
      <c r="H225" s="23">
        <f ca="1"/>
        <v>8.584125912928485</v>
      </c>
      <c r="I225" s="23">
        <f ca="1"/>
        <v>9.0159810246478393</v>
      </c>
      <c r="J225" s="23">
        <f ca="1"/>
        <v>9.3263052894427183</v>
      </c>
      <c r="K225" s="23">
        <f ca="1"/>
        <v>9.4946453705335632</v>
      </c>
      <c r="L225" s="23">
        <f ca="1"/>
        <v>9.6787274588890213</v>
      </c>
      <c r="M225" s="23">
        <f ca="1"/>
        <v>9.847245095915401</v>
      </c>
      <c r="N225" s="23">
        <f ca="1"/>
        <v>10.151756287713143</v>
      </c>
      <c r="O225" s="23">
        <f ca="1"/>
        <v>10.529706817092432</v>
      </c>
      <c r="P225" s="23">
        <f ca="1"/>
        <v>10.503288717567971</v>
      </c>
      <c r="Q225" s="23">
        <f ca="1"/>
        <v>10.503288717567971</v>
      </c>
      <c r="R225" s="23">
        <f ca="1"/>
        <v>10.503288717567971</v>
      </c>
      <c r="S225" s="23">
        <f ca="1"/>
        <v>10.503288717567971</v>
      </c>
      <c r="T225" s="23">
        <f ca="1"/>
        <v>10.503288717567971</v>
      </c>
      <c r="U225" s="23">
        <f ca="1"/>
        <v>10.503288717567971</v>
      </c>
      <c r="V225" s="23">
        <f ca="1"/>
        <v>10.503288717567971</v>
      </c>
      <c r="W225" s="23">
        <f ca="1"/>
        <v>10.503288717567971</v>
      </c>
      <c r="X225" s="23">
        <f ca="1"/>
        <v>10.503288717567971</v>
      </c>
      <c r="Y225" s="23">
        <f ca="1"/>
        <v>10.503288717567971</v>
      </c>
      <c r="Z225" s="23">
        <f ca="1"/>
        <v>10.503288717567971</v>
      </c>
      <c r="AA225" s="23">
        <f ca="1"/>
        <v>10.503288717567971</v>
      </c>
      <c r="AB225" s="23">
        <f ca="1"/>
        <v>10.503288717567971</v>
      </c>
      <c r="AC225" s="23">
        <f ca="1"/>
        <v>10.503288717567971</v>
      </c>
      <c r="AD225" s="23">
        <f ca="1"/>
        <v>10.503288717567971</v>
      </c>
      <c r="AE225" s="23">
        <f ca="1"/>
        <v>10.503288717567971</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16.037894326599289</v>
      </c>
      <c r="AH225" s="23">
        <f ca="1"/>
        <v>40.804199628826247</v>
      </c>
      <c r="AI225" s="23">
        <f ca="1"/>
        <v>47.284422397049717</v>
      </c>
      <c r="AJ225" s="23">
        <f ca="1"/>
        <v>40.996092551356135</v>
      </c>
      <c r="AK225" s="23">
        <f ca="1"/>
        <v>41.023555504790814</v>
      </c>
      <c r="AL225" s="23">
        <f ca="1"/>
        <v>41.687942838978948</v>
      </c>
      <c r="AM225" s="23">
        <f ca="1"/>
        <v>43.442378829352762</v>
      </c>
      <c r="AN225" s="23">
        <f ca="1"/>
        <v>44.615987212308497</v>
      </c>
      <c r="AO225" s="23">
        <f ca="1"/>
        <v>45.765449590936115</v>
      </c>
      <c r="AP225" s="23">
        <f ca="1"/>
        <v>47.109954492227445</v>
      </c>
      <c r="AQ225" s="23">
        <f ca="1"/>
        <v>48.355183707055502</v>
      </c>
      <c r="AR225" s="23">
        <f ca="1"/>
        <v>49.564627160130811</v>
      </c>
      <c r="AS225" s="23">
        <f ca="1"/>
        <v>49.701843721508212</v>
      </c>
      <c r="AT225" s="23">
        <f ca="1"/>
        <v>51.113606525276637</v>
      </c>
      <c r="AU225" s="23">
        <f ca="1"/>
        <v>50.041663155435423</v>
      </c>
      <c r="AV225" s="23">
        <f ca="1"/>
        <v>50.041663155435423</v>
      </c>
      <c r="AW225" s="23">
        <f ca="1"/>
        <v>50.041663155435423</v>
      </c>
      <c r="AX225" s="23">
        <f ca="1"/>
        <v>50.041663155435423</v>
      </c>
      <c r="AY225" s="23">
        <f ca="1"/>
        <v>50.041663155435423</v>
      </c>
      <c r="AZ225" s="23">
        <f ca="1"/>
        <v>50.041663155435423</v>
      </c>
      <c r="BA225" s="23">
        <f ca="1"/>
        <v>50.041663155435423</v>
      </c>
      <c r="BB225" s="23">
        <f ca="1"/>
        <v>50.041663155435423</v>
      </c>
      <c r="BC225" s="23">
        <f ca="1"/>
        <v>50.041663155435423</v>
      </c>
      <c r="BD225" s="23">
        <f ca="1"/>
        <v>50.041663155435423</v>
      </c>
      <c r="BE225" s="23">
        <f ca="1"/>
        <v>50.041663155435423</v>
      </c>
      <c r="BF225" s="23">
        <f ca="1"/>
        <v>50.041663155435423</v>
      </c>
      <c r="BG225" s="23">
        <f ca="1"/>
        <v>50.041663155435423</v>
      </c>
      <c r="BH225" s="23">
        <f ca="1"/>
        <v>50.041663155435423</v>
      </c>
      <c r="BI225" s="23">
        <f ca="1"/>
        <v>50.041663155435423</v>
      </c>
      <c r="BJ225" s="23">
        <f ca="1"/>
        <v>50.041663155435423</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7.7818938479750814</v>
      </c>
      <c r="C226" s="23">
        <f ca="1"/>
        <v>38.202458270942216</v>
      </c>
      <c r="D226" s="23">
        <f ca="1"/>
        <v>46.482803741060302</v>
      </c>
      <c r="E226" s="23">
        <f ca="1"/>
        <v>38.980896115933383</v>
      </c>
      <c r="F226" s="23">
        <f ca="1"/>
        <v>38.972008424922528</v>
      </c>
      <c r="G226" s="23">
        <f ca="1"/>
        <v>39.915711844409259</v>
      </c>
      <c r="H226" s="23">
        <f ca="1"/>
        <v>40.951281971202484</v>
      </c>
      <c r="I226" s="23">
        <f ca="1"/>
        <v>43.077337905820841</v>
      </c>
      <c r="J226" s="23">
        <f ca="1"/>
        <v>44.605088132503312</v>
      </c>
      <c r="K226" s="23">
        <f ca="1"/>
        <v>45.433839300950559</v>
      </c>
      <c r="L226" s="23">
        <f ca="1"/>
        <v>46.340089582085113</v>
      </c>
      <c r="M226" s="23">
        <f ca="1"/>
        <v>47.169714872061135</v>
      </c>
      <c r="N226" s="23">
        <f ca="1"/>
        <v>48.668846893219268</v>
      </c>
      <c r="O226" s="23">
        <f ca="1"/>
        <v>50.529526422471136</v>
      </c>
      <c r="P226" s="23">
        <f ca="1"/>
        <v>50.399468086350723</v>
      </c>
      <c r="Q226" s="23">
        <f ca="1"/>
        <v>50.399468086350723</v>
      </c>
      <c r="R226" s="23">
        <f ca="1"/>
        <v>50.399468086350723</v>
      </c>
      <c r="S226" s="23">
        <f ca="1"/>
        <v>50.399468086350723</v>
      </c>
      <c r="T226" s="23">
        <f ca="1"/>
        <v>50.399468086350723</v>
      </c>
      <c r="U226" s="23">
        <f ca="1"/>
        <v>50.399468086350723</v>
      </c>
      <c r="V226" s="23">
        <f ca="1"/>
        <v>50.399468086350723</v>
      </c>
      <c r="W226" s="23">
        <f ca="1"/>
        <v>50.399468086350723</v>
      </c>
      <c r="X226" s="23">
        <f ca="1"/>
        <v>50.399468086350723</v>
      </c>
      <c r="Y226" s="23">
        <f ca="1"/>
        <v>50.399468086350723</v>
      </c>
      <c r="Z226" s="23">
        <f ca="1"/>
        <v>50.399468086350723</v>
      </c>
      <c r="AA226" s="23">
        <f ca="1"/>
        <v>50.399468086350723</v>
      </c>
      <c r="AB226" s="23">
        <f ca="1"/>
        <v>50.399468086350723</v>
      </c>
      <c r="AC226" s="23">
        <f ca="1"/>
        <v>50.399468086350723</v>
      </c>
      <c r="AD226" s="23">
        <f ca="1"/>
        <v>50.399468086350723</v>
      </c>
      <c r="AE226" s="23">
        <f ca="1"/>
        <v>50.399468086350723</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22.115899977581286</v>
      </c>
      <c r="AH226" s="23">
        <f ca="1"/>
        <v>58.693827808562617</v>
      </c>
      <c r="AI226" s="23">
        <f ca="1"/>
        <v>68.264618358554173</v>
      </c>
      <c r="AJ226" s="23">
        <f ca="1"/>
        <v>58.977238894145195</v>
      </c>
      <c r="AK226" s="23">
        <f ca="1"/>
        <v>59.017799563833385</v>
      </c>
      <c r="AL226" s="23">
        <f ca="1"/>
        <v>59.999048549711226</v>
      </c>
      <c r="AM226" s="23">
        <f ca="1"/>
        <v>62.590215550878717</v>
      </c>
      <c r="AN226" s="23">
        <f ca="1"/>
        <v>64.323544854936401</v>
      </c>
      <c r="AO226" s="23">
        <f ca="1"/>
        <v>66.021212367986408</v>
      </c>
      <c r="AP226" s="23">
        <f ca="1"/>
        <v>68.006942683739751</v>
      </c>
      <c r="AQ226" s="23">
        <f ca="1"/>
        <v>69.846050447178087</v>
      </c>
      <c r="AR226" s="23">
        <f ca="1"/>
        <v>71.632305393258562</v>
      </c>
      <c r="AS226" s="23">
        <f ca="1"/>
        <v>71.834963699292928</v>
      </c>
      <c r="AT226" s="23">
        <f ca="1"/>
        <v>73.920028763320062</v>
      </c>
      <c r="AU226" s="23">
        <f ca="1"/>
        <v>72.336850863246923</v>
      </c>
      <c r="AV226" s="23">
        <f ca="1"/>
        <v>72.336850863246923</v>
      </c>
      <c r="AW226" s="23">
        <f ca="1"/>
        <v>72.336850863246923</v>
      </c>
      <c r="AX226" s="23">
        <f ca="1"/>
        <v>72.336850863246923</v>
      </c>
      <c r="AY226" s="23">
        <f ca="1"/>
        <v>72.336850863246923</v>
      </c>
      <c r="AZ226" s="23">
        <f ca="1"/>
        <v>72.336850863246923</v>
      </c>
      <c r="BA226" s="23">
        <f ca="1"/>
        <v>72.336850863246923</v>
      </c>
      <c r="BB226" s="23">
        <f ca="1"/>
        <v>72.336850863246923</v>
      </c>
      <c r="BC226" s="23">
        <f ca="1"/>
        <v>72.336850863246923</v>
      </c>
      <c r="BD226" s="23">
        <f ca="1"/>
        <v>72.336850863246923</v>
      </c>
      <c r="BE226" s="23">
        <f ca="1"/>
        <v>72.336850863246923</v>
      </c>
      <c r="BF226" s="23">
        <f ca="1"/>
        <v>72.336850863246923</v>
      </c>
      <c r="BG226" s="23">
        <f ca="1"/>
        <v>72.336850863246923</v>
      </c>
      <c r="BH226" s="23">
        <f ca="1"/>
        <v>72.336850863246923</v>
      </c>
      <c r="BI226" s="23">
        <f ca="1"/>
        <v>72.336850863246923</v>
      </c>
      <c r="BJ226" s="23">
        <f ca="1"/>
        <v>72.336850863246923</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7.9128901294941203</v>
      </c>
      <c r="C227" s="23">
        <f ca="1"/>
        <v>60.673556550577743</v>
      </c>
      <c r="D227" s="23">
        <f ca="1"/>
        <v>75.034780725313837</v>
      </c>
      <c r="E227" s="23">
        <f ca="1"/>
        <v>62.023659687984278</v>
      </c>
      <c r="F227" s="23">
        <f ca="1"/>
        <v>62.008245098887365</v>
      </c>
      <c r="G227" s="23">
        <f ca="1"/>
        <v>63.644980717059703</v>
      </c>
      <c r="H227" s="23">
        <f ca="1"/>
        <v>65.441047655716631</v>
      </c>
      <c r="I227" s="23">
        <f ca="1"/>
        <v>69.128425917320328</v>
      </c>
      <c r="J227" s="23">
        <f ca="1"/>
        <v>71.778117716722818</v>
      </c>
      <c r="K227" s="23">
        <f ca="1"/>
        <v>73.215483024498482</v>
      </c>
      <c r="L227" s="23">
        <f ca="1"/>
        <v>74.787260855841268</v>
      </c>
      <c r="M227" s="23">
        <f ca="1"/>
        <v>76.226142218143366</v>
      </c>
      <c r="N227" s="23">
        <f ca="1"/>
        <v>78.82619931733953</v>
      </c>
      <c r="O227" s="23">
        <f ca="1"/>
        <v>82.053315375885674</v>
      </c>
      <c r="P227" s="23">
        <f ca="1"/>
        <v>81.827745449176859</v>
      </c>
      <c r="Q227" s="23">
        <f ca="1"/>
        <v>81.827745449176859</v>
      </c>
      <c r="R227" s="23">
        <f ca="1"/>
        <v>81.827745449176859</v>
      </c>
      <c r="S227" s="23">
        <f ca="1"/>
        <v>81.827745449176859</v>
      </c>
      <c r="T227" s="23">
        <f ca="1"/>
        <v>81.827745449176859</v>
      </c>
      <c r="U227" s="23">
        <f ca="1"/>
        <v>81.827745449176859</v>
      </c>
      <c r="V227" s="23">
        <f ca="1"/>
        <v>81.827745449176859</v>
      </c>
      <c r="W227" s="23">
        <f ca="1"/>
        <v>81.827745449176859</v>
      </c>
      <c r="X227" s="23">
        <f ca="1"/>
        <v>81.827745449176859</v>
      </c>
      <c r="Y227" s="23">
        <f ca="1"/>
        <v>81.827745449176859</v>
      </c>
      <c r="Z227" s="23">
        <f ca="1"/>
        <v>81.827745449176859</v>
      </c>
      <c r="AA227" s="23">
        <f ca="1"/>
        <v>81.827745449176859</v>
      </c>
      <c r="AB227" s="23">
        <f ca="1"/>
        <v>81.827745449176859</v>
      </c>
      <c r="AC227" s="23">
        <f ca="1"/>
        <v>81.827745449176859</v>
      </c>
      <c r="AD227" s="23">
        <f ca="1"/>
        <v>81.827745449176859</v>
      </c>
      <c r="AE227" s="23">
        <f ca="1"/>
        <v>81.827745449176859</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79.141664019780933</v>
      </c>
      <c r="AH227" s="23">
        <f ca="1"/>
        <v>237.74127297442655</v>
      </c>
      <c r="AI227" s="23">
        <f ca="1"/>
        <v>279.23962262478068</v>
      </c>
      <c r="AJ227" s="23">
        <f ca="1"/>
        <v>238.9701257283198</v>
      </c>
      <c r="AK227" s="23">
        <f ca="1"/>
        <v>239.14599425704591</v>
      </c>
      <c r="AL227" s="23">
        <f ca="1"/>
        <v>243.40062853175053</v>
      </c>
      <c r="AM227" s="23">
        <f ca="1"/>
        <v>254.63576670087534</v>
      </c>
      <c r="AN227" s="23">
        <f ca="1"/>
        <v>262.15137423018791</v>
      </c>
      <c r="AO227" s="23">
        <f ca="1"/>
        <v>269.51235446255316</v>
      </c>
      <c r="AP227" s="23">
        <f ca="1"/>
        <v>278.12235700351482</v>
      </c>
      <c r="AQ227" s="23">
        <f ca="1"/>
        <v>286.09661332154838</v>
      </c>
      <c r="AR227" s="23">
        <f ca="1"/>
        <v>293.84170312681903</v>
      </c>
      <c r="AS227" s="23">
        <f ca="1"/>
        <v>294.72041687563996</v>
      </c>
      <c r="AT227" s="23">
        <f ca="1"/>
        <v>303.76112867669531</v>
      </c>
      <c r="AU227" s="23">
        <f ca="1"/>
        <v>296.89656825059694</v>
      </c>
      <c r="AV227" s="23">
        <f ca="1"/>
        <v>296.89656825059694</v>
      </c>
      <c r="AW227" s="23">
        <f ca="1"/>
        <v>296.89656825059694</v>
      </c>
      <c r="AX227" s="23">
        <f ca="1"/>
        <v>296.89656825059694</v>
      </c>
      <c r="AY227" s="23">
        <f ca="1"/>
        <v>296.89656825059694</v>
      </c>
      <c r="AZ227" s="23">
        <f ca="1"/>
        <v>296.89656825059694</v>
      </c>
      <c r="BA227" s="23">
        <f ca="1"/>
        <v>296.89656825059694</v>
      </c>
      <c r="BB227" s="23">
        <f ca="1"/>
        <v>296.89656825059694</v>
      </c>
      <c r="BC227" s="23">
        <f ca="1"/>
        <v>296.89656825059694</v>
      </c>
      <c r="BD227" s="23">
        <f ca="1"/>
        <v>296.89656825059694</v>
      </c>
      <c r="BE227" s="23">
        <f ca="1"/>
        <v>296.89656825059694</v>
      </c>
      <c r="BF227" s="23">
        <f ca="1"/>
        <v>296.89656825059694</v>
      </c>
      <c r="BG227" s="23">
        <f ca="1"/>
        <v>296.89656825059694</v>
      </c>
      <c r="BH227" s="23">
        <f ca="1"/>
        <v>296.89656825059694</v>
      </c>
      <c r="BI227" s="23">
        <f ca="1"/>
        <v>296.89656825059694</v>
      </c>
      <c r="BJ227" s="23">
        <f ca="1"/>
        <v>296.89656825059694</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2.1830692128430158</v>
      </c>
      <c r="C228" s="23">
        <f ca="1"/>
        <v>147.34551963551212</v>
      </c>
      <c r="D228" s="23">
        <f ca="1"/>
        <v>188.10034499624965</v>
      </c>
      <c r="E228" s="23">
        <f ca="1"/>
        <v>151.17689340382799</v>
      </c>
      <c r="F228" s="23">
        <f ca="1"/>
        <v>151.13314929963403</v>
      </c>
      <c r="G228" s="23">
        <f ca="1"/>
        <v>155.77793956742036</v>
      </c>
      <c r="H228" s="23">
        <f ca="1"/>
        <v>160.87488628523064</v>
      </c>
      <c r="I228" s="23">
        <f ca="1"/>
        <v>171.33906783843028</v>
      </c>
      <c r="J228" s="23">
        <f ca="1"/>
        <v>178.85846348538317</v>
      </c>
      <c r="K228" s="23">
        <f ca="1"/>
        <v>182.93747314258445</v>
      </c>
      <c r="L228" s="23">
        <f ca="1"/>
        <v>187.39792374504373</v>
      </c>
      <c r="M228" s="23">
        <f ca="1"/>
        <v>191.48123571914431</v>
      </c>
      <c r="N228" s="23">
        <f ca="1"/>
        <v>198.859776135782</v>
      </c>
      <c r="O228" s="23">
        <f ca="1"/>
        <v>208.01780819381844</v>
      </c>
      <c r="P228" s="23">
        <f ca="1"/>
        <v>207.37767732072578</v>
      </c>
      <c r="Q228" s="23">
        <f ca="1"/>
        <v>207.37767732072578</v>
      </c>
      <c r="R228" s="23">
        <f ca="1"/>
        <v>207.37767732072578</v>
      </c>
      <c r="S228" s="23">
        <f ca="1"/>
        <v>207.37767732072578</v>
      </c>
      <c r="T228" s="23">
        <f ca="1"/>
        <v>207.37767732072578</v>
      </c>
      <c r="U228" s="23">
        <f ca="1"/>
        <v>207.37767732072578</v>
      </c>
      <c r="V228" s="23">
        <f ca="1"/>
        <v>207.37767732072578</v>
      </c>
      <c r="W228" s="23">
        <f ca="1"/>
        <v>207.37767732072578</v>
      </c>
      <c r="X228" s="23">
        <f ca="1"/>
        <v>207.37767732072578</v>
      </c>
      <c r="Y228" s="23">
        <f ca="1"/>
        <v>207.37767732072578</v>
      </c>
      <c r="Z228" s="23">
        <f ca="1"/>
        <v>207.37767732072578</v>
      </c>
      <c r="AA228" s="23">
        <f ca="1"/>
        <v>207.37767732072578</v>
      </c>
      <c r="AB228" s="23">
        <f ca="1"/>
        <v>207.37767732072578</v>
      </c>
      <c r="AC228" s="23">
        <f ca="1"/>
        <v>207.37767732072578</v>
      </c>
      <c r="AD228" s="23">
        <f ca="1"/>
        <v>207.37767732072578</v>
      </c>
      <c r="AE228" s="23">
        <f ca="1"/>
        <v>207.37767732072578</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50.027541335016842</v>
      </c>
      <c r="AH228" s="23">
        <f ca="1"/>
        <v>200.05419845427619</v>
      </c>
      <c r="AI228" s="23">
        <f ca="1"/>
        <v>239.30939406947596</v>
      </c>
      <c r="AJ228" s="23">
        <f ca="1"/>
        <v>201.21662673498594</v>
      </c>
      <c r="AK228" s="23">
        <f ca="1"/>
        <v>201.3829888567538</v>
      </c>
      <c r="AL228" s="23">
        <f ca="1"/>
        <v>205.4076429003934</v>
      </c>
      <c r="AM228" s="23">
        <f ca="1"/>
        <v>216.03547630361948</v>
      </c>
      <c r="AN228" s="23">
        <f ca="1"/>
        <v>223.14483477729374</v>
      </c>
      <c r="AO228" s="23">
        <f ca="1"/>
        <v>230.10792418628785</v>
      </c>
      <c r="AP228" s="23">
        <f ca="1"/>
        <v>238.25252118449481</v>
      </c>
      <c r="AQ228" s="23">
        <f ca="1"/>
        <v>245.79573662047241</v>
      </c>
      <c r="AR228" s="23">
        <f ca="1"/>
        <v>253.12217292275562</v>
      </c>
      <c r="AS228" s="23">
        <f ca="1"/>
        <v>253.95338863109953</v>
      </c>
      <c r="AT228" s="23">
        <f ca="1"/>
        <v>262.50541330777367</v>
      </c>
      <c r="AU228" s="23">
        <f ca="1"/>
        <v>256.01191020200474</v>
      </c>
      <c r="AV228" s="23">
        <f ca="1"/>
        <v>256.01191020200474</v>
      </c>
      <c r="AW228" s="23">
        <f ca="1"/>
        <v>256.01191020200474</v>
      </c>
      <c r="AX228" s="23">
        <f ca="1"/>
        <v>256.01191020200474</v>
      </c>
      <c r="AY228" s="23">
        <f ca="1"/>
        <v>256.01191020200474</v>
      </c>
      <c r="AZ228" s="23">
        <f ca="1"/>
        <v>256.01191020200474</v>
      </c>
      <c r="BA228" s="23">
        <f ca="1"/>
        <v>256.01191020200474</v>
      </c>
      <c r="BB228" s="23">
        <f ca="1"/>
        <v>256.01191020200474</v>
      </c>
      <c r="BC228" s="23">
        <f ca="1"/>
        <v>256.01191020200474</v>
      </c>
      <c r="BD228" s="23">
        <f ca="1"/>
        <v>256.01191020200474</v>
      </c>
      <c r="BE228" s="23">
        <f ca="1"/>
        <v>256.01191020200474</v>
      </c>
      <c r="BF228" s="23">
        <f ca="1"/>
        <v>256.01191020200474</v>
      </c>
      <c r="BG228" s="23">
        <f ca="1"/>
        <v>256.01191020200474</v>
      </c>
      <c r="BH228" s="23">
        <f ca="1"/>
        <v>256.01191020200474</v>
      </c>
      <c r="BI228" s="23">
        <f ca="1"/>
        <v>256.01191020200474</v>
      </c>
      <c r="BJ228" s="23">
        <f ca="1"/>
        <v>256.01191020200474</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f ca="1"/>
        <v>166.91906610265352</v>
      </c>
      <c r="D229" s="23">
        <f ca="1"/>
        <v>223.84644120971552</v>
      </c>
      <c r="E229" s="23">
        <f ca="1"/>
        <v>172.27082628696783</v>
      </c>
      <c r="F229" s="23">
        <f ca="1"/>
        <v>172.20972341126839</v>
      </c>
      <c r="G229" s="23">
        <f ca="1"/>
        <v>178.69768442023968</v>
      </c>
      <c r="H229" s="23">
        <f ca="1"/>
        <v>185.81722904194288</v>
      </c>
      <c r="I229" s="23">
        <f ca="1"/>
        <v>200.43386359244411</v>
      </c>
      <c r="J229" s="23">
        <f ca="1"/>
        <v>210.93714640088615</v>
      </c>
      <c r="K229" s="23">
        <f ca="1"/>
        <v>216.63481068396095</v>
      </c>
      <c r="L229" s="23">
        <f ca="1"/>
        <v>222.86528136676117</v>
      </c>
      <c r="M229" s="23">
        <f ca="1"/>
        <v>228.56895523534627</v>
      </c>
      <c r="N229" s="23">
        <f ca="1"/>
        <v>238.87548788080835</v>
      </c>
      <c r="O229" s="23">
        <f ca="1"/>
        <v>251.66765964441475</v>
      </c>
      <c r="P229" s="23">
        <f ca="1"/>
        <v>250.77350858358693</v>
      </c>
      <c r="Q229" s="23">
        <f ca="1"/>
        <v>250.77350858358693</v>
      </c>
      <c r="R229" s="23">
        <f ca="1"/>
        <v>250.77350858358693</v>
      </c>
      <c r="S229" s="23">
        <f ca="1"/>
        <v>250.77350858358693</v>
      </c>
      <c r="T229" s="23">
        <f ca="1"/>
        <v>250.77350858358693</v>
      </c>
      <c r="U229" s="23">
        <f ca="1"/>
        <v>250.77350858358693</v>
      </c>
      <c r="V229" s="23">
        <f ca="1"/>
        <v>250.77350858358693</v>
      </c>
      <c r="W229" s="23">
        <f ca="1"/>
        <v>250.77350858358693</v>
      </c>
      <c r="X229" s="23">
        <f ca="1"/>
        <v>250.77350858358693</v>
      </c>
      <c r="Y229" s="23">
        <f ca="1"/>
        <v>250.77350858358693</v>
      </c>
      <c r="Z229" s="23">
        <f ca="1"/>
        <v>250.77350858358693</v>
      </c>
      <c r="AA229" s="23">
        <f ca="1"/>
        <v>250.77350858358693</v>
      </c>
      <c r="AB229" s="23">
        <f ca="1"/>
        <v>250.77350858358693</v>
      </c>
      <c r="AC229" s="23">
        <f ca="1"/>
        <v>250.77350858358693</v>
      </c>
      <c r="AD229" s="23">
        <f ca="1"/>
        <v>250.77350858358693</v>
      </c>
      <c r="AE229" s="23">
        <f ca="1"/>
        <v>250.77350858358693</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15.491421222409446</v>
      </c>
      <c r="AH229" s="23">
        <f ca="1"/>
        <v>120.27194365490796</v>
      </c>
      <c r="AI229" s="23">
        <f ca="1"/>
        <v>147.68827075123789</v>
      </c>
      <c r="AJ229" s="23">
        <f ca="1"/>
        <v>121.08379832714978</v>
      </c>
      <c r="AK229" s="23">
        <f ca="1"/>
        <v>121.19998774552725</v>
      </c>
      <c r="AL229" s="23">
        <f ca="1"/>
        <v>124.01085723632326</v>
      </c>
      <c r="AM229" s="23">
        <f ca="1"/>
        <v>131.43347104175092</v>
      </c>
      <c r="AN229" s="23">
        <f ca="1"/>
        <v>136.39873727733288</v>
      </c>
      <c r="AO229" s="23">
        <f ca="1"/>
        <v>141.26184734075727</v>
      </c>
      <c r="AP229" s="23">
        <f ca="1"/>
        <v>146.95013730775909</v>
      </c>
      <c r="AQ229" s="23">
        <f ca="1"/>
        <v>152.21841475510854</v>
      </c>
      <c r="AR229" s="23">
        <f ca="1"/>
        <v>157.33529090273484</v>
      </c>
      <c r="AS229" s="23">
        <f ca="1"/>
        <v>157.91582250856237</v>
      </c>
      <c r="AT229" s="23">
        <f ca="1"/>
        <v>163.88866513989024</v>
      </c>
      <c r="AU229" s="23">
        <f ca="1"/>
        <v>159.35352011363912</v>
      </c>
      <c r="AV229" s="23">
        <f ca="1"/>
        <v>159.35352011363912</v>
      </c>
      <c r="AW229" s="23">
        <f ca="1"/>
        <v>159.35352011363912</v>
      </c>
      <c r="AX229" s="23">
        <f ca="1"/>
        <v>159.35352011363912</v>
      </c>
      <c r="AY229" s="23">
        <f ca="1"/>
        <v>159.35352011363912</v>
      </c>
      <c r="AZ229" s="23">
        <f ca="1"/>
        <v>159.35352011363912</v>
      </c>
      <c r="BA229" s="23">
        <f ca="1"/>
        <v>159.35352011363912</v>
      </c>
      <c r="BB229" s="23">
        <f ca="1"/>
        <v>159.35352011363912</v>
      </c>
      <c r="BC229" s="23">
        <f ca="1"/>
        <v>159.35352011363912</v>
      </c>
      <c r="BD229" s="23">
        <f ca="1"/>
        <v>159.35352011363912</v>
      </c>
      <c r="BE229" s="23">
        <f ca="1"/>
        <v>159.35352011363912</v>
      </c>
      <c r="BF229" s="23">
        <f ca="1"/>
        <v>159.35352011363912</v>
      </c>
      <c r="BG229" s="23">
        <f ca="1"/>
        <v>159.35352011363912</v>
      </c>
      <c r="BH229" s="23">
        <f ca="1"/>
        <v>159.35352011363912</v>
      </c>
      <c r="BI229" s="23">
        <f ca="1"/>
        <v>159.35352011363912</v>
      </c>
      <c r="BJ229" s="23">
        <f ca="1"/>
        <v>159.35352011363912</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f ca="1"/>
        <v>320.64701392373519</v>
      </c>
      <c r="D230" s="23">
        <f ca="1"/>
        <v>469.04633039600918</v>
      </c>
      <c r="E230" s="23">
        <f ca="1"/>
        <v>334.59807967693655</v>
      </c>
      <c r="F230" s="23">
        <f ca="1"/>
        <v>334.43879558960151</v>
      </c>
      <c r="G230" s="23">
        <f ca="1"/>
        <v>351.35173031071565</v>
      </c>
      <c r="H230" s="23">
        <f ca="1"/>
        <v>369.91108867683755</v>
      </c>
      <c r="I230" s="23">
        <f ca="1"/>
        <v>408.01399738007643</v>
      </c>
      <c r="J230" s="23">
        <f ca="1"/>
        <v>435.39414597390146</v>
      </c>
      <c r="K230" s="23">
        <f ca="1"/>
        <v>450.24692082091701</v>
      </c>
      <c r="L230" s="23">
        <f ca="1"/>
        <v>466.48862507812561</v>
      </c>
      <c r="M230" s="23">
        <f ca="1"/>
        <v>481.35706582191449</v>
      </c>
      <c r="N230" s="23">
        <f ca="1"/>
        <v>508.22432251360823</v>
      </c>
      <c r="O230" s="23">
        <f ca="1"/>
        <v>541.57118845191894</v>
      </c>
      <c r="P230" s="23">
        <f ca="1"/>
        <v>539.24029920926114</v>
      </c>
      <c r="Q230" s="23">
        <f ca="1"/>
        <v>539.24029920926114</v>
      </c>
      <c r="R230" s="23">
        <f ca="1"/>
        <v>539.24029920926114</v>
      </c>
      <c r="S230" s="23">
        <f ca="1"/>
        <v>539.24029920926114</v>
      </c>
      <c r="T230" s="23">
        <f ca="1"/>
        <v>539.24029920926114</v>
      </c>
      <c r="U230" s="23">
        <f ca="1"/>
        <v>539.24029920926114</v>
      </c>
      <c r="V230" s="23">
        <f ca="1"/>
        <v>539.24029920926114</v>
      </c>
      <c r="W230" s="23">
        <f ca="1"/>
        <v>539.24029920926114</v>
      </c>
      <c r="X230" s="23">
        <f ca="1"/>
        <v>539.24029920926114</v>
      </c>
      <c r="Y230" s="23">
        <f ca="1"/>
        <v>539.24029920926114</v>
      </c>
      <c r="Z230" s="23">
        <f ca="1"/>
        <v>539.24029920926114</v>
      </c>
      <c r="AA230" s="23">
        <f ca="1"/>
        <v>539.24029920926114</v>
      </c>
      <c r="AB230" s="23">
        <f ca="1"/>
        <v>539.24029920926114</v>
      </c>
      <c r="AC230" s="23">
        <f ca="1"/>
        <v>539.24029920926114</v>
      </c>
      <c r="AD230" s="23">
        <f ca="1"/>
        <v>539.24029920926114</v>
      </c>
      <c r="AE230" s="23">
        <f ca="1"/>
        <v>539.24029920926114</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0.976568548425095</v>
      </c>
      <c r="AH230" s="23">
        <f ca="1"/>
        <v>175.47562510115245</v>
      </c>
      <c r="AI230" s="23">
        <f ca="1"/>
        <v>224.4096149791481</v>
      </c>
      <c r="AJ230" s="23">
        <f ca="1"/>
        <v>176.92466268282041</v>
      </c>
      <c r="AK230" s="23">
        <f ca="1"/>
        <v>177.13204319016697</v>
      </c>
      <c r="AL230" s="23">
        <f ca="1"/>
        <v>182.14901934192105</v>
      </c>
      <c r="AM230" s="23">
        <f ca="1"/>
        <v>195.39726034615427</v>
      </c>
      <c r="AN230" s="23">
        <f ca="1"/>
        <v>204.2595082636021</v>
      </c>
      <c r="AO230" s="23">
        <f ca="1"/>
        <v>212.93942289195672</v>
      </c>
      <c r="AP230" s="23">
        <f ca="1"/>
        <v>223.09215862093882</v>
      </c>
      <c r="AQ230" s="23">
        <f ca="1"/>
        <v>232.49523564060198</v>
      </c>
      <c r="AR230" s="23">
        <f ca="1"/>
        <v>241.62808427985027</v>
      </c>
      <c r="AS230" s="23">
        <f ca="1"/>
        <v>242.66424523691828</v>
      </c>
      <c r="AT230" s="23">
        <f ca="1"/>
        <v>253.32486435768237</v>
      </c>
      <c r="AU230" s="23">
        <f ca="1"/>
        <v>245.23031762900962</v>
      </c>
      <c r="AV230" s="23">
        <f ca="1"/>
        <v>245.23031762900962</v>
      </c>
      <c r="AW230" s="23">
        <f ca="1"/>
        <v>245.23031762900962</v>
      </c>
      <c r="AX230" s="23">
        <f ca="1"/>
        <v>245.23031762900962</v>
      </c>
      <c r="AY230" s="23">
        <f ca="1"/>
        <v>245.23031762900962</v>
      </c>
      <c r="AZ230" s="23">
        <f ca="1"/>
        <v>245.23031762900962</v>
      </c>
      <c r="BA230" s="23">
        <f ca="1"/>
        <v>245.23031762900962</v>
      </c>
      <c r="BB230" s="23">
        <f ca="1"/>
        <v>245.23031762900962</v>
      </c>
      <c r="BC230" s="23">
        <f ca="1"/>
        <v>245.23031762900962</v>
      </c>
      <c r="BD230" s="23">
        <f ca="1"/>
        <v>245.23031762900962</v>
      </c>
      <c r="BE230" s="23">
        <f ca="1"/>
        <v>245.23031762900962</v>
      </c>
      <c r="BF230" s="23">
        <f ca="1"/>
        <v>245.23031762900962</v>
      </c>
      <c r="BG230" s="23">
        <f ca="1"/>
        <v>245.23031762900962</v>
      </c>
      <c r="BH230" s="23">
        <f ca="1"/>
        <v>245.23031762900962</v>
      </c>
      <c r="BI230" s="23">
        <f ca="1"/>
        <v>245.23031762900962</v>
      </c>
      <c r="BJ230" s="23">
        <f ca="1"/>
        <v>245.23031762900962</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f ca="1"/>
        <v>328.91163945570548</v>
      </c>
      <c r="D231" s="23">
        <f ca="1"/>
        <v>585.3004614341005</v>
      </c>
      <c r="E231" s="23">
        <f ca="1"/>
        <v>353.01483210399942</v>
      </c>
      <c r="F231" s="23">
        <f ca="1"/>
        <v>352.73963771306512</v>
      </c>
      <c r="G231" s="23">
        <f ca="1"/>
        <v>381.96003786331892</v>
      </c>
      <c r="H231" s="23">
        <f ca="1"/>
        <v>414.02495663303483</v>
      </c>
      <c r="I231" s="23">
        <f ca="1"/>
        <v>479.85517815025418</v>
      </c>
      <c r="J231" s="23">
        <f ca="1"/>
        <v>527.15973595039623</v>
      </c>
      <c r="K231" s="23">
        <f ca="1"/>
        <v>552.82080728591143</v>
      </c>
      <c r="L231" s="23">
        <f ca="1"/>
        <v>580.88152562624998</v>
      </c>
      <c r="M231" s="23">
        <f ca="1"/>
        <v>606.56966286014278</v>
      </c>
      <c r="N231" s="23">
        <f ca="1"/>
        <v>652.98809966110639</v>
      </c>
      <c r="O231" s="23">
        <f ca="1"/>
        <v>710.60132779340893</v>
      </c>
      <c r="P231" s="23">
        <f ca="1"/>
        <v>706.57426108384766</v>
      </c>
      <c r="Q231" s="23">
        <f ca="1"/>
        <v>706.57426108384766</v>
      </c>
      <c r="R231" s="23">
        <f ca="1"/>
        <v>706.57426108384766</v>
      </c>
      <c r="S231" s="23">
        <f ca="1"/>
        <v>706.57426108384766</v>
      </c>
      <c r="T231" s="23">
        <f ca="1"/>
        <v>706.57426108384766</v>
      </c>
      <c r="U231" s="23">
        <f ca="1"/>
        <v>706.57426108384766</v>
      </c>
      <c r="V231" s="23">
        <f ca="1"/>
        <v>706.57426108384766</v>
      </c>
      <c r="W231" s="23">
        <f ca="1"/>
        <v>706.57426108384766</v>
      </c>
      <c r="X231" s="23">
        <f ca="1"/>
        <v>706.57426108384766</v>
      </c>
      <c r="Y231" s="23">
        <f ca="1"/>
        <v>706.57426108384766</v>
      </c>
      <c r="Z231" s="23">
        <f ca="1"/>
        <v>706.57426108384766</v>
      </c>
      <c r="AA231" s="23">
        <f ca="1"/>
        <v>706.57426108384766</v>
      </c>
      <c r="AB231" s="23">
        <f ca="1"/>
        <v>706.57426108384766</v>
      </c>
      <c r="AC231" s="23">
        <f ca="1"/>
        <v>706.57426108384766</v>
      </c>
      <c r="AD231" s="23">
        <f ca="1"/>
        <v>706.57426108384766</v>
      </c>
      <c r="AE231" s="23">
        <f ca="1"/>
        <v>706.57426108384766</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f ca="1"/>
        <v>238.42519044974398</v>
      </c>
      <c r="AI231" s="23">
        <f ca="1"/>
        <v>327.56979340235665</v>
      </c>
      <c r="AJ231" s="23">
        <f ca="1"/>
        <v>241.06494821736638</v>
      </c>
      <c r="AK231" s="23">
        <f ca="1"/>
        <v>241.44273987166679</v>
      </c>
      <c r="AL231" s="23">
        <f ca="1"/>
        <v>250.58232460992153</v>
      </c>
      <c r="AM231" s="23">
        <f ca="1"/>
        <v>274.71706586211508</v>
      </c>
      <c r="AN231" s="23">
        <f ca="1"/>
        <v>290.86170425841652</v>
      </c>
      <c r="AO231" s="23">
        <f ca="1"/>
        <v>306.67418031312724</v>
      </c>
      <c r="AP231" s="23">
        <f ca="1"/>
        <v>325.16974132704507</v>
      </c>
      <c r="AQ231" s="23">
        <f ca="1"/>
        <v>342.29962526948754</v>
      </c>
      <c r="AR231" s="23">
        <f ca="1"/>
        <v>358.93722559192099</v>
      </c>
      <c r="AS231" s="23">
        <f ca="1"/>
        <v>360.82483290420288</v>
      </c>
      <c r="AT231" s="23">
        <f ca="1"/>
        <v>380.24562121758095</v>
      </c>
      <c r="AU231" s="23">
        <f ca="1"/>
        <v>365.49952845040656</v>
      </c>
      <c r="AV231" s="23">
        <f ca="1"/>
        <v>365.49952845040656</v>
      </c>
      <c r="AW231" s="23">
        <f ca="1"/>
        <v>365.49952845040656</v>
      </c>
      <c r="AX231" s="23">
        <f ca="1"/>
        <v>365.49952845040656</v>
      </c>
      <c r="AY231" s="23">
        <f ca="1"/>
        <v>365.49952845040656</v>
      </c>
      <c r="AZ231" s="23">
        <f ca="1"/>
        <v>365.49952845040656</v>
      </c>
      <c r="BA231" s="23">
        <f ca="1"/>
        <v>365.49952845040656</v>
      </c>
      <c r="BB231" s="23">
        <f ca="1"/>
        <v>365.49952845040656</v>
      </c>
      <c r="BC231" s="23">
        <f ca="1"/>
        <v>365.49952845040656</v>
      </c>
      <c r="BD231" s="23">
        <f ca="1"/>
        <v>365.49952845040656</v>
      </c>
      <c r="BE231" s="23">
        <f ca="1"/>
        <v>365.49952845040656</v>
      </c>
      <c r="BF231" s="23">
        <f ca="1"/>
        <v>365.49952845040656</v>
      </c>
      <c r="BG231" s="23">
        <f ca="1"/>
        <v>365.49952845040656</v>
      </c>
      <c r="BH231" s="23">
        <f ca="1"/>
        <v>365.49952845040656</v>
      </c>
      <c r="BI231" s="23">
        <f ca="1"/>
        <v>365.49952845040656</v>
      </c>
      <c r="BJ231" s="23">
        <f ca="1"/>
        <v>365.49952845040656</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f ca="1"/>
        <v>199.37684234043076</v>
      </c>
      <c r="D232" s="23">
        <f ca="1"/>
        <v>820.98700079436685</v>
      </c>
      <c r="E232" s="23">
        <f ca="1"/>
        <v>247.62806728021567</v>
      </c>
      <c r="F232" s="23">
        <f ca="1"/>
        <v>247.04946111187147</v>
      </c>
      <c r="G232" s="23">
        <f ca="1"/>
        <v>312.01098852921058</v>
      </c>
      <c r="H232" s="23">
        <f ca="1"/>
        <v>390.82475316026927</v>
      </c>
      <c r="I232" s="23">
        <f ca="1"/>
        <v>556.15882170082409</v>
      </c>
      <c r="J232" s="23">
        <f ca="1"/>
        <v>674.96527292267831</v>
      </c>
      <c r="K232" s="23">
        <f ca="1"/>
        <v>739.4136255064592</v>
      </c>
      <c r="L232" s="23">
        <f ca="1"/>
        <v>809.88874502531348</v>
      </c>
      <c r="M232" s="23">
        <f ca="1"/>
        <v>874.40507421610391</v>
      </c>
      <c r="N232" s="23">
        <f ca="1"/>
        <v>990.98601279898003</v>
      </c>
      <c r="O232" s="23">
        <f ca="1"/>
        <v>1135.6829193159529</v>
      </c>
      <c r="P232" s="23">
        <f ca="1"/>
        <v>1125.5688515210909</v>
      </c>
      <c r="Q232" s="23">
        <f ca="1"/>
        <v>1125.5688515210909</v>
      </c>
      <c r="R232" s="23">
        <f ca="1"/>
        <v>1125.5688515210909</v>
      </c>
      <c r="S232" s="23">
        <f ca="1"/>
        <v>1125.5688515210909</v>
      </c>
      <c r="T232" s="23">
        <f ca="1"/>
        <v>1125.5688515210909</v>
      </c>
      <c r="U232" s="23">
        <f ca="1"/>
        <v>1125.5688515210909</v>
      </c>
      <c r="V232" s="23">
        <f ca="1"/>
        <v>1125.5688515210909</v>
      </c>
      <c r="W232" s="23">
        <f ca="1"/>
        <v>1125.5688515210909</v>
      </c>
      <c r="X232" s="23">
        <f ca="1"/>
        <v>1125.5688515210909</v>
      </c>
      <c r="Y232" s="23">
        <f ca="1"/>
        <v>1125.5688515210909</v>
      </c>
      <c r="Z232" s="23">
        <f ca="1"/>
        <v>1125.5688515210909</v>
      </c>
      <c r="AA232" s="23">
        <f ca="1"/>
        <v>1125.5688515210909</v>
      </c>
      <c r="AB232" s="23">
        <f ca="1"/>
        <v>1125.5688515210909</v>
      </c>
      <c r="AC232" s="23">
        <f ca="1"/>
        <v>1125.5688515210909</v>
      </c>
      <c r="AD232" s="23">
        <f ca="1"/>
        <v>1125.5688515210909</v>
      </c>
      <c r="AE232" s="23">
        <f ca="1"/>
        <v>1125.5688515210909</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182.6144458284231</v>
      </c>
      <c r="AI232" s="23">
        <f ca="1"/>
        <v>294.77214758613559</v>
      </c>
      <c r="AJ232" s="23">
        <f ca="1"/>
        <v>185.93566948759377</v>
      </c>
      <c r="AK232" s="23">
        <f ca="1"/>
        <v>186.41098983550222</v>
      </c>
      <c r="AL232" s="23">
        <f ca="1"/>
        <v>197.9100013887581</v>
      </c>
      <c r="AM232" s="23">
        <f ca="1"/>
        <v>228.27523968368916</v>
      </c>
      <c r="AN232" s="23">
        <f ca="1"/>
        <v>248.58769246561496</v>
      </c>
      <c r="AO232" s="23">
        <f ca="1"/>
        <v>268.48223363416957</v>
      </c>
      <c r="AP232" s="23">
        <f ca="1"/>
        <v>291.75251077190381</v>
      </c>
      <c r="AQ232" s="23">
        <f ca="1"/>
        <v>313.30455487469709</v>
      </c>
      <c r="AR232" s="23">
        <f ca="1"/>
        <v>334.23723002407701</v>
      </c>
      <c r="AS232" s="23">
        <f ca="1"/>
        <v>336.61213204791716</v>
      </c>
      <c r="AT232" s="23">
        <f ca="1"/>
        <v>361.04648826698519</v>
      </c>
      <c r="AU232" s="23">
        <f ca="1"/>
        <v>342.49362225050339</v>
      </c>
      <c r="AV232" s="23">
        <f ca="1"/>
        <v>342.49362225050339</v>
      </c>
      <c r="AW232" s="23">
        <f ca="1"/>
        <v>342.49362225050339</v>
      </c>
      <c r="AX232" s="23">
        <f ca="1"/>
        <v>342.49362225050339</v>
      </c>
      <c r="AY232" s="23">
        <f ca="1"/>
        <v>342.49362225050339</v>
      </c>
      <c r="AZ232" s="23">
        <f ca="1"/>
        <v>342.49362225050339</v>
      </c>
      <c r="BA232" s="23">
        <f ca="1"/>
        <v>342.49362225050339</v>
      </c>
      <c r="BB232" s="23">
        <f ca="1"/>
        <v>342.49362225050339</v>
      </c>
      <c r="BC232" s="23">
        <f ca="1"/>
        <v>342.49362225050339</v>
      </c>
      <c r="BD232" s="23">
        <f ca="1"/>
        <v>342.49362225050339</v>
      </c>
      <c r="BE232" s="23">
        <f ca="1"/>
        <v>342.49362225050339</v>
      </c>
      <c r="BF232" s="23">
        <f ca="1"/>
        <v>342.49362225050339</v>
      </c>
      <c r="BG232" s="23">
        <f ca="1"/>
        <v>342.49362225050339</v>
      </c>
      <c r="BH232" s="23">
        <f ca="1"/>
        <v>342.49362225050339</v>
      </c>
      <c r="BI232" s="23">
        <f ca="1"/>
        <v>342.49362225050339</v>
      </c>
      <c r="BJ232" s="23">
        <f ca="1"/>
        <v>342.49362225050339</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f ca="1"/>
        <v>203.50243797642381</v>
      </c>
      <c r="E233" s="23" t="str">
        <f ca="1"/>
        <v/>
      </c>
      <c r="F233" s="23" t="str">
        <f ca="1"/>
        <v/>
      </c>
      <c r="G233" s="23" t="str">
        <f ca="1"/>
        <v/>
      </c>
      <c r="H233" s="23">
        <f ca="1"/>
        <v>0.84072354195217525</v>
      </c>
      <c r="I233" s="23">
        <f ca="1"/>
        <v>37.394633744057685</v>
      </c>
      <c r="J233" s="23">
        <f ca="1"/>
        <v>95.995485441446931</v>
      </c>
      <c r="K233" s="23">
        <f ca="1"/>
        <v>138.70818846783692</v>
      </c>
      <c r="L233" s="23">
        <f ca="1"/>
        <v>193.99162070260212</v>
      </c>
      <c r="M233" s="23">
        <f ca="1"/>
        <v>252.303746859629</v>
      </c>
      <c r="N233" s="23">
        <f ca="1"/>
        <v>375.89546865236929</v>
      </c>
      <c r="O233" s="23">
        <f ca="1"/>
        <v>560.91566045301488</v>
      </c>
      <c r="P233" s="23">
        <f ca="1"/>
        <v>546.87168817814995</v>
      </c>
      <c r="Q233" s="23">
        <f ca="1"/>
        <v>546.87168817814995</v>
      </c>
      <c r="R233" s="23">
        <f ca="1"/>
        <v>546.87168817814995</v>
      </c>
      <c r="S233" s="23">
        <f ca="1"/>
        <v>546.87168817814995</v>
      </c>
      <c r="T233" s="23">
        <f ca="1"/>
        <v>546.87168817814995</v>
      </c>
      <c r="U233" s="23">
        <f ca="1"/>
        <v>546.87168817814995</v>
      </c>
      <c r="V233" s="23">
        <f ca="1"/>
        <v>546.87168817814995</v>
      </c>
      <c r="W233" s="23">
        <f ca="1"/>
        <v>546.87168817814995</v>
      </c>
      <c r="X233" s="23">
        <f ca="1"/>
        <v>546.87168817814995</v>
      </c>
      <c r="Y233" s="23">
        <f ca="1"/>
        <v>546.87168817814995</v>
      </c>
      <c r="Z233" s="23">
        <f ca="1"/>
        <v>546.87168817814995</v>
      </c>
      <c r="AA233" s="23">
        <f ca="1"/>
        <v>546.87168817814995</v>
      </c>
      <c r="AB233" s="23">
        <f ca="1"/>
        <v>546.87168817814995</v>
      </c>
      <c r="AC233" s="23">
        <f ca="1"/>
        <v>546.87168817814995</v>
      </c>
      <c r="AD233" s="23">
        <f ca="1"/>
        <v>546.87168817814995</v>
      </c>
      <c r="AE233" s="23">
        <f ca="1"/>
        <v>546.87168817814995</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f ca="1"/>
        <v>77.059768442234017</v>
      </c>
      <c r="AI233" s="23">
        <f ca="1"/>
        <v>248.2312766114492</v>
      </c>
      <c r="AJ233" s="23">
        <f ca="1"/>
        <v>81.347148034713754</v>
      </c>
      <c r="AK233" s="23">
        <f ca="1"/>
        <v>81.969616946043885</v>
      </c>
      <c r="AL233" s="23">
        <f ca="1"/>
        <v>97.700282864959661</v>
      </c>
      <c r="AM233" s="23">
        <f ca="1"/>
        <v>144.17592998632207</v>
      </c>
      <c r="AN233" s="23">
        <f ca="1"/>
        <v>175.96115702470723</v>
      </c>
      <c r="AO233" s="23">
        <f ca="1"/>
        <v>207.0924297792051</v>
      </c>
      <c r="AP233" s="23">
        <f ca="1"/>
        <v>243.50610418917876</v>
      </c>
      <c r="AQ233" s="23">
        <f ca="1"/>
        <v>277.23106209077258</v>
      </c>
      <c r="AR233" s="23">
        <f ca="1"/>
        <v>309.98682227822928</v>
      </c>
      <c r="AS233" s="23">
        <f ca="1"/>
        <v>313.70310414886802</v>
      </c>
      <c r="AT233" s="23">
        <f ca="1"/>
        <v>351.93834675092955</v>
      </c>
      <c r="AU233" s="23">
        <f ca="1"/>
        <v>322.90654715106365</v>
      </c>
      <c r="AV233" s="23">
        <f ca="1"/>
        <v>322.90654715106365</v>
      </c>
      <c r="AW233" s="23">
        <f ca="1"/>
        <v>322.90654715106365</v>
      </c>
      <c r="AX233" s="23">
        <f ca="1"/>
        <v>322.90654715106365</v>
      </c>
      <c r="AY233" s="23">
        <f ca="1"/>
        <v>322.90654715106365</v>
      </c>
      <c r="AZ233" s="23">
        <f ca="1"/>
        <v>322.90654715106365</v>
      </c>
      <c r="BA233" s="23">
        <f ca="1"/>
        <v>322.90654715106365</v>
      </c>
      <c r="BB233" s="23">
        <f ca="1"/>
        <v>322.90654715106365</v>
      </c>
      <c r="BC233" s="23">
        <f ca="1"/>
        <v>322.90654715106365</v>
      </c>
      <c r="BD233" s="23">
        <f ca="1"/>
        <v>322.90654715106365</v>
      </c>
      <c r="BE233" s="23">
        <f ca="1"/>
        <v>322.90654715106365</v>
      </c>
      <c r="BF233" s="23">
        <f ca="1"/>
        <v>322.90654715106365</v>
      </c>
      <c r="BG233" s="23">
        <f ca="1"/>
        <v>322.90654715106365</v>
      </c>
      <c r="BH233" s="23">
        <f ca="1"/>
        <v>322.90654715106365</v>
      </c>
      <c r="BI233" s="23">
        <f ca="1"/>
        <v>322.90654715106365</v>
      </c>
      <c r="BJ233" s="23">
        <f ca="1"/>
        <v>322.90654715106365</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f ca="1"/>
        <v>63.490530309262681</v>
      </c>
      <c r="AJ234" s="23" t="str">
        <f ca="1"/>
        <v/>
      </c>
      <c r="AK234" s="23" t="str">
        <f ca="1"/>
        <v/>
      </c>
      <c r="AL234" s="23" t="str">
        <f ca="1"/>
        <v/>
      </c>
      <c r="AM234" s="23">
        <f ca="1"/>
        <v>2.3610809730613211</v>
      </c>
      <c r="AN234" s="23">
        <f ca="1"/>
        <v>12.420400469685754</v>
      </c>
      <c r="AO234" s="23">
        <f ca="1"/>
        <v>29.715226294977626</v>
      </c>
      <c r="AP234" s="23">
        <f ca="1"/>
        <v>58.99279924485306</v>
      </c>
      <c r="AQ234" s="23">
        <f ca="1"/>
        <v>94.530922714740086</v>
      </c>
      <c r="AR234" s="23">
        <f ca="1"/>
        <v>136.5510064245972</v>
      </c>
      <c r="AS234" s="23">
        <f ca="1"/>
        <v>141.77510773223619</v>
      </c>
      <c r="AT234" s="23">
        <f ca="1"/>
        <v>200.80378870617454</v>
      </c>
      <c r="AU234" s="23">
        <f ca="1"/>
        <v>155.10766064049142</v>
      </c>
      <c r="AV234" s="23">
        <f ca="1"/>
        <v>155.10766064049142</v>
      </c>
      <c r="AW234" s="23">
        <f ca="1"/>
        <v>155.10766064049142</v>
      </c>
      <c r="AX234" s="23">
        <f ca="1"/>
        <v>155.10766064049142</v>
      </c>
      <c r="AY234" s="23">
        <f ca="1"/>
        <v>155.10766064049142</v>
      </c>
      <c r="AZ234" s="23">
        <f ca="1"/>
        <v>155.10766064049142</v>
      </c>
      <c r="BA234" s="23">
        <f ca="1"/>
        <v>155.10766064049142</v>
      </c>
      <c r="BB234" s="23">
        <f ca="1"/>
        <v>155.10766064049142</v>
      </c>
      <c r="BC234" s="23">
        <f ca="1"/>
        <v>155.10766064049142</v>
      </c>
      <c r="BD234" s="23">
        <f ca="1"/>
        <v>155.10766064049142</v>
      </c>
      <c r="BE234" s="23">
        <f ca="1"/>
        <v>155.10766064049142</v>
      </c>
      <c r="BF234" s="23">
        <f ca="1"/>
        <v>155.10766064049142</v>
      </c>
      <c r="BG234" s="23">
        <f ca="1"/>
        <v>155.10766064049142</v>
      </c>
      <c r="BH234" s="23">
        <f ca="1"/>
        <v>155.10766064049142</v>
      </c>
      <c r="BI234" s="23">
        <f ca="1"/>
        <v>155.10766064049142</v>
      </c>
      <c r="BJ234" s="23">
        <f ca="1"/>
        <v>155.10766064049142</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19.72444714071014</v>
      </c>
      <c r="C246" s="31">
        <f t="shared" ca="1" si="28"/>
        <v>1270.1018673783701</v>
      </c>
      <c r="D246" s="31">
        <f t="shared" ca="1" si="28"/>
        <v>2622.0083175456703</v>
      </c>
      <c r="E246" s="31">
        <f t="shared" ca="1" si="28"/>
        <v>1367.8771458419421</v>
      </c>
      <c r="F246" s="31">
        <f t="shared" ca="1" si="28"/>
        <v>1366.7331066230909</v>
      </c>
      <c r="G246" s="31">
        <f t="shared" ca="1" si="28"/>
        <v>1491.7328489832978</v>
      </c>
      <c r="H246" s="31">
        <f t="shared" ca="1" si="28"/>
        <v>1637.2700928791151</v>
      </c>
      <c r="I246" s="31">
        <f t="shared" ca="1" si="28"/>
        <v>1974.4173072538758</v>
      </c>
      <c r="J246" s="31">
        <f t="shared" ca="1" si="28"/>
        <v>2249.019761313361</v>
      </c>
      <c r="K246" s="31">
        <f t="shared" ca="1" si="28"/>
        <v>2408.9057936036525</v>
      </c>
      <c r="L246" s="31">
        <f t="shared" ca="1" si="28"/>
        <v>2592.3197994409115</v>
      </c>
      <c r="M246" s="31">
        <f t="shared" ca="1" si="28"/>
        <v>2767.9288428984005</v>
      </c>
      <c r="N246" s="31">
        <f t="shared" ca="1" si="28"/>
        <v>3103.4759701409266</v>
      </c>
      <c r="O246" s="31">
        <f t="shared" ca="1" si="28"/>
        <v>3551.5691124679784</v>
      </c>
      <c r="P246" s="31">
        <f t="shared" ca="1" si="28"/>
        <v>3519.1367881497581</v>
      </c>
      <c r="Q246" s="31">
        <f t="shared" ca="1" si="28"/>
        <v>3519.1367881497581</v>
      </c>
      <c r="R246" s="31">
        <f t="shared" ca="1" si="28"/>
        <v>3519.1367881497581</v>
      </c>
      <c r="S246" s="31">
        <f t="shared" ca="1" si="28"/>
        <v>3519.1367881497581</v>
      </c>
      <c r="T246" s="31">
        <f t="shared" ca="1" si="28"/>
        <v>3519.1367881497581</v>
      </c>
      <c r="U246" s="31">
        <f t="shared" ca="1" si="28"/>
        <v>3519.1367881497581</v>
      </c>
      <c r="V246" s="31">
        <f t="shared" ca="1" si="28"/>
        <v>3519.1367881497581</v>
      </c>
      <c r="W246" s="31">
        <f t="shared" ca="1" si="28"/>
        <v>3519.1367881497581</v>
      </c>
      <c r="X246" s="31">
        <f t="shared" ca="1" si="28"/>
        <v>3519.1367881497581</v>
      </c>
      <c r="Y246" s="31">
        <f t="shared" ca="1" si="28"/>
        <v>3519.1367881497581</v>
      </c>
      <c r="Z246" s="31">
        <f t="shared" ca="1" si="28"/>
        <v>3519.1367881497581</v>
      </c>
      <c r="AA246" s="31">
        <f t="shared" ca="1" si="28"/>
        <v>3519.1367881497581</v>
      </c>
      <c r="AB246" s="31">
        <f t="shared" ca="1" si="28"/>
        <v>3519.1367881497581</v>
      </c>
      <c r="AC246" s="31">
        <f t="shared" ca="1" si="28"/>
        <v>3519.1367881497581</v>
      </c>
      <c r="AD246" s="31">
        <f t="shared" ca="1" si="28"/>
        <v>3519.1367881497581</v>
      </c>
      <c r="AE246" s="31">
        <f t="shared" ca="1" si="28"/>
        <v>3519.1367881497581</v>
      </c>
      <c r="AF246" s="4" t="s">
        <v>864</v>
      </c>
      <c r="AG246" s="31">
        <f t="shared" ref="AG246:BJ246" ca="1" si="29">PowerFactor*SUM(AG222:AG245)</f>
        <v>210.00443260006472</v>
      </c>
      <c r="AH246" s="31">
        <f t="shared" ca="1" si="29"/>
        <v>1395.1384069354333</v>
      </c>
      <c r="AI246" s="31">
        <f t="shared" ca="1" si="29"/>
        <v>2014.1441193928254</v>
      </c>
      <c r="AJ246" s="31">
        <f t="shared" ca="1" si="29"/>
        <v>1410.807004966473</v>
      </c>
      <c r="AK246" s="31">
        <f t="shared" ca="1" si="29"/>
        <v>1413.0583086877982</v>
      </c>
      <c r="AL246" s="31">
        <f t="shared" ca="1" si="29"/>
        <v>1468.1939577531384</v>
      </c>
      <c r="AM246" s="31">
        <f t="shared" ca="1" si="29"/>
        <v>1621.0867342920151</v>
      </c>
      <c r="AN246" s="31">
        <f t="shared" ca="1" si="29"/>
        <v>1732.5382949453558</v>
      </c>
      <c r="AO246" s="31">
        <f t="shared" ca="1" si="29"/>
        <v>1849.1393019354916</v>
      </c>
      <c r="AP246" s="31">
        <f t="shared" ca="1" si="29"/>
        <v>1994.5734797357761</v>
      </c>
      <c r="AQ246" s="31">
        <f t="shared" ca="1" si="29"/>
        <v>2137.691425128251</v>
      </c>
      <c r="AR246" s="31">
        <f t="shared" ca="1" si="29"/>
        <v>2284.1996703411669</v>
      </c>
      <c r="AS246" s="31">
        <f t="shared" ca="1" si="29"/>
        <v>2301.2784029584736</v>
      </c>
      <c r="AT246" s="31">
        <f t="shared" ca="1" si="29"/>
        <v>2482.2743404164398</v>
      </c>
      <c r="AU246" s="31">
        <f t="shared" ca="1" si="29"/>
        <v>2343.9691766283354</v>
      </c>
      <c r="AV246" s="31">
        <f t="shared" ca="1" si="29"/>
        <v>2343.9691766283354</v>
      </c>
      <c r="AW246" s="31">
        <f t="shared" ca="1" si="29"/>
        <v>2343.9691766283354</v>
      </c>
      <c r="AX246" s="31">
        <f t="shared" ca="1" si="29"/>
        <v>2343.9691766283354</v>
      </c>
      <c r="AY246" s="31">
        <f t="shared" ca="1" si="29"/>
        <v>2343.9691766283354</v>
      </c>
      <c r="AZ246" s="31">
        <f t="shared" ca="1" si="29"/>
        <v>2343.9691766283354</v>
      </c>
      <c r="BA246" s="31">
        <f t="shared" ca="1" si="29"/>
        <v>2343.9691766283354</v>
      </c>
      <c r="BB246" s="31">
        <f t="shared" ca="1" si="29"/>
        <v>2343.9691766283354</v>
      </c>
      <c r="BC246" s="31">
        <f t="shared" ca="1" si="29"/>
        <v>2343.9691766283354</v>
      </c>
      <c r="BD246" s="31">
        <f t="shared" ca="1" si="29"/>
        <v>2343.9691766283354</v>
      </c>
      <c r="BE246" s="31">
        <f t="shared" ca="1" si="29"/>
        <v>2343.9691766283354</v>
      </c>
      <c r="BF246" s="31">
        <f t="shared" ca="1" si="29"/>
        <v>2343.9691766283354</v>
      </c>
      <c r="BG246" s="31">
        <f t="shared" ca="1" si="29"/>
        <v>2343.9691766283354</v>
      </c>
      <c r="BH246" s="31">
        <f t="shared" ca="1" si="29"/>
        <v>2343.9691766283354</v>
      </c>
      <c r="BI246" s="31">
        <f t="shared" ca="1" si="29"/>
        <v>2343.9691766283354</v>
      </c>
      <c r="BJ246" s="31">
        <f t="shared" ca="1" si="29"/>
        <v>2343.9691766283354</v>
      </c>
    </row>
    <row r="247" spans="1:62">
      <c r="A247" s="4" t="s">
        <v>911</v>
      </c>
      <c r="B247" s="31">
        <f t="shared" ref="B247:AE247" ca="1" si="30">B246*Probability_Weighting_for_50__POE_MDs</f>
        <v>13.807112998497097</v>
      </c>
      <c r="C247" s="31">
        <f t="shared" ca="1" si="30"/>
        <v>889.07130716485904</v>
      </c>
      <c r="D247" s="31">
        <f t="shared" ca="1" si="30"/>
        <v>1835.405822281969</v>
      </c>
      <c r="E247" s="31">
        <f t="shared" ca="1" si="30"/>
        <v>957.51400208935945</v>
      </c>
      <c r="F247" s="31">
        <f t="shared" ca="1" si="30"/>
        <v>956.71317463616356</v>
      </c>
      <c r="G247" s="31">
        <f t="shared" ca="1" si="30"/>
        <v>1044.2129942883084</v>
      </c>
      <c r="H247" s="31">
        <f t="shared" ca="1" si="30"/>
        <v>1146.0890650153804</v>
      </c>
      <c r="I247" s="31">
        <f t="shared" ca="1" si="30"/>
        <v>1382.0921150777131</v>
      </c>
      <c r="J247" s="31">
        <f t="shared" ca="1" si="30"/>
        <v>1574.3138329193525</v>
      </c>
      <c r="K247" s="31">
        <f t="shared" ca="1" si="30"/>
        <v>1686.2340555225567</v>
      </c>
      <c r="L247" s="31">
        <f t="shared" ca="1" si="30"/>
        <v>1814.623859608638</v>
      </c>
      <c r="M247" s="31">
        <f t="shared" ca="1" si="30"/>
        <v>1937.5501900288803</v>
      </c>
      <c r="N247" s="31">
        <f t="shared" ca="1" si="30"/>
        <v>2172.4331790986485</v>
      </c>
      <c r="O247" s="31">
        <f t="shared" ca="1" si="30"/>
        <v>2486.0983787275845</v>
      </c>
      <c r="P247" s="31">
        <f t="shared" ca="1" si="30"/>
        <v>2463.3957517048307</v>
      </c>
      <c r="Q247" s="31">
        <f t="shared" ca="1" si="30"/>
        <v>2463.3957517048307</v>
      </c>
      <c r="R247" s="31">
        <f t="shared" ca="1" si="30"/>
        <v>2463.3957517048307</v>
      </c>
      <c r="S247" s="31">
        <f t="shared" ca="1" si="30"/>
        <v>2463.3957517048307</v>
      </c>
      <c r="T247" s="31">
        <f t="shared" ca="1" si="30"/>
        <v>2463.3957517048307</v>
      </c>
      <c r="U247" s="31">
        <f t="shared" ca="1" si="30"/>
        <v>2463.3957517048307</v>
      </c>
      <c r="V247" s="31">
        <f t="shared" ca="1" si="30"/>
        <v>2463.3957517048307</v>
      </c>
      <c r="W247" s="31">
        <f t="shared" ca="1" si="30"/>
        <v>2463.3957517048307</v>
      </c>
      <c r="X247" s="31">
        <f t="shared" ca="1" si="30"/>
        <v>2463.3957517048307</v>
      </c>
      <c r="Y247" s="31">
        <f t="shared" ca="1" si="30"/>
        <v>2463.3957517048307</v>
      </c>
      <c r="Z247" s="31">
        <f t="shared" ca="1" si="30"/>
        <v>2463.3957517048307</v>
      </c>
      <c r="AA247" s="31">
        <f t="shared" ca="1" si="30"/>
        <v>2463.3957517048307</v>
      </c>
      <c r="AB247" s="31">
        <f t="shared" ca="1" si="30"/>
        <v>2463.3957517048307</v>
      </c>
      <c r="AC247" s="31">
        <f t="shared" ca="1" si="30"/>
        <v>2463.3957517048307</v>
      </c>
      <c r="AD247" s="31">
        <f t="shared" ca="1" si="30"/>
        <v>2463.3957517048307</v>
      </c>
      <c r="AE247" s="31">
        <f t="shared" ca="1" si="30"/>
        <v>2463.3957517048307</v>
      </c>
      <c r="AF247" s="31" t="s">
        <v>912</v>
      </c>
      <c r="AG247" s="31">
        <f t="shared" ref="AG247:BJ247" ca="1" si="31">AG246*Probability_Weighting_for_10__POE_MDs</f>
        <v>63.001329780019411</v>
      </c>
      <c r="AH247" s="31">
        <f t="shared" ca="1" si="31"/>
        <v>418.54152208062999</v>
      </c>
      <c r="AI247" s="31">
        <f t="shared" ca="1" si="31"/>
        <v>604.24323581784756</v>
      </c>
      <c r="AJ247" s="31">
        <f t="shared" ca="1" si="31"/>
        <v>423.24210148994189</v>
      </c>
      <c r="AK247" s="31">
        <f t="shared" ca="1" si="31"/>
        <v>423.91749260633947</v>
      </c>
      <c r="AL247" s="31">
        <f t="shared" ca="1" si="31"/>
        <v>440.45818732594154</v>
      </c>
      <c r="AM247" s="31">
        <f t="shared" ca="1" si="31"/>
        <v>486.32602028760448</v>
      </c>
      <c r="AN247" s="31">
        <f t="shared" ca="1" si="31"/>
        <v>519.76148848360674</v>
      </c>
      <c r="AO247" s="31">
        <f t="shared" ca="1" si="31"/>
        <v>554.74179058064749</v>
      </c>
      <c r="AP247" s="31">
        <f t="shared" ca="1" si="31"/>
        <v>598.37204392073284</v>
      </c>
      <c r="AQ247" s="31">
        <f t="shared" ca="1" si="31"/>
        <v>641.30742753847528</v>
      </c>
      <c r="AR247" s="31">
        <f t="shared" ca="1" si="31"/>
        <v>685.25990110235</v>
      </c>
      <c r="AS247" s="31">
        <f t="shared" ca="1" si="31"/>
        <v>690.38352088754209</v>
      </c>
      <c r="AT247" s="31">
        <f t="shared" ca="1" si="31"/>
        <v>744.68230212493188</v>
      </c>
      <c r="AU247" s="31">
        <f t="shared" ca="1" si="31"/>
        <v>703.19075298850055</v>
      </c>
      <c r="AV247" s="31">
        <f t="shared" ca="1" si="31"/>
        <v>703.19075298850055</v>
      </c>
      <c r="AW247" s="31">
        <f t="shared" ca="1" si="31"/>
        <v>703.19075298850055</v>
      </c>
      <c r="AX247" s="31">
        <f t="shared" ca="1" si="31"/>
        <v>703.19075298850055</v>
      </c>
      <c r="AY247" s="31">
        <f t="shared" ca="1" si="31"/>
        <v>703.19075298850055</v>
      </c>
      <c r="AZ247" s="31">
        <f t="shared" ca="1" si="31"/>
        <v>703.19075298850055</v>
      </c>
      <c r="BA247" s="31">
        <f t="shared" ca="1" si="31"/>
        <v>703.19075298850055</v>
      </c>
      <c r="BB247" s="31">
        <f t="shared" ca="1" si="31"/>
        <v>703.19075298850055</v>
      </c>
      <c r="BC247" s="31">
        <f t="shared" ca="1" si="31"/>
        <v>703.19075298850055</v>
      </c>
      <c r="BD247" s="31">
        <f t="shared" ca="1" si="31"/>
        <v>703.19075298850055</v>
      </c>
      <c r="BE247" s="31">
        <f t="shared" ca="1" si="31"/>
        <v>703.19075298850055</v>
      </c>
      <c r="BF247" s="31">
        <f t="shared" ca="1" si="31"/>
        <v>703.19075298850055</v>
      </c>
      <c r="BG247" s="31">
        <f t="shared" ca="1" si="31"/>
        <v>703.19075298850055</v>
      </c>
      <c r="BH247" s="31">
        <f t="shared" ca="1" si="31"/>
        <v>703.19075298850055</v>
      </c>
      <c r="BI247" s="31">
        <f t="shared" ca="1" si="31"/>
        <v>703.19075298850055</v>
      </c>
      <c r="BJ247" s="31">
        <f t="shared" ca="1" si="31"/>
        <v>703.19075298850055</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f ca="1"/>
        <v>19.355685729870196</v>
      </c>
      <c r="D255" s="23">
        <f ca="1"/>
        <v>26.041367466204338</v>
      </c>
      <c r="E255" s="23" t="str">
        <f ca="1"/>
        <v/>
      </c>
      <c r="F255" s="23" t="str">
        <f ca="1"/>
        <v/>
      </c>
      <c r="G255" s="23" t="str">
        <f ca="1"/>
        <v/>
      </c>
      <c r="H255" s="23">
        <f ca="1"/>
        <v>0.91362512492706449</v>
      </c>
      <c r="I255" s="23">
        <f ca="1"/>
        <v>3.241052350536616</v>
      </c>
      <c r="J255" s="23">
        <f ca="1"/>
        <v>6.1924610206484729</v>
      </c>
      <c r="K255" s="23">
        <f ca="1"/>
        <v>7.722835937043186</v>
      </c>
      <c r="L255" s="23">
        <f ca="1"/>
        <v>9.067154730690504</v>
      </c>
      <c r="M255" s="23">
        <f ca="1"/>
        <v>6.5778430992640571</v>
      </c>
      <c r="N255" s="23">
        <f ca="1"/>
        <v>9.4881004011549255</v>
      </c>
      <c r="O255" s="23">
        <f ca="1"/>
        <v>14.065242218998854</v>
      </c>
      <c r="P255" s="23">
        <f ca="1"/>
        <v>10.586047682270365</v>
      </c>
      <c r="Q255" s="23">
        <f ca="1"/>
        <v>10.586047682270365</v>
      </c>
      <c r="R255" s="23">
        <f ca="1"/>
        <v>10.586047682270365</v>
      </c>
      <c r="S255" s="23">
        <f ca="1"/>
        <v>10.586047682270365</v>
      </c>
      <c r="T255" s="23">
        <f ca="1"/>
        <v>10.586047682270365</v>
      </c>
      <c r="U255" s="23">
        <f ca="1"/>
        <v>10.586047682270365</v>
      </c>
      <c r="V255" s="23">
        <f ca="1"/>
        <v>10.586047682270365</v>
      </c>
      <c r="W255" s="23">
        <f ca="1"/>
        <v>10.586047682270365</v>
      </c>
      <c r="X255" s="23">
        <f ca="1"/>
        <v>10.586047682270365</v>
      </c>
      <c r="Y255" s="23">
        <f ca="1"/>
        <v>10.586047682270365</v>
      </c>
      <c r="Z255" s="23">
        <f ca="1"/>
        <v>10.586047682270365</v>
      </c>
      <c r="AA255" s="23">
        <f ca="1"/>
        <v>10.586047682270365</v>
      </c>
      <c r="AB255" s="23">
        <f ca="1"/>
        <v>10.586047682270365</v>
      </c>
      <c r="AC255" s="23">
        <f ca="1"/>
        <v>10.586047682270365</v>
      </c>
      <c r="AD255" s="23">
        <f ca="1"/>
        <v>10.586047682270365</v>
      </c>
      <c r="AE255" s="23">
        <f ca="1"/>
        <v>10.586047682270365</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f ca="1"/>
        <v>23.713209984740921</v>
      </c>
      <c r="AI255" s="23">
        <f ca="1"/>
        <v>30.660047501685852</v>
      </c>
      <c r="AJ255" s="23" t="str">
        <f ca="1"/>
        <v/>
      </c>
      <c r="AK255" s="23">
        <f ca="1"/>
        <v>0.26087695225486518</v>
      </c>
      <c r="AL255" s="23">
        <f ca="1"/>
        <v>1.7467130685512675</v>
      </c>
      <c r="AM255" s="23">
        <f ca="1"/>
        <v>5.2822017456212844</v>
      </c>
      <c r="AN255" s="23">
        <f ca="1"/>
        <v>7.2093593942467074</v>
      </c>
      <c r="AO255" s="23">
        <f ca="1"/>
        <v>10.886667952675024</v>
      </c>
      <c r="AP255" s="23">
        <f ca="1"/>
        <v>22.071367659849923</v>
      </c>
      <c r="AQ255" s="23">
        <f ca="1"/>
        <v>12.84308470128995</v>
      </c>
      <c r="AR255" s="23">
        <f ca="1"/>
        <v>11.035701140311444</v>
      </c>
      <c r="AS255" s="23">
        <f ca="1"/>
        <v>13.467713795799492</v>
      </c>
      <c r="AT255" s="23">
        <f ca="1"/>
        <v>18.790361319408067</v>
      </c>
      <c r="AU255" s="23">
        <f ca="1"/>
        <v>15.182025491703664</v>
      </c>
      <c r="AV255" s="23">
        <f ca="1"/>
        <v>15.182025491703664</v>
      </c>
      <c r="AW255" s="23">
        <f ca="1"/>
        <v>15.182025491703664</v>
      </c>
      <c r="AX255" s="23">
        <f ca="1"/>
        <v>15.182025491703664</v>
      </c>
      <c r="AY255" s="23">
        <f ca="1"/>
        <v>15.182025491703664</v>
      </c>
      <c r="AZ255" s="23">
        <f ca="1"/>
        <v>15.182025491703664</v>
      </c>
      <c r="BA255" s="23">
        <f ca="1"/>
        <v>15.182025491703664</v>
      </c>
      <c r="BB255" s="23">
        <f ca="1"/>
        <v>15.182025491703664</v>
      </c>
      <c r="BC255" s="23">
        <f ca="1"/>
        <v>15.182025491703664</v>
      </c>
      <c r="BD255" s="23">
        <f ca="1"/>
        <v>15.182025491703664</v>
      </c>
      <c r="BE255" s="23">
        <f ca="1"/>
        <v>15.182025491703664</v>
      </c>
      <c r="BF255" s="23">
        <f ca="1"/>
        <v>15.182025491703664</v>
      </c>
      <c r="BG255" s="23">
        <f ca="1"/>
        <v>15.182025491703664</v>
      </c>
      <c r="BH255" s="23">
        <f ca="1"/>
        <v>15.182025491703664</v>
      </c>
      <c r="BI255" s="23">
        <f ca="1"/>
        <v>15.182025491703664</v>
      </c>
      <c r="BJ255" s="23">
        <f ca="1"/>
        <v>15.182025491703664</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f ca="1"/>
        <v>22.113440842889347</v>
      </c>
      <c r="D256" s="23">
        <f ca="1"/>
        <v>30.055627588966669</v>
      </c>
      <c r="E256" s="23" t="str">
        <f ca="1"/>
        <v/>
      </c>
      <c r="F256" s="23" t="str">
        <f ca="1"/>
        <v/>
      </c>
      <c r="G256" s="23" t="str">
        <f ca="1"/>
        <v/>
      </c>
      <c r="H256" s="23">
        <f ca="1"/>
        <v>0.23773574049594431</v>
      </c>
      <c r="I256" s="23">
        <f ca="1"/>
        <v>2.970228124927234</v>
      </c>
      <c r="J256" s="23">
        <f ca="1"/>
        <v>6.4763236506279567</v>
      </c>
      <c r="K256" s="23">
        <f ca="1"/>
        <v>8.2943167673903115</v>
      </c>
      <c r="L256" s="23">
        <f ca="1"/>
        <v>9.891286429793464</v>
      </c>
      <c r="M256" s="23">
        <f ca="1"/>
        <v>6.9341343209029516</v>
      </c>
      <c r="N256" s="23">
        <f ca="1"/>
        <v>10.391344502646673</v>
      </c>
      <c r="O256" s="23">
        <f ca="1"/>
        <v>15.828712973693442</v>
      </c>
      <c r="P256" s="23">
        <f ca="1"/>
        <v>11.695639664735586</v>
      </c>
      <c r="Q256" s="23">
        <f ca="1"/>
        <v>11.695639664735586</v>
      </c>
      <c r="R256" s="23">
        <f ca="1"/>
        <v>11.695639664735586</v>
      </c>
      <c r="S256" s="23">
        <f ca="1"/>
        <v>11.695639664735586</v>
      </c>
      <c r="T256" s="23">
        <f ca="1"/>
        <v>11.695639664735586</v>
      </c>
      <c r="U256" s="23">
        <f ca="1"/>
        <v>11.695639664735586</v>
      </c>
      <c r="V256" s="23">
        <f ca="1"/>
        <v>11.695639664735586</v>
      </c>
      <c r="W256" s="23">
        <f ca="1"/>
        <v>11.695639664735586</v>
      </c>
      <c r="X256" s="23">
        <f ca="1"/>
        <v>11.695639664735586</v>
      </c>
      <c r="Y256" s="23">
        <f ca="1"/>
        <v>11.695639664735586</v>
      </c>
      <c r="Z256" s="23">
        <f ca="1"/>
        <v>11.695639664735586</v>
      </c>
      <c r="AA256" s="23">
        <f ca="1"/>
        <v>11.695639664735586</v>
      </c>
      <c r="AB256" s="23">
        <f ca="1"/>
        <v>11.695639664735586</v>
      </c>
      <c r="AC256" s="23">
        <f ca="1"/>
        <v>11.695639664735586</v>
      </c>
      <c r="AD256" s="23">
        <f ca="1"/>
        <v>11.695639664735586</v>
      </c>
      <c r="AE256" s="23">
        <f ca="1"/>
        <v>11.695639664735586</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f ca="1"/>
        <v>27.289916892394057</v>
      </c>
      <c r="AI256" s="23">
        <f ca="1"/>
        <v>35.542340957749744</v>
      </c>
      <c r="AJ256" s="23" t="str">
        <f ca="1"/>
        <v/>
      </c>
      <c r="AK256" s="30" t="str">
        <f ca="1"/>
        <v/>
      </c>
      <c r="AL256" s="23">
        <f ca="1"/>
        <v>1.1950431688401324</v>
      </c>
      <c r="AM256" s="23">
        <f ca="1"/>
        <v>5.3949905219021961</v>
      </c>
      <c r="AN256" s="23">
        <f ca="1"/>
        <v>7.6843375979577315</v>
      </c>
      <c r="AO256" s="23">
        <f ca="1"/>
        <v>12.052758418120813</v>
      </c>
      <c r="AP256" s="23">
        <f ca="1"/>
        <v>25.339507215990892</v>
      </c>
      <c r="AQ256" s="23">
        <f ca="1"/>
        <v>14.376863540596037</v>
      </c>
      <c r="AR256" s="23">
        <f ca="1"/>
        <v>12.229800858106989</v>
      </c>
      <c r="AS256" s="23">
        <f ca="1"/>
        <v>15.11888523879731</v>
      </c>
      <c r="AT256" s="23">
        <f ca="1"/>
        <v>21.44186953317454</v>
      </c>
      <c r="AU256" s="23">
        <f ca="1"/>
        <v>17.155384157951801</v>
      </c>
      <c r="AV256" s="23">
        <f ca="1"/>
        <v>17.155384157951801</v>
      </c>
      <c r="AW256" s="23">
        <f ca="1"/>
        <v>17.155384157951801</v>
      </c>
      <c r="AX256" s="23">
        <f ca="1"/>
        <v>17.155384157951801</v>
      </c>
      <c r="AY256" s="23">
        <f ca="1"/>
        <v>17.155384157951801</v>
      </c>
      <c r="AZ256" s="23">
        <f ca="1"/>
        <v>17.155384157951801</v>
      </c>
      <c r="BA256" s="23">
        <f ca="1"/>
        <v>17.155384157951801</v>
      </c>
      <c r="BB256" s="23">
        <f ca="1"/>
        <v>17.155384157951801</v>
      </c>
      <c r="BC256" s="23">
        <f ca="1"/>
        <v>17.155384157951801</v>
      </c>
      <c r="BD256" s="23">
        <f ca="1"/>
        <v>17.155384157951801</v>
      </c>
      <c r="BE256" s="23">
        <f ca="1"/>
        <v>17.155384157951801</v>
      </c>
      <c r="BF256" s="23">
        <f ca="1"/>
        <v>17.155384157951801</v>
      </c>
      <c r="BG256" s="23">
        <f ca="1"/>
        <v>17.155384157951801</v>
      </c>
      <c r="BH256" s="23">
        <f ca="1"/>
        <v>17.155384157951801</v>
      </c>
      <c r="BI256" s="23">
        <f ca="1"/>
        <v>17.155384157951801</v>
      </c>
      <c r="BJ256" s="23">
        <f ca="1"/>
        <v>17.155384157951801</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42.000117619868917</v>
      </c>
      <c r="D257" s="23">
        <f ca="1"/>
        <v>57.723228436976335</v>
      </c>
      <c r="E257" s="23" t="str">
        <f ca="1"/>
        <v/>
      </c>
      <c r="F257" s="23" t="str">
        <f ca="1"/>
        <v/>
      </c>
      <c r="G257" s="23" t="str">
        <f ca="1"/>
        <v/>
      </c>
      <c r="H257" s="23" t="str">
        <f ca="1"/>
        <v/>
      </c>
      <c r="I257" s="23">
        <f ca="1"/>
        <v>4.1023868584211112</v>
      </c>
      <c r="J257" s="23">
        <f ca="1"/>
        <v>11.043388152955526</v>
      </c>
      <c r="K257" s="23">
        <f ca="1"/>
        <v>14.642460820657659</v>
      </c>
      <c r="L257" s="23">
        <f ca="1"/>
        <v>17.803974365516652</v>
      </c>
      <c r="M257" s="23">
        <f ca="1"/>
        <v>11.949713845378104</v>
      </c>
      <c r="N257" s="23">
        <f ca="1"/>
        <v>18.793937047814907</v>
      </c>
      <c r="O257" s="23">
        <f ca="1"/>
        <v>29.558270569176536</v>
      </c>
      <c r="P257" s="23">
        <f ca="1"/>
        <v>21.376044221493451</v>
      </c>
      <c r="Q257" s="23">
        <f ca="1"/>
        <v>21.376044221493451</v>
      </c>
      <c r="R257" s="23">
        <f ca="1"/>
        <v>21.376044221493451</v>
      </c>
      <c r="S257" s="23">
        <f ca="1"/>
        <v>21.376044221493451</v>
      </c>
      <c r="T257" s="23">
        <f ca="1"/>
        <v>21.376044221493451</v>
      </c>
      <c r="U257" s="23">
        <f ca="1"/>
        <v>21.376044221493451</v>
      </c>
      <c r="V257" s="23">
        <f ca="1"/>
        <v>21.376044221493451</v>
      </c>
      <c r="W257" s="23">
        <f ca="1"/>
        <v>21.376044221493451</v>
      </c>
      <c r="X257" s="23">
        <f ca="1"/>
        <v>21.376044221493451</v>
      </c>
      <c r="Y257" s="23">
        <f ca="1"/>
        <v>21.376044221493451</v>
      </c>
      <c r="Z257" s="23">
        <f ca="1"/>
        <v>21.376044221493451</v>
      </c>
      <c r="AA257" s="23">
        <f ca="1"/>
        <v>21.376044221493451</v>
      </c>
      <c r="AB257" s="23">
        <f ca="1"/>
        <v>21.376044221493451</v>
      </c>
      <c r="AC257" s="23">
        <f ca="1"/>
        <v>21.376044221493451</v>
      </c>
      <c r="AD257" s="23">
        <f ca="1"/>
        <v>21.376044221493451</v>
      </c>
      <c r="AE257" s="23">
        <f ca="1"/>
        <v>21.376044221493451</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f ca="1"/>
        <v>52.247963606198049</v>
      </c>
      <c r="AI257" s="23">
        <f ca="1"/>
        <v>68.585249826952975</v>
      </c>
      <c r="AJ257" s="23" t="str">
        <f ca="1"/>
        <v/>
      </c>
      <c r="AK257" s="30" t="str">
        <f ca="1"/>
        <v/>
      </c>
      <c r="AL257" s="23">
        <f ca="1"/>
        <v>0.61523586550232134</v>
      </c>
      <c r="AM257" s="23">
        <f ca="1"/>
        <v>8.9026778981177319</v>
      </c>
      <c r="AN257" s="23">
        <f ca="1"/>
        <v>13.434887845638839</v>
      </c>
      <c r="AO257" s="23">
        <f ca="1"/>
        <v>22.083030586063213</v>
      </c>
      <c r="AP257" s="23">
        <f ca="1"/>
        <v>48.386746480323751</v>
      </c>
      <c r="AQ257" s="23">
        <f ca="1"/>
        <v>26.68405087928824</v>
      </c>
      <c r="AR257" s="23">
        <f ca="1"/>
        <v>22.433520695680507</v>
      </c>
      <c r="AS257" s="23">
        <f ca="1"/>
        <v>28.153027845270472</v>
      </c>
      <c r="AT257" s="23">
        <f ca="1"/>
        <v>40.670610966118801</v>
      </c>
      <c r="AU257" s="23">
        <f ca="1"/>
        <v>32.184675451718483</v>
      </c>
      <c r="AV257" s="23">
        <f ca="1"/>
        <v>32.184675451718483</v>
      </c>
      <c r="AW257" s="23">
        <f ca="1"/>
        <v>32.184675451718483</v>
      </c>
      <c r="AX257" s="23">
        <f ca="1"/>
        <v>32.184675451718483</v>
      </c>
      <c r="AY257" s="23">
        <f ca="1"/>
        <v>32.184675451718483</v>
      </c>
      <c r="AZ257" s="23">
        <f ca="1"/>
        <v>32.184675451718483</v>
      </c>
      <c r="BA257" s="23">
        <f ca="1"/>
        <v>32.184675451718483</v>
      </c>
      <c r="BB257" s="23">
        <f ca="1"/>
        <v>32.184675451718483</v>
      </c>
      <c r="BC257" s="23">
        <f ca="1"/>
        <v>32.184675451718483</v>
      </c>
      <c r="BD257" s="23">
        <f ca="1"/>
        <v>32.184675451718483</v>
      </c>
      <c r="BE257" s="23">
        <f ca="1"/>
        <v>32.184675451718483</v>
      </c>
      <c r="BF257" s="23">
        <f ca="1"/>
        <v>32.184675451718483</v>
      </c>
      <c r="BG257" s="23">
        <f ca="1"/>
        <v>32.184675451718483</v>
      </c>
      <c r="BH257" s="23">
        <f ca="1"/>
        <v>32.184675451718483</v>
      </c>
      <c r="BI257" s="23">
        <f ca="1"/>
        <v>32.184675451718483</v>
      </c>
      <c r="BJ257" s="23">
        <f ca="1"/>
        <v>32.184675451718483</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115.97991456301298</v>
      </c>
      <c r="D258" s="23">
        <f ca="1"/>
        <v>162.4235649766228</v>
      </c>
      <c r="E258" s="23" t="str">
        <f ca="1"/>
        <v/>
      </c>
      <c r="F258" s="23" t="str">
        <f ca="1"/>
        <v/>
      </c>
      <c r="G258" s="23" t="str">
        <f ca="1"/>
        <v/>
      </c>
      <c r="H258" s="23" t="str">
        <f ca="1"/>
        <v/>
      </c>
      <c r="I258" s="23">
        <f ca="1"/>
        <v>4.1349354269586023</v>
      </c>
      <c r="J258" s="23">
        <f ca="1"/>
        <v>24.538498291514827</v>
      </c>
      <c r="K258" s="23">
        <f ca="1"/>
        <v>35.169605248419543</v>
      </c>
      <c r="L258" s="23">
        <f ca="1"/>
        <v>44.50822987323388</v>
      </c>
      <c r="M258" s="23">
        <f ca="1"/>
        <v>27.215644952209221</v>
      </c>
      <c r="N258" s="23">
        <f ca="1"/>
        <v>47.432427334791782</v>
      </c>
      <c r="O258" s="23">
        <f ca="1"/>
        <v>79.228612505583143</v>
      </c>
      <c r="P258" s="23">
        <f ca="1"/>
        <v>55.05957467858078</v>
      </c>
      <c r="Q258" s="23">
        <f ca="1"/>
        <v>55.05957467858078</v>
      </c>
      <c r="R258" s="23">
        <f ca="1"/>
        <v>55.05957467858078</v>
      </c>
      <c r="S258" s="23">
        <f ca="1"/>
        <v>55.05957467858078</v>
      </c>
      <c r="T258" s="23">
        <f ca="1"/>
        <v>55.05957467858078</v>
      </c>
      <c r="U258" s="23">
        <f ca="1"/>
        <v>55.05957467858078</v>
      </c>
      <c r="V258" s="23">
        <f ca="1"/>
        <v>55.05957467858078</v>
      </c>
      <c r="W258" s="23">
        <f ca="1"/>
        <v>55.05957467858078</v>
      </c>
      <c r="X258" s="23">
        <f ca="1"/>
        <v>55.05957467858078</v>
      </c>
      <c r="Y258" s="23">
        <f ca="1"/>
        <v>55.05957467858078</v>
      </c>
      <c r="Z258" s="23">
        <f ca="1"/>
        <v>55.05957467858078</v>
      </c>
      <c r="AA258" s="23">
        <f ca="1"/>
        <v>55.05957467858078</v>
      </c>
      <c r="AB258" s="23">
        <f ca="1"/>
        <v>55.05957467858078</v>
      </c>
      <c r="AC258" s="23">
        <f ca="1"/>
        <v>55.05957467858078</v>
      </c>
      <c r="AD258" s="23">
        <f ca="1"/>
        <v>55.05957467858078</v>
      </c>
      <c r="AE258" s="23">
        <f ca="1"/>
        <v>55.05957467858078</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f ca="1"/>
        <v>146.25047501493918</v>
      </c>
      <c r="AI258" s="23">
        <f ca="1"/>
        <v>194.50830508239994</v>
      </c>
      <c r="AJ258" s="23" t="str">
        <f ca="1"/>
        <v/>
      </c>
      <c r="AK258" s="30" t="str">
        <f ca="1"/>
        <v/>
      </c>
      <c r="AL258" s="23" t="str">
        <f ca="1"/>
        <v/>
      </c>
      <c r="AM258" s="23">
        <f ca="1"/>
        <v>18.215169538763142</v>
      </c>
      <c r="AN258" s="23">
        <f ca="1"/>
        <v>31.60262046067168</v>
      </c>
      <c r="AO258" s="23">
        <f ca="1"/>
        <v>57.147903632386743</v>
      </c>
      <c r="AP258" s="23">
        <f ca="1"/>
        <v>134.8450336585104</v>
      </c>
      <c r="AQ258" s="23">
        <f ca="1"/>
        <v>70.738609729297707</v>
      </c>
      <c r="AR258" s="23">
        <f ca="1"/>
        <v>58.183197494641</v>
      </c>
      <c r="AS258" s="23">
        <f ca="1"/>
        <v>75.077741690352966</v>
      </c>
      <c r="AT258" s="23">
        <f ca="1"/>
        <v>112.05275644732038</v>
      </c>
      <c r="AU258" s="23">
        <f ca="1"/>
        <v>86.986608466322423</v>
      </c>
      <c r="AV258" s="23">
        <f ca="1"/>
        <v>86.986608466322423</v>
      </c>
      <c r="AW258" s="23">
        <f ca="1"/>
        <v>86.986608466322423</v>
      </c>
      <c r="AX258" s="23">
        <f ca="1"/>
        <v>86.986608466322423</v>
      </c>
      <c r="AY258" s="23">
        <f ca="1"/>
        <v>86.986608466322423</v>
      </c>
      <c r="AZ258" s="23">
        <f ca="1"/>
        <v>86.986608466322423</v>
      </c>
      <c r="BA258" s="23">
        <f ca="1"/>
        <v>86.986608466322423</v>
      </c>
      <c r="BB258" s="23">
        <f ca="1"/>
        <v>86.986608466322423</v>
      </c>
      <c r="BC258" s="23">
        <f ca="1"/>
        <v>86.986608466322423</v>
      </c>
      <c r="BD258" s="23">
        <f ca="1"/>
        <v>86.986608466322423</v>
      </c>
      <c r="BE258" s="23">
        <f ca="1"/>
        <v>86.986608466322423</v>
      </c>
      <c r="BF258" s="23">
        <f ca="1"/>
        <v>86.986608466322423</v>
      </c>
      <c r="BG258" s="23">
        <f ca="1"/>
        <v>86.986608466322423</v>
      </c>
      <c r="BH258" s="23">
        <f ca="1"/>
        <v>86.986608466322423</v>
      </c>
      <c r="BI258" s="23">
        <f ca="1"/>
        <v>86.986608466322423</v>
      </c>
      <c r="BJ258" s="23">
        <f ca="1"/>
        <v>86.986608466322423</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529.87143681715952</v>
      </c>
      <c r="D259" s="23">
        <f ca="1"/>
        <v>785.94312623594647</v>
      </c>
      <c r="E259" s="23" t="str">
        <f ca="1"/>
        <v/>
      </c>
      <c r="F259" s="23" t="str">
        <f ca="1"/>
        <v/>
      </c>
      <c r="G259" s="23" t="str">
        <f ca="1"/>
        <v/>
      </c>
      <c r="H259" s="23" t="str">
        <f ca="1"/>
        <v/>
      </c>
      <c r="I259" s="23" t="str">
        <f ca="1"/>
        <v/>
      </c>
      <c r="J259" s="23">
        <f ca="1"/>
        <v>35.350003541535933</v>
      </c>
      <c r="K259" s="23">
        <f ca="1"/>
        <v>84.315752792399678</v>
      </c>
      <c r="L259" s="23">
        <f ca="1"/>
        <v>135.8051892003383</v>
      </c>
      <c r="M259" s="23">
        <f ca="1"/>
        <v>45.785494143162467</v>
      </c>
      <c r="N259" s="23">
        <f ca="1"/>
        <v>151.92804297058896</v>
      </c>
      <c r="O259" s="23">
        <f ca="1"/>
        <v>327.2394748078068</v>
      </c>
      <c r="P259" s="23">
        <f ca="1"/>
        <v>193.98107903421638</v>
      </c>
      <c r="Q259" s="23">
        <f ca="1"/>
        <v>193.98107903421638</v>
      </c>
      <c r="R259" s="23">
        <f ca="1"/>
        <v>193.98107903421638</v>
      </c>
      <c r="S259" s="23">
        <f ca="1"/>
        <v>193.98107903421638</v>
      </c>
      <c r="T259" s="23">
        <f ca="1"/>
        <v>193.98107903421638</v>
      </c>
      <c r="U259" s="23">
        <f ca="1"/>
        <v>193.98107903421638</v>
      </c>
      <c r="V259" s="23">
        <f ca="1"/>
        <v>193.98107903421638</v>
      </c>
      <c r="W259" s="23">
        <f ca="1"/>
        <v>193.98107903421638</v>
      </c>
      <c r="X259" s="23">
        <f ca="1"/>
        <v>193.98107903421638</v>
      </c>
      <c r="Y259" s="23">
        <f ca="1"/>
        <v>193.98107903421638</v>
      </c>
      <c r="Z259" s="23">
        <f ca="1"/>
        <v>193.98107903421638</v>
      </c>
      <c r="AA259" s="23">
        <f ca="1"/>
        <v>193.98107903421638</v>
      </c>
      <c r="AB259" s="23">
        <f ca="1"/>
        <v>193.98107903421638</v>
      </c>
      <c r="AC259" s="23">
        <f ca="1"/>
        <v>193.98107903421638</v>
      </c>
      <c r="AD259" s="23">
        <f ca="1"/>
        <v>193.98107903421638</v>
      </c>
      <c r="AE259" s="23">
        <f ca="1"/>
        <v>193.98107903421638</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f ca="1"/>
        <v>696.77118491075009</v>
      </c>
      <c r="AI259" s="23">
        <f ca="1"/>
        <v>962.84553442911215</v>
      </c>
      <c r="AJ259" s="23" t="str">
        <f ca="1"/>
        <v/>
      </c>
      <c r="AK259" s="30" t="str">
        <f ca="1"/>
        <v/>
      </c>
      <c r="AL259" s="23" t="str">
        <f ca="1"/>
        <v/>
      </c>
      <c r="AM259" s="23">
        <f ca="1"/>
        <v>15.926298672908505</v>
      </c>
      <c r="AN259" s="23">
        <f ca="1"/>
        <v>65.662365874854771</v>
      </c>
      <c r="AO259" s="23">
        <f ca="1"/>
        <v>205.49528858710238</v>
      </c>
      <c r="AP259" s="23">
        <f ca="1"/>
        <v>633.88614872824212</v>
      </c>
      <c r="AQ259" s="23">
        <f ca="1"/>
        <v>280.42899943103686</v>
      </c>
      <c r="AR259" s="23">
        <f ca="1"/>
        <v>211.20348434672411</v>
      </c>
      <c r="AS259" s="23">
        <f ca="1"/>
        <v>304.35323540265324</v>
      </c>
      <c r="AT259" s="23">
        <f ca="1"/>
        <v>508.21865964860547</v>
      </c>
      <c r="AU259" s="23">
        <f ca="1"/>
        <v>370.01395774527384</v>
      </c>
      <c r="AV259" s="23">
        <f ca="1"/>
        <v>370.01395774527384</v>
      </c>
      <c r="AW259" s="23">
        <f ca="1"/>
        <v>370.01395774527384</v>
      </c>
      <c r="AX259" s="23">
        <f ca="1"/>
        <v>370.01395774527384</v>
      </c>
      <c r="AY259" s="23">
        <f ca="1"/>
        <v>370.01395774527384</v>
      </c>
      <c r="AZ259" s="23">
        <f ca="1"/>
        <v>370.01395774527384</v>
      </c>
      <c r="BA259" s="23">
        <f ca="1"/>
        <v>370.01395774527384</v>
      </c>
      <c r="BB259" s="23">
        <f ca="1"/>
        <v>370.01395774527384</v>
      </c>
      <c r="BC259" s="23">
        <f ca="1"/>
        <v>370.01395774527384</v>
      </c>
      <c r="BD259" s="23">
        <f ca="1"/>
        <v>370.01395774527384</v>
      </c>
      <c r="BE259" s="23">
        <f ca="1"/>
        <v>370.01395774527384</v>
      </c>
      <c r="BF259" s="23">
        <f ca="1"/>
        <v>370.01395774527384</v>
      </c>
      <c r="BG259" s="23">
        <f ca="1"/>
        <v>370.01395774527384</v>
      </c>
      <c r="BH259" s="23">
        <f ca="1"/>
        <v>370.01395774527384</v>
      </c>
      <c r="BI259" s="23">
        <f ca="1"/>
        <v>370.01395774527384</v>
      </c>
      <c r="BJ259" s="23">
        <f ca="1"/>
        <v>370.01395774527384</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f ca="1"/>
        <v>874.80647859421549</v>
      </c>
      <c r="D260" s="23">
        <f ca="1"/>
        <v>1500.371272215046</v>
      </c>
      <c r="E260" s="23" t="str">
        <f ca="1"/>
        <v/>
      </c>
      <c r="F260" s="23" t="str">
        <f ca="1"/>
        <v/>
      </c>
      <c r="G260" s="23" t="str">
        <f ca="1"/>
        <v/>
      </c>
      <c r="H260" s="23" t="str">
        <f ca="1"/>
        <v/>
      </c>
      <c r="I260" s="23" t="str">
        <f ca="1"/>
        <v/>
      </c>
      <c r="J260" s="23" t="str">
        <f ca="1"/>
        <v/>
      </c>
      <c r="K260" s="23">
        <f ca="1"/>
        <v>4.8549351211985758E-3</v>
      </c>
      <c r="L260" s="23">
        <f ca="1"/>
        <v>19.691165385748196</v>
      </c>
      <c r="M260" s="23" t="str">
        <f ca="1"/>
        <v/>
      </c>
      <c r="N260" s="23">
        <f ca="1"/>
        <v>33.52987827852462</v>
      </c>
      <c r="O260" s="23">
        <f ca="1"/>
        <v>379.7911108935773</v>
      </c>
      <c r="P260" s="23">
        <f ca="1"/>
        <v>86.258202232344274</v>
      </c>
      <c r="Q260" s="23">
        <f ca="1"/>
        <v>86.258202232344274</v>
      </c>
      <c r="R260" s="23">
        <f ca="1"/>
        <v>86.258202232344274</v>
      </c>
      <c r="S260" s="23">
        <f ca="1"/>
        <v>86.258202232344274</v>
      </c>
      <c r="T260" s="23">
        <f ca="1"/>
        <v>86.258202232344274</v>
      </c>
      <c r="U260" s="23">
        <f ca="1"/>
        <v>86.258202232344274</v>
      </c>
      <c r="V260" s="23">
        <f ca="1"/>
        <v>86.258202232344274</v>
      </c>
      <c r="W260" s="23">
        <f ca="1"/>
        <v>86.258202232344274</v>
      </c>
      <c r="X260" s="23">
        <f ca="1"/>
        <v>86.258202232344274</v>
      </c>
      <c r="Y260" s="23">
        <f ca="1"/>
        <v>86.258202232344274</v>
      </c>
      <c r="Z260" s="23">
        <f ca="1"/>
        <v>86.258202232344274</v>
      </c>
      <c r="AA260" s="23">
        <f ca="1"/>
        <v>86.258202232344274</v>
      </c>
      <c r="AB260" s="23">
        <f ca="1"/>
        <v>86.258202232344274</v>
      </c>
      <c r="AC260" s="23">
        <f ca="1"/>
        <v>86.258202232344274</v>
      </c>
      <c r="AD260" s="23">
        <f ca="1"/>
        <v>86.258202232344274</v>
      </c>
      <c r="AE260" s="23">
        <f ca="1"/>
        <v>86.258202232344274</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1282.5306073665538</v>
      </c>
      <c r="AI260" s="23">
        <f ca="1"/>
        <v>1932.5311830726766</v>
      </c>
      <c r="AJ260" s="23" t="str">
        <f ca="1"/>
        <v/>
      </c>
      <c r="AK260" s="30" t="str">
        <f ca="1"/>
        <v/>
      </c>
      <c r="AL260" s="23" t="str">
        <f ca="1"/>
        <v/>
      </c>
      <c r="AM260" s="23" t="str">
        <f ca="1"/>
        <v/>
      </c>
      <c r="AN260" s="23" t="str">
        <f ca="1"/>
        <v/>
      </c>
      <c r="AO260" s="23">
        <f ca="1"/>
        <v>104.79770260960517</v>
      </c>
      <c r="AP260" s="23">
        <f ca="1"/>
        <v>1128.9069687259951</v>
      </c>
      <c r="AQ260" s="23">
        <f ca="1"/>
        <v>265.43647280442951</v>
      </c>
      <c r="AR260" s="23">
        <f ca="1"/>
        <v>114.6305299219314</v>
      </c>
      <c r="AS260" s="23">
        <f ca="1"/>
        <v>323.88166747663064</v>
      </c>
      <c r="AT260" s="23">
        <f ca="1"/>
        <v>821.9102950625321</v>
      </c>
      <c r="AU260" s="23">
        <f ca="1"/>
        <v>484.28610857078246</v>
      </c>
      <c r="AV260" s="23">
        <f ca="1"/>
        <v>484.28610857078246</v>
      </c>
      <c r="AW260" s="23">
        <f ca="1"/>
        <v>484.28610857078246</v>
      </c>
      <c r="AX260" s="23">
        <f ca="1"/>
        <v>484.28610857078246</v>
      </c>
      <c r="AY260" s="23">
        <f ca="1"/>
        <v>484.28610857078246</v>
      </c>
      <c r="AZ260" s="23">
        <f ca="1"/>
        <v>484.28610857078246</v>
      </c>
      <c r="BA260" s="23">
        <f ca="1"/>
        <v>484.28610857078246</v>
      </c>
      <c r="BB260" s="23">
        <f ca="1"/>
        <v>484.28610857078246</v>
      </c>
      <c r="BC260" s="23">
        <f ca="1"/>
        <v>484.28610857078246</v>
      </c>
      <c r="BD260" s="23">
        <f ca="1"/>
        <v>484.28610857078246</v>
      </c>
      <c r="BE260" s="23">
        <f ca="1"/>
        <v>484.28610857078246</v>
      </c>
      <c r="BF260" s="23">
        <f ca="1"/>
        <v>484.28610857078246</v>
      </c>
      <c r="BG260" s="23">
        <f ca="1"/>
        <v>484.28610857078246</v>
      </c>
      <c r="BH260" s="23">
        <f ca="1"/>
        <v>484.28610857078246</v>
      </c>
      <c r="BI260" s="23">
        <f ca="1"/>
        <v>484.28610857078246</v>
      </c>
      <c r="BJ260" s="23">
        <f ca="1"/>
        <v>484.28610857078246</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f ca="1"/>
        <v>628.41848879852978</v>
      </c>
      <c r="D261" s="23">
        <f ca="1"/>
        <v>1600.7316301616247</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f ca="1"/>
        <v>38.348055004115793</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1262.1426569403395</v>
      </c>
      <c r="AI261" s="23">
        <f ca="1"/>
        <v>2272.4362477841223</v>
      </c>
      <c r="AJ261" s="23" t="str">
        <f ca="1"/>
        <v/>
      </c>
      <c r="AK261" s="30" t="str">
        <f ca="1"/>
        <v/>
      </c>
      <c r="AL261" s="23" t="str">
        <f ca="1"/>
        <v/>
      </c>
      <c r="AM261" s="23" t="str">
        <f ca="1"/>
        <v/>
      </c>
      <c r="AN261" s="23" t="str">
        <f ca="1"/>
        <v/>
      </c>
      <c r="AO261" s="23" t="str">
        <f ca="1"/>
        <v/>
      </c>
      <c r="AP261" s="23">
        <f ca="1"/>
        <v>1023.3659799319338</v>
      </c>
      <c r="AQ261" s="23">
        <f ca="1"/>
        <v>2.3345442315923881</v>
      </c>
      <c r="AR261" s="23" t="str">
        <f ca="1"/>
        <v/>
      </c>
      <c r="AS261" s="23">
        <f ca="1"/>
        <v>15.367861921205193</v>
      </c>
      <c r="AT261" s="23">
        <f ca="1"/>
        <v>546.20213822976086</v>
      </c>
      <c r="AU261" s="23">
        <f ca="1"/>
        <v>108.12642264619937</v>
      </c>
      <c r="AV261" s="23">
        <f ca="1"/>
        <v>108.12642264619937</v>
      </c>
      <c r="AW261" s="23">
        <f ca="1"/>
        <v>108.12642264619937</v>
      </c>
      <c r="AX261" s="23">
        <f ca="1"/>
        <v>108.12642264619937</v>
      </c>
      <c r="AY261" s="23">
        <f ca="1"/>
        <v>108.12642264619937</v>
      </c>
      <c r="AZ261" s="23">
        <f ca="1"/>
        <v>108.12642264619937</v>
      </c>
      <c r="BA261" s="23">
        <f ca="1"/>
        <v>108.12642264619937</v>
      </c>
      <c r="BB261" s="23">
        <f ca="1"/>
        <v>108.12642264619937</v>
      </c>
      <c r="BC261" s="23">
        <f ca="1"/>
        <v>108.12642264619937</v>
      </c>
      <c r="BD261" s="23">
        <f ca="1"/>
        <v>108.12642264619937</v>
      </c>
      <c r="BE261" s="23">
        <f ca="1"/>
        <v>108.12642264619937</v>
      </c>
      <c r="BF261" s="23">
        <f ca="1"/>
        <v>108.12642264619937</v>
      </c>
      <c r="BG261" s="23">
        <f ca="1"/>
        <v>108.12642264619937</v>
      </c>
      <c r="BH261" s="23">
        <f ca="1"/>
        <v>108.12642264619937</v>
      </c>
      <c r="BI261" s="23">
        <f ca="1"/>
        <v>108.12642264619937</v>
      </c>
      <c r="BJ261" s="23">
        <f ca="1"/>
        <v>108.12642264619937</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f ca="1"/>
        <v>35.429704853108639</v>
      </c>
      <c r="D262" s="23">
        <f ca="1"/>
        <v>855.13120219746975</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f ca="1"/>
        <v>481.74979440402365</v>
      </c>
      <c r="AI262" s="23">
        <f ca="1"/>
        <v>1596.2088581417256</v>
      </c>
      <c r="AJ262" s="23" t="str">
        <f ca="1"/>
        <v/>
      </c>
      <c r="AK262" s="30" t="str">
        <f ca="1"/>
        <v/>
      </c>
      <c r="AL262" s="23" t="str">
        <f ca="1"/>
        <v/>
      </c>
      <c r="AM262" s="23" t="str">
        <f ca="1"/>
        <v/>
      </c>
      <c r="AN262" s="23" t="str">
        <f ca="1"/>
        <v/>
      </c>
      <c r="AO262" s="23" t="str">
        <f ca="1"/>
        <v/>
      </c>
      <c r="AP262" s="23">
        <f ca="1"/>
        <v>256.22273758410125</v>
      </c>
      <c r="AQ262" s="23" t="str">
        <f ca="1"/>
        <v/>
      </c>
      <c r="AR262" s="23" t="str">
        <f ca="1"/>
        <v/>
      </c>
      <c r="AS262" s="23" t="str">
        <f ca="1"/>
        <v/>
      </c>
      <c r="AT262" s="23">
        <f ca="1"/>
        <v>14.60972253475107</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f ca="1"/>
        <v>65.808461919699369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f ca="1"/>
        <v>601.39159897952482</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2267.9752678186546</v>
      </c>
      <c r="D278" s="31">
        <f t="shared" ca="1" si="32"/>
        <v>5084.2294811985576</v>
      </c>
      <c r="E278" s="31">
        <f t="shared" ca="1" si="32"/>
        <v>0</v>
      </c>
      <c r="F278" s="31">
        <f t="shared" ca="1" si="32"/>
        <v>0</v>
      </c>
      <c r="G278" s="31">
        <f t="shared" ca="1" si="32"/>
        <v>0</v>
      </c>
      <c r="H278" s="31">
        <f t="shared" ca="1" si="32"/>
        <v>1.1513608654230088</v>
      </c>
      <c r="I278" s="31">
        <f t="shared" ca="1" si="32"/>
        <v>14.448602760843563</v>
      </c>
      <c r="J278" s="31">
        <f t="shared" ca="1" si="32"/>
        <v>83.600674657282724</v>
      </c>
      <c r="K278" s="31">
        <f t="shared" ca="1" si="32"/>
        <v>150.14982650103158</v>
      </c>
      <c r="L278" s="31">
        <f t="shared" ca="1" si="32"/>
        <v>236.76699998532101</v>
      </c>
      <c r="M278" s="31">
        <f t="shared" ca="1" si="32"/>
        <v>98.462830360916797</v>
      </c>
      <c r="N278" s="31">
        <f t="shared" ca="1" si="32"/>
        <v>271.56373053552187</v>
      </c>
      <c r="O278" s="31">
        <f t="shared" ca="1" si="32"/>
        <v>884.05947897295187</v>
      </c>
      <c r="P278" s="31">
        <f t="shared" ca="1" si="32"/>
        <v>378.95658751364084</v>
      </c>
      <c r="Q278" s="31">
        <f t="shared" ca="1" si="32"/>
        <v>378.95658751364084</v>
      </c>
      <c r="R278" s="31">
        <f t="shared" ca="1" si="32"/>
        <v>378.95658751364084</v>
      </c>
      <c r="S278" s="31">
        <f t="shared" ca="1" si="32"/>
        <v>378.95658751364084</v>
      </c>
      <c r="T278" s="31">
        <f t="shared" ca="1" si="32"/>
        <v>378.95658751364084</v>
      </c>
      <c r="U278" s="31">
        <f t="shared" ca="1" si="32"/>
        <v>378.95658751364084</v>
      </c>
      <c r="V278" s="31">
        <f t="shared" ca="1" si="32"/>
        <v>378.95658751364084</v>
      </c>
      <c r="W278" s="31">
        <f t="shared" ca="1" si="32"/>
        <v>378.95658751364084</v>
      </c>
      <c r="X278" s="31">
        <f t="shared" ca="1" si="32"/>
        <v>378.95658751364084</v>
      </c>
      <c r="Y278" s="31">
        <f t="shared" ca="1" si="32"/>
        <v>378.95658751364084</v>
      </c>
      <c r="Z278" s="31">
        <f t="shared" ca="1" si="32"/>
        <v>378.95658751364084</v>
      </c>
      <c r="AA278" s="31">
        <f t="shared" ca="1" si="32"/>
        <v>378.95658751364084</v>
      </c>
      <c r="AB278" s="31">
        <f t="shared" ca="1" si="32"/>
        <v>378.95658751364084</v>
      </c>
      <c r="AC278" s="31">
        <f t="shared" ca="1" si="32"/>
        <v>378.95658751364084</v>
      </c>
      <c r="AD278" s="31">
        <f t="shared" ca="1" si="32"/>
        <v>378.95658751364084</v>
      </c>
      <c r="AE278" s="31">
        <f t="shared" ca="1" si="32"/>
        <v>378.95658751364084</v>
      </c>
      <c r="AF278" s="4" t="s">
        <v>864</v>
      </c>
      <c r="AG278" s="31">
        <f t="shared" ref="AG278:BJ278" ca="1" si="33">PowerFactor*SUM(AG254:AG277)</f>
        <v>0</v>
      </c>
      <c r="AH278" s="31">
        <f t="shared" ca="1" si="33"/>
        <v>3972.695809119939</v>
      </c>
      <c r="AI278" s="31">
        <f t="shared" ca="1" si="33"/>
        <v>7694.7093657759506</v>
      </c>
      <c r="AJ278" s="31">
        <f t="shared" ca="1" si="33"/>
        <v>0</v>
      </c>
      <c r="AK278" s="31">
        <f t="shared" ca="1" si="33"/>
        <v>0.26087695225486518</v>
      </c>
      <c r="AL278" s="31">
        <f t="shared" ca="1" si="33"/>
        <v>3.5569921028937213</v>
      </c>
      <c r="AM278" s="31">
        <f t="shared" ca="1" si="33"/>
        <v>53.721338377312861</v>
      </c>
      <c r="AN278" s="31">
        <f t="shared" ca="1" si="33"/>
        <v>125.59357117336972</v>
      </c>
      <c r="AO278" s="31">
        <f t="shared" ca="1" si="33"/>
        <v>412.46335178595331</v>
      </c>
      <c r="AP278" s="31">
        <f t="shared" ca="1" si="33"/>
        <v>3273.0244899849472</v>
      </c>
      <c r="AQ278" s="31">
        <f t="shared" ca="1" si="33"/>
        <v>672.84262531753075</v>
      </c>
      <c r="AR278" s="31">
        <f t="shared" ca="1" si="33"/>
        <v>429.71623445739544</v>
      </c>
      <c r="AS278" s="31">
        <f t="shared" ca="1" si="33"/>
        <v>775.42013337070932</v>
      </c>
      <c r="AT278" s="31">
        <f t="shared" ca="1" si="33"/>
        <v>2083.8964137416715</v>
      </c>
      <c r="AU278" s="31">
        <f t="shared" ca="1" si="33"/>
        <v>1113.935182529952</v>
      </c>
      <c r="AV278" s="31">
        <f t="shared" ca="1" si="33"/>
        <v>1113.935182529952</v>
      </c>
      <c r="AW278" s="31">
        <f t="shared" ca="1" si="33"/>
        <v>1113.935182529952</v>
      </c>
      <c r="AX278" s="31">
        <f t="shared" ca="1" si="33"/>
        <v>1113.935182529952</v>
      </c>
      <c r="AY278" s="31">
        <f t="shared" ca="1" si="33"/>
        <v>1113.935182529952</v>
      </c>
      <c r="AZ278" s="31">
        <f t="shared" ca="1" si="33"/>
        <v>1113.935182529952</v>
      </c>
      <c r="BA278" s="31">
        <f t="shared" ca="1" si="33"/>
        <v>1113.935182529952</v>
      </c>
      <c r="BB278" s="31">
        <f t="shared" ca="1" si="33"/>
        <v>1113.935182529952</v>
      </c>
      <c r="BC278" s="31">
        <f t="shared" ca="1" si="33"/>
        <v>1113.935182529952</v>
      </c>
      <c r="BD278" s="31">
        <f t="shared" ca="1" si="33"/>
        <v>1113.935182529952</v>
      </c>
      <c r="BE278" s="31">
        <f t="shared" ca="1" si="33"/>
        <v>1113.935182529952</v>
      </c>
      <c r="BF278" s="31">
        <f t="shared" ca="1" si="33"/>
        <v>1113.935182529952</v>
      </c>
      <c r="BG278" s="31">
        <f t="shared" ca="1" si="33"/>
        <v>1113.935182529952</v>
      </c>
      <c r="BH278" s="31">
        <f t="shared" ca="1" si="33"/>
        <v>1113.935182529952</v>
      </c>
      <c r="BI278" s="31">
        <f t="shared" ca="1" si="33"/>
        <v>1113.935182529952</v>
      </c>
      <c r="BJ278" s="31">
        <f t="shared" ca="1" si="33"/>
        <v>1113.935182529952</v>
      </c>
    </row>
    <row r="279" spans="1:62">
      <c r="A279" s="4" t="s">
        <v>913</v>
      </c>
      <c r="B279" s="31">
        <f t="shared" ref="B279:AD279" ca="1" si="34">B278*Probability_Weighting_for_50__POE_MDs</f>
        <v>0</v>
      </c>
      <c r="C279" s="31">
        <f t="shared" ca="1" si="34"/>
        <v>1587.5826874730581</v>
      </c>
      <c r="D279" s="31">
        <f t="shared" ca="1" si="34"/>
        <v>3558.96063683899</v>
      </c>
      <c r="E279" s="31">
        <f t="shared" ca="1" si="34"/>
        <v>0</v>
      </c>
      <c r="F279" s="31">
        <f t="shared" ca="1" si="34"/>
        <v>0</v>
      </c>
      <c r="G279" s="31">
        <f t="shared" ca="1" si="34"/>
        <v>0</v>
      </c>
      <c r="H279" s="31">
        <f t="shared" ca="1" si="34"/>
        <v>0.80595260579610606</v>
      </c>
      <c r="I279" s="31">
        <f t="shared" ca="1" si="34"/>
        <v>10.114021932590493</v>
      </c>
      <c r="J279" s="31">
        <f t="shared" ca="1" si="34"/>
        <v>58.520472260097904</v>
      </c>
      <c r="K279" s="31">
        <f t="shared" ca="1" si="34"/>
        <v>105.10487855072211</v>
      </c>
      <c r="L279" s="31">
        <f t="shared" ca="1" si="34"/>
        <v>165.73689998972469</v>
      </c>
      <c r="M279" s="31">
        <f t="shared" ca="1" si="34"/>
        <v>68.923981252641752</v>
      </c>
      <c r="N279" s="31">
        <f t="shared" ca="1" si="34"/>
        <v>190.09461137486531</v>
      </c>
      <c r="O279" s="31">
        <f t="shared" ca="1" si="34"/>
        <v>618.84163528106626</v>
      </c>
      <c r="P279" s="31">
        <f t="shared" ca="1" si="34"/>
        <v>265.26961125954858</v>
      </c>
      <c r="Q279" s="31">
        <f t="shared" ca="1" si="34"/>
        <v>265.26961125954858</v>
      </c>
      <c r="R279" s="31">
        <f t="shared" ca="1" si="34"/>
        <v>265.26961125954858</v>
      </c>
      <c r="S279" s="31">
        <f t="shared" ca="1" si="34"/>
        <v>265.26961125954858</v>
      </c>
      <c r="T279" s="31">
        <f t="shared" ca="1" si="34"/>
        <v>265.26961125954858</v>
      </c>
      <c r="U279" s="31">
        <f t="shared" ca="1" si="34"/>
        <v>265.26961125954858</v>
      </c>
      <c r="V279" s="31">
        <f t="shared" ca="1" si="34"/>
        <v>265.26961125954858</v>
      </c>
      <c r="W279" s="31">
        <f t="shared" ca="1" si="34"/>
        <v>265.26961125954858</v>
      </c>
      <c r="X279" s="31">
        <f t="shared" ca="1" si="34"/>
        <v>265.26961125954858</v>
      </c>
      <c r="Y279" s="31">
        <f t="shared" ca="1" si="34"/>
        <v>265.26961125954858</v>
      </c>
      <c r="Z279" s="31">
        <f t="shared" ca="1" si="34"/>
        <v>265.26961125954858</v>
      </c>
      <c r="AA279" s="31">
        <f t="shared" ca="1" si="34"/>
        <v>265.26961125954858</v>
      </c>
      <c r="AB279" s="31">
        <f t="shared" ca="1" si="34"/>
        <v>265.26961125954858</v>
      </c>
      <c r="AC279" s="31">
        <f t="shared" ca="1" si="34"/>
        <v>265.26961125954858</v>
      </c>
      <c r="AD279" s="31">
        <f t="shared" ca="1" si="34"/>
        <v>265.26961125954858</v>
      </c>
      <c r="AE279" s="31">
        <f ca="1">AE278*Probability_Weighting_for_50__POE_MDs</f>
        <v>265.26961125954858</v>
      </c>
      <c r="AF279" s="4" t="s">
        <v>914</v>
      </c>
      <c r="AG279" s="31">
        <f t="shared" ref="AG279:BJ279" ca="1" si="35">AG278*Probability_Weighting_for_10__POE_MDs</f>
        <v>0</v>
      </c>
      <c r="AH279" s="31">
        <f t="shared" ca="1" si="35"/>
        <v>1191.8087427359817</v>
      </c>
      <c r="AI279" s="31">
        <f t="shared" ca="1" si="35"/>
        <v>2308.4128097327853</v>
      </c>
      <c r="AJ279" s="31">
        <f t="shared" ca="1" si="35"/>
        <v>0</v>
      </c>
      <c r="AK279" s="31">
        <f t="shared" ca="1" si="35"/>
        <v>7.8263085676459551E-2</v>
      </c>
      <c r="AL279" s="31">
        <f t="shared" ca="1" si="35"/>
        <v>1.0670976308681164</v>
      </c>
      <c r="AM279" s="31">
        <f t="shared" ca="1" si="35"/>
        <v>16.116401513193857</v>
      </c>
      <c r="AN279" s="31">
        <f t="shared" ca="1" si="35"/>
        <v>37.678071352010917</v>
      </c>
      <c r="AO279" s="31">
        <f t="shared" ca="1" si="35"/>
        <v>123.73900553578599</v>
      </c>
      <c r="AP279" s="31">
        <f t="shared" ca="1" si="35"/>
        <v>981.90734699548409</v>
      </c>
      <c r="AQ279" s="31">
        <f t="shared" ca="1" si="35"/>
        <v>201.85278759525923</v>
      </c>
      <c r="AR279" s="31">
        <f t="shared" ca="1" si="35"/>
        <v>128.91487033721862</v>
      </c>
      <c r="AS279" s="31">
        <f t="shared" ca="1" si="35"/>
        <v>232.62604001121278</v>
      </c>
      <c r="AT279" s="31">
        <f t="shared" ca="1" si="35"/>
        <v>625.16892412250138</v>
      </c>
      <c r="AU279" s="31">
        <f t="shared" ca="1" si="35"/>
        <v>334.18055475898558</v>
      </c>
      <c r="AV279" s="31">
        <f t="shared" ca="1" si="35"/>
        <v>334.18055475898558</v>
      </c>
      <c r="AW279" s="31">
        <f t="shared" ca="1" si="35"/>
        <v>334.18055475898558</v>
      </c>
      <c r="AX279" s="31">
        <f t="shared" ca="1" si="35"/>
        <v>334.18055475898558</v>
      </c>
      <c r="AY279" s="31">
        <f t="shared" ca="1" si="35"/>
        <v>334.18055475898558</v>
      </c>
      <c r="AZ279" s="31">
        <f t="shared" ca="1" si="35"/>
        <v>334.18055475898558</v>
      </c>
      <c r="BA279" s="31">
        <f t="shared" ca="1" si="35"/>
        <v>334.18055475898558</v>
      </c>
      <c r="BB279" s="31">
        <f t="shared" ca="1" si="35"/>
        <v>334.18055475898558</v>
      </c>
      <c r="BC279" s="31">
        <f t="shared" ca="1" si="35"/>
        <v>334.18055475898558</v>
      </c>
      <c r="BD279" s="31">
        <f t="shared" ca="1" si="35"/>
        <v>334.18055475898558</v>
      </c>
      <c r="BE279" s="31">
        <f t="shared" ca="1" si="35"/>
        <v>334.18055475898558</v>
      </c>
      <c r="BF279" s="31">
        <f t="shared" ca="1" si="35"/>
        <v>334.18055475898558</v>
      </c>
      <c r="BG279" s="31">
        <f t="shared" ca="1" si="35"/>
        <v>334.18055475898558</v>
      </c>
      <c r="BH279" s="31">
        <f t="shared" ca="1" si="35"/>
        <v>334.18055475898558</v>
      </c>
      <c r="BI279" s="31">
        <f t="shared" ca="1" si="35"/>
        <v>334.18055475898558</v>
      </c>
      <c r="BJ279" s="31">
        <f t="shared" ca="1" si="35"/>
        <v>334.18055475898558</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17.763175670881594</v>
      </c>
      <c r="AH285" s="4">
        <f ca="1"/>
        <v>43.03750774853885</v>
      </c>
      <c r="AI285" s="4">
        <f ca="1"/>
        <v>49.650658163289982</v>
      </c>
      <c r="AJ285" s="4">
        <f ca="1"/>
        <v>16.517921058756901</v>
      </c>
      <c r="AK285" s="4">
        <f ca="1"/>
        <v>16.545947354826144</v>
      </c>
      <c r="AL285" s="4">
        <f ca="1"/>
        <v>17.223963147151469</v>
      </c>
      <c r="AM285" s="4">
        <f ca="1"/>
        <v>19.014387568097064</v>
      </c>
      <c r="AN285" s="4">
        <f ca="1"/>
        <v>20.212069969164705</v>
      </c>
      <c r="AO285" s="4">
        <f ca="1"/>
        <v>21.385111063251344</v>
      </c>
      <c r="AP285" s="4">
        <f ca="1"/>
        <v>22.757195552261468</v>
      </c>
      <c r="AQ285" s="4">
        <f ca="1"/>
        <v>24.027967930470606</v>
      </c>
      <c r="AR285" s="4">
        <f ca="1"/>
        <v>25.262220480019263</v>
      </c>
      <c r="AS285" s="4">
        <f ca="1"/>
        <v>25.402251740091597</v>
      </c>
      <c r="AT285" s="4">
        <f ca="1"/>
        <v>26.842973780860394</v>
      </c>
      <c r="AU285" s="4">
        <f ca="1"/>
        <v>25.749041829073729</v>
      </c>
      <c r="AV285" s="4">
        <f ca="1"/>
        <v>25.749041829073729</v>
      </c>
      <c r="AW285" s="4">
        <f ca="1"/>
        <v>25.749041829073729</v>
      </c>
      <c r="AX285" s="4">
        <f ca="1"/>
        <v>25.749041829073729</v>
      </c>
      <c r="AY285" s="4">
        <f ca="1"/>
        <v>25.749041829073729</v>
      </c>
      <c r="AZ285" s="4">
        <f ca="1"/>
        <v>25.749041829073729</v>
      </c>
      <c r="BA285" s="4">
        <f ca="1"/>
        <v>25.749041829073729</v>
      </c>
      <c r="BB285" s="4">
        <f ca="1"/>
        <v>25.749041829073729</v>
      </c>
      <c r="BC285" s="4">
        <f ca="1"/>
        <v>25.749041829073729</v>
      </c>
      <c r="BD285" s="4">
        <f ca="1"/>
        <v>25.749041829073729</v>
      </c>
      <c r="BE285" s="4">
        <f ca="1"/>
        <v>25.749041829073729</v>
      </c>
      <c r="BF285" s="4">
        <f ca="1"/>
        <v>25.749041829073729</v>
      </c>
      <c r="BG285" s="4">
        <f ca="1"/>
        <v>25.749041829073729</v>
      </c>
      <c r="BH285" s="4">
        <f ca="1"/>
        <v>25.749041829073729</v>
      </c>
      <c r="BI285" s="4">
        <f ca="1"/>
        <v>25.749041829073729</v>
      </c>
      <c r="BJ285" s="4">
        <f ca="1"/>
        <v>25.749041829073729</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8.4502674993702218</v>
      </c>
      <c r="AH286" s="23">
        <f ca="1"/>
        <v>20.960426844341274</v>
      </c>
      <c r="AI286" s="23">
        <f ca="1"/>
        <v>24.233770140084918</v>
      </c>
      <c r="AJ286" s="23">
        <f ca="1"/>
        <v>7.8338977541728241</v>
      </c>
      <c r="AK286" s="23">
        <f ca="1"/>
        <v>7.847770066548807</v>
      </c>
      <c r="AL286" s="23">
        <f ca="1"/>
        <v>8.1833708481771712</v>
      </c>
      <c r="AM286" s="23">
        <f ca="1"/>
        <v>9.0695859510070242</v>
      </c>
      <c r="AN286" s="23">
        <f ca="1"/>
        <v>9.6624086470128727</v>
      </c>
      <c r="AO286" s="23">
        <f ca="1"/>
        <v>10.243034515191429</v>
      </c>
      <c r="AP286" s="23">
        <f ca="1"/>
        <v>10.92218186276679</v>
      </c>
      <c r="AQ286" s="23">
        <f ca="1"/>
        <v>11.551182261026092</v>
      </c>
      <c r="AR286" s="23">
        <f ca="1"/>
        <v>12.162106261682075</v>
      </c>
      <c r="AS286" s="23">
        <f ca="1"/>
        <v>12.231418217044524</v>
      </c>
      <c r="AT286" s="23">
        <f ca="1"/>
        <v>12.944539428178819</v>
      </c>
      <c r="AU286" s="23">
        <f ca="1"/>
        <v>12.403070597771856</v>
      </c>
      <c r="AV286" s="23">
        <f ca="1"/>
        <v>12.403070597771856</v>
      </c>
      <c r="AW286" s="23">
        <f ca="1"/>
        <v>12.403070597771856</v>
      </c>
      <c r="AX286" s="23">
        <f ca="1"/>
        <v>12.403070597771856</v>
      </c>
      <c r="AY286" s="23">
        <f ca="1"/>
        <v>12.403070597771856</v>
      </c>
      <c r="AZ286" s="23">
        <f ca="1"/>
        <v>12.403070597771856</v>
      </c>
      <c r="BA286" s="23">
        <f ca="1"/>
        <v>12.403070597771856</v>
      </c>
      <c r="BB286" s="23">
        <f ca="1"/>
        <v>12.403070597771856</v>
      </c>
      <c r="BC286" s="23">
        <f ca="1"/>
        <v>12.403070597771856</v>
      </c>
      <c r="BD286" s="23">
        <f ca="1"/>
        <v>12.403070597771856</v>
      </c>
      <c r="BE286" s="23">
        <f ca="1"/>
        <v>12.403070597771856</v>
      </c>
      <c r="BF286" s="23">
        <f ca="1"/>
        <v>12.403070597771856</v>
      </c>
      <c r="BG286" s="23">
        <f ca="1"/>
        <v>12.403070597771856</v>
      </c>
      <c r="BH286" s="23">
        <f ca="1"/>
        <v>12.403070597771856</v>
      </c>
      <c r="BI286" s="23">
        <f ca="1"/>
        <v>12.403070597771856</v>
      </c>
      <c r="BJ286" s="23">
        <f ca="1"/>
        <v>12.403070597771856</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1.8465939503979238</v>
      </c>
      <c r="C287" s="23">
        <f ca="1"/>
        <v>8.0257710988131166</v>
      </c>
      <c r="D287" s="23">
        <f ca="1"/>
        <v>9.7077162724308579</v>
      </c>
      <c r="E287" s="23">
        <f ca="1"/>
        <v>1.6392856377215168</v>
      </c>
      <c r="F287" s="23">
        <f ca="1"/>
        <v>1.6374803254849413</v>
      </c>
      <c r="G287" s="23">
        <f ca="1"/>
        <v>1.8291700825681867</v>
      </c>
      <c r="H287" s="23">
        <f ca="1"/>
        <v>2.0395202645730537</v>
      </c>
      <c r="I287" s="23">
        <f ca="1"/>
        <v>2.4713753762924071</v>
      </c>
      <c r="J287" s="23">
        <f ca="1"/>
        <v>2.7816996410872861</v>
      </c>
      <c r="K287" s="23">
        <f ca="1"/>
        <v>2.9500397221781336</v>
      </c>
      <c r="L287" s="23">
        <f ca="1"/>
        <v>3.1341218105335917</v>
      </c>
      <c r="M287" s="23">
        <f ca="1"/>
        <v>3.3026394475599727</v>
      </c>
      <c r="N287" s="23">
        <f ca="1"/>
        <v>3.6071506393577129</v>
      </c>
      <c r="O287" s="23">
        <f ca="1"/>
        <v>3.985101168736997</v>
      </c>
      <c r="P287" s="23">
        <f ca="1"/>
        <v>3.9586830692125412</v>
      </c>
      <c r="Q287" s="23">
        <f ca="1"/>
        <v>3.9586830692125412</v>
      </c>
      <c r="R287" s="23">
        <f ca="1"/>
        <v>3.9586830692125412</v>
      </c>
      <c r="S287" s="23">
        <f ca="1"/>
        <v>3.9586830692125412</v>
      </c>
      <c r="T287" s="23">
        <f ca="1"/>
        <v>3.9586830692125412</v>
      </c>
      <c r="U287" s="23">
        <f ca="1"/>
        <v>3.9586830692125412</v>
      </c>
      <c r="V287" s="23">
        <f ca="1"/>
        <v>3.9586830692125412</v>
      </c>
      <c r="W287" s="23">
        <f ca="1"/>
        <v>3.9586830692125412</v>
      </c>
      <c r="X287" s="23">
        <f ca="1"/>
        <v>3.9586830692125412</v>
      </c>
      <c r="Y287" s="23">
        <f ca="1"/>
        <v>3.9586830692125412</v>
      </c>
      <c r="Z287" s="23">
        <f ca="1"/>
        <v>3.9586830692125412</v>
      </c>
      <c r="AA287" s="23">
        <f ca="1"/>
        <v>3.9586830692125412</v>
      </c>
      <c r="AB287" s="23">
        <f ca="1"/>
        <v>3.9586830692125412</v>
      </c>
      <c r="AC287" s="23">
        <f ca="1"/>
        <v>3.9586830692125412</v>
      </c>
      <c r="AD287" s="23">
        <f ca="1"/>
        <v>3.9586830692125412</v>
      </c>
      <c r="AE287" s="23">
        <f ca="1"/>
        <v>3.9586830692125412</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16.037894326599289</v>
      </c>
      <c r="AH287" s="23">
        <f ca="1"/>
        <v>40.804199628826247</v>
      </c>
      <c r="AI287" s="23">
        <f ca="1"/>
        <v>47.284422397049717</v>
      </c>
      <c r="AJ287" s="23">
        <f ca="1"/>
        <v>14.817669957934385</v>
      </c>
      <c r="AK287" s="23">
        <f ca="1"/>
        <v>14.845132911369081</v>
      </c>
      <c r="AL287" s="23">
        <f ca="1"/>
        <v>15.509520245557198</v>
      </c>
      <c r="AM287" s="23">
        <f ca="1"/>
        <v>17.263956235931033</v>
      </c>
      <c r="AN287" s="23">
        <f ca="1"/>
        <v>18.437564618886761</v>
      </c>
      <c r="AO287" s="23">
        <f ca="1"/>
        <v>19.587026997514361</v>
      </c>
      <c r="AP287" s="23">
        <f ca="1"/>
        <v>20.931531898805691</v>
      </c>
      <c r="AQ287" s="23">
        <f ca="1"/>
        <v>22.176761113633749</v>
      </c>
      <c r="AR287" s="23">
        <f ca="1"/>
        <v>23.386204566709061</v>
      </c>
      <c r="AS287" s="23">
        <f ca="1"/>
        <v>23.523421128086479</v>
      </c>
      <c r="AT287" s="23">
        <f ca="1"/>
        <v>24.935183931854883</v>
      </c>
      <c r="AU287" s="23">
        <f ca="1"/>
        <v>23.863240562013694</v>
      </c>
      <c r="AV287" s="23">
        <f ca="1"/>
        <v>23.863240562013694</v>
      </c>
      <c r="AW287" s="23">
        <f ca="1"/>
        <v>23.863240562013694</v>
      </c>
      <c r="AX287" s="23">
        <f ca="1"/>
        <v>23.863240562013694</v>
      </c>
      <c r="AY287" s="23">
        <f ca="1"/>
        <v>23.863240562013694</v>
      </c>
      <c r="AZ287" s="23">
        <f ca="1"/>
        <v>23.863240562013694</v>
      </c>
      <c r="BA287" s="23">
        <f ca="1"/>
        <v>23.863240562013694</v>
      </c>
      <c r="BB287" s="23">
        <f ca="1"/>
        <v>23.863240562013694</v>
      </c>
      <c r="BC287" s="23">
        <f ca="1"/>
        <v>23.863240562013694</v>
      </c>
      <c r="BD287" s="23">
        <f ca="1"/>
        <v>23.863240562013694</v>
      </c>
      <c r="BE287" s="23">
        <f ca="1"/>
        <v>23.863240562013694</v>
      </c>
      <c r="BF287" s="23">
        <f ca="1"/>
        <v>23.863240562013694</v>
      </c>
      <c r="BG287" s="23">
        <f ca="1"/>
        <v>23.863240562013694</v>
      </c>
      <c r="BH287" s="23">
        <f ca="1"/>
        <v>23.863240562013694</v>
      </c>
      <c r="BI287" s="23">
        <f ca="1"/>
        <v>23.863240562013694</v>
      </c>
      <c r="BJ287" s="23">
        <f ca="1"/>
        <v>23.863240562013694</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7.7818938479750814</v>
      </c>
      <c r="C288" s="23">
        <f ca="1"/>
        <v>38.202458270942216</v>
      </c>
      <c r="D288" s="23">
        <f ca="1"/>
        <v>46.482803741060302</v>
      </c>
      <c r="E288" s="23">
        <f ca="1"/>
        <v>6.7612990778758579</v>
      </c>
      <c r="F288" s="23">
        <f ca="1"/>
        <v>6.7524113868650293</v>
      </c>
      <c r="G288" s="23">
        <f ca="1"/>
        <v>7.6961148063517628</v>
      </c>
      <c r="H288" s="23">
        <f ca="1"/>
        <v>8.7316849331449564</v>
      </c>
      <c r="I288" s="23">
        <f ca="1"/>
        <v>10.857740867763313</v>
      </c>
      <c r="J288" s="23">
        <f ca="1"/>
        <v>12.385491094445801</v>
      </c>
      <c r="K288" s="23">
        <f ca="1"/>
        <v>13.214242262893048</v>
      </c>
      <c r="L288" s="23">
        <f ca="1"/>
        <v>14.120492544027616</v>
      </c>
      <c r="M288" s="23">
        <f ca="1"/>
        <v>14.950117834003635</v>
      </c>
      <c r="N288" s="23">
        <f ca="1"/>
        <v>16.449249855161753</v>
      </c>
      <c r="O288" s="23">
        <f ca="1"/>
        <v>18.309929384413607</v>
      </c>
      <c r="P288" s="23">
        <f ca="1"/>
        <v>18.179871048293201</v>
      </c>
      <c r="Q288" s="23">
        <f ca="1"/>
        <v>18.179871048293201</v>
      </c>
      <c r="R288" s="23">
        <f ca="1"/>
        <v>18.179871048293201</v>
      </c>
      <c r="S288" s="23">
        <f ca="1"/>
        <v>18.179871048293201</v>
      </c>
      <c r="T288" s="23">
        <f ca="1"/>
        <v>18.179871048293201</v>
      </c>
      <c r="U288" s="23">
        <f ca="1"/>
        <v>18.179871048293201</v>
      </c>
      <c r="V288" s="23">
        <f ca="1"/>
        <v>18.179871048293201</v>
      </c>
      <c r="W288" s="23">
        <f ca="1"/>
        <v>18.179871048293201</v>
      </c>
      <c r="X288" s="23">
        <f ca="1"/>
        <v>18.179871048293201</v>
      </c>
      <c r="Y288" s="23">
        <f ca="1"/>
        <v>18.179871048293201</v>
      </c>
      <c r="Z288" s="23">
        <f ca="1"/>
        <v>18.179871048293201</v>
      </c>
      <c r="AA288" s="23">
        <f ca="1"/>
        <v>18.179871048293201</v>
      </c>
      <c r="AB288" s="23">
        <f ca="1"/>
        <v>18.179871048293201</v>
      </c>
      <c r="AC288" s="23">
        <f ca="1"/>
        <v>18.179871048293201</v>
      </c>
      <c r="AD288" s="23">
        <f ca="1"/>
        <v>18.179871048293201</v>
      </c>
      <c r="AE288" s="23">
        <f ca="1"/>
        <v>18.179871048293201</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22.115899977581286</v>
      </c>
      <c r="AH288" s="23">
        <f ca="1"/>
        <v>58.693827808562617</v>
      </c>
      <c r="AI288" s="23">
        <f ca="1"/>
        <v>68.264618358554173</v>
      </c>
      <c r="AJ288" s="23">
        <f ca="1"/>
        <v>20.313722448476216</v>
      </c>
      <c r="AK288" s="23">
        <f ca="1"/>
        <v>20.354283118164375</v>
      </c>
      <c r="AL288" s="23">
        <f ca="1"/>
        <v>21.335532104042215</v>
      </c>
      <c r="AM288" s="23">
        <f ca="1"/>
        <v>23.926699105209707</v>
      </c>
      <c r="AN288" s="23">
        <f ca="1"/>
        <v>25.660028409267404</v>
      </c>
      <c r="AO288" s="23">
        <f ca="1"/>
        <v>27.357695922317408</v>
      </c>
      <c r="AP288" s="23">
        <f ca="1"/>
        <v>29.343426238070744</v>
      </c>
      <c r="AQ288" s="23">
        <f ca="1"/>
        <v>31.182534001509111</v>
      </c>
      <c r="AR288" s="23">
        <f ca="1"/>
        <v>32.968788947589552</v>
      </c>
      <c r="AS288" s="23">
        <f ca="1"/>
        <v>33.171447253623917</v>
      </c>
      <c r="AT288" s="23">
        <f ca="1"/>
        <v>35.256512317651087</v>
      </c>
      <c r="AU288" s="23">
        <f ca="1"/>
        <v>33.673334417577934</v>
      </c>
      <c r="AV288" s="23">
        <f ca="1"/>
        <v>33.673334417577934</v>
      </c>
      <c r="AW288" s="23">
        <f ca="1"/>
        <v>33.673334417577934</v>
      </c>
      <c r="AX288" s="23">
        <f ca="1"/>
        <v>33.673334417577934</v>
      </c>
      <c r="AY288" s="23">
        <f ca="1"/>
        <v>33.673334417577934</v>
      </c>
      <c r="AZ288" s="23">
        <f ca="1"/>
        <v>33.673334417577934</v>
      </c>
      <c r="BA288" s="23">
        <f ca="1"/>
        <v>33.673334417577934</v>
      </c>
      <c r="BB288" s="23">
        <f ca="1"/>
        <v>33.673334417577934</v>
      </c>
      <c r="BC288" s="23">
        <f ca="1"/>
        <v>33.673334417577934</v>
      </c>
      <c r="BD288" s="23">
        <f ca="1"/>
        <v>33.673334417577934</v>
      </c>
      <c r="BE288" s="23">
        <f ca="1"/>
        <v>33.673334417577934</v>
      </c>
      <c r="BF288" s="23">
        <f ca="1"/>
        <v>33.673334417577934</v>
      </c>
      <c r="BG288" s="23">
        <f ca="1"/>
        <v>33.673334417577934</v>
      </c>
      <c r="BH288" s="23">
        <f ca="1"/>
        <v>33.673334417577934</v>
      </c>
      <c r="BI288" s="23">
        <f ca="1"/>
        <v>33.673334417577934</v>
      </c>
      <c r="BJ288" s="23">
        <f ca="1"/>
        <v>33.673334417577934</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7.9128901294941203</v>
      </c>
      <c r="C289" s="23">
        <f ca="1"/>
        <v>60.673556550577743</v>
      </c>
      <c r="D289" s="23">
        <f ca="1"/>
        <v>75.034780725313837</v>
      </c>
      <c r="E289" s="23">
        <f ca="1"/>
        <v>6.1427960751033099</v>
      </c>
      <c r="F289" s="23">
        <f ca="1"/>
        <v>6.1273814860063736</v>
      </c>
      <c r="G289" s="23">
        <f ca="1"/>
        <v>7.7641171041786867</v>
      </c>
      <c r="H289" s="23">
        <f ca="1"/>
        <v>9.5601840428356617</v>
      </c>
      <c r="I289" s="23">
        <f ca="1"/>
        <v>13.247562304439359</v>
      </c>
      <c r="J289" s="23">
        <f ca="1"/>
        <v>15.897254103841796</v>
      </c>
      <c r="K289" s="23">
        <f ca="1"/>
        <v>17.334619411617467</v>
      </c>
      <c r="L289" s="23">
        <f ca="1"/>
        <v>18.906397242960253</v>
      </c>
      <c r="M289" s="23">
        <f ca="1"/>
        <v>20.345278605262401</v>
      </c>
      <c r="N289" s="23">
        <f ca="1"/>
        <v>22.945335704458515</v>
      </c>
      <c r="O289" s="23">
        <f ca="1"/>
        <v>26.172451763004702</v>
      </c>
      <c r="P289" s="23">
        <f ca="1"/>
        <v>25.946881836295873</v>
      </c>
      <c r="Q289" s="23">
        <f ca="1"/>
        <v>25.946881836295873</v>
      </c>
      <c r="R289" s="23">
        <f ca="1"/>
        <v>25.946881836295873</v>
      </c>
      <c r="S289" s="23">
        <f ca="1"/>
        <v>25.946881836295873</v>
      </c>
      <c r="T289" s="23">
        <f ca="1"/>
        <v>25.946881836295873</v>
      </c>
      <c r="U289" s="23">
        <f ca="1"/>
        <v>25.946881836295873</v>
      </c>
      <c r="V289" s="23">
        <f ca="1"/>
        <v>25.946881836295873</v>
      </c>
      <c r="W289" s="23">
        <f ca="1"/>
        <v>25.946881836295873</v>
      </c>
      <c r="X289" s="23">
        <f ca="1"/>
        <v>25.946881836295873</v>
      </c>
      <c r="Y289" s="23">
        <f ca="1"/>
        <v>25.946881836295873</v>
      </c>
      <c r="Z289" s="23">
        <f ca="1"/>
        <v>25.946881836295873</v>
      </c>
      <c r="AA289" s="23">
        <f ca="1"/>
        <v>25.946881836295873</v>
      </c>
      <c r="AB289" s="23">
        <f ca="1"/>
        <v>25.946881836295873</v>
      </c>
      <c r="AC289" s="23">
        <f ca="1"/>
        <v>25.946881836295873</v>
      </c>
      <c r="AD289" s="23">
        <f ca="1"/>
        <v>25.946881836295873</v>
      </c>
      <c r="AE289" s="23">
        <f ca="1"/>
        <v>25.946881836295873</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79.141664019780933</v>
      </c>
      <c r="AH289" s="23">
        <f ca="1"/>
        <v>237.74127297442655</v>
      </c>
      <c r="AI289" s="23">
        <f ca="1"/>
        <v>279.23962262478068</v>
      </c>
      <c r="AJ289" s="23">
        <f ca="1"/>
        <v>71.327534889676855</v>
      </c>
      <c r="AK289" s="23">
        <f ca="1"/>
        <v>71.503403418402883</v>
      </c>
      <c r="AL289" s="23">
        <f ca="1"/>
        <v>75.758037693107653</v>
      </c>
      <c r="AM289" s="23">
        <f ca="1"/>
        <v>86.993175862232306</v>
      </c>
      <c r="AN289" s="23">
        <f ca="1"/>
        <v>94.508783391544952</v>
      </c>
      <c r="AO289" s="23">
        <f ca="1"/>
        <v>101.86976362391022</v>
      </c>
      <c r="AP289" s="23">
        <f ca="1"/>
        <v>110.47976616487202</v>
      </c>
      <c r="AQ289" s="23">
        <f ca="1"/>
        <v>118.45402248290542</v>
      </c>
      <c r="AR289" s="23">
        <f ca="1"/>
        <v>126.19911228817621</v>
      </c>
      <c r="AS289" s="23">
        <f ca="1"/>
        <v>127.07782603699702</v>
      </c>
      <c r="AT289" s="23">
        <f ca="1"/>
        <v>136.11853783805239</v>
      </c>
      <c r="AU289" s="23">
        <f ca="1"/>
        <v>129.25397741195391</v>
      </c>
      <c r="AV289" s="23">
        <f ca="1"/>
        <v>129.25397741195391</v>
      </c>
      <c r="AW289" s="23">
        <f ca="1"/>
        <v>129.25397741195391</v>
      </c>
      <c r="AX289" s="23">
        <f ca="1"/>
        <v>129.25397741195391</v>
      </c>
      <c r="AY289" s="23">
        <f ca="1"/>
        <v>129.25397741195391</v>
      </c>
      <c r="AZ289" s="23">
        <f ca="1"/>
        <v>129.25397741195391</v>
      </c>
      <c r="BA289" s="23">
        <f ca="1"/>
        <v>129.25397741195391</v>
      </c>
      <c r="BB289" s="23">
        <f ca="1"/>
        <v>129.25397741195391</v>
      </c>
      <c r="BC289" s="23">
        <f ca="1"/>
        <v>129.25397741195391</v>
      </c>
      <c r="BD289" s="23">
        <f ca="1"/>
        <v>129.25397741195391</v>
      </c>
      <c r="BE289" s="23">
        <f ca="1"/>
        <v>129.25397741195391</v>
      </c>
      <c r="BF289" s="23">
        <f ca="1"/>
        <v>129.25397741195391</v>
      </c>
      <c r="BG289" s="23">
        <f ca="1"/>
        <v>129.25397741195391</v>
      </c>
      <c r="BH289" s="23">
        <f ca="1"/>
        <v>129.25397741195391</v>
      </c>
      <c r="BI289" s="23">
        <f ca="1"/>
        <v>129.25397741195391</v>
      </c>
      <c r="BJ289" s="23">
        <f ca="1"/>
        <v>129.25397741195391</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2.1830692128430158</v>
      </c>
      <c r="C290" s="23">
        <f ca="1"/>
        <v>147.34551963551212</v>
      </c>
      <c r="D290" s="23">
        <f ca="1"/>
        <v>188.10034499624965</v>
      </c>
      <c r="E290" s="23">
        <f ca="1"/>
        <v>0.58811274596642793</v>
      </c>
      <c r="F290" s="23">
        <f ca="1"/>
        <v>0.57860689572368618</v>
      </c>
      <c r="G290" s="23">
        <f ca="1"/>
        <v>2.0109894867084446</v>
      </c>
      <c r="H290" s="23">
        <f ca="1"/>
        <v>4.5450637587212368</v>
      </c>
      <c r="I290" s="23">
        <f ca="1"/>
        <v>12.768220984065183</v>
      </c>
      <c r="J290" s="23">
        <f ca="1"/>
        <v>20.277634313693948</v>
      </c>
      <c r="K290" s="23">
        <f ca="1"/>
        <v>24.356643970895227</v>
      </c>
      <c r="L290" s="23">
        <f ca="1"/>
        <v>28.817094573354446</v>
      </c>
      <c r="M290" s="23">
        <f ca="1"/>
        <v>32.900406547455091</v>
      </c>
      <c r="N290" s="23">
        <f ca="1"/>
        <v>40.278946964092789</v>
      </c>
      <c r="O290" s="23">
        <f ca="1"/>
        <v>49.436979022129229</v>
      </c>
      <c r="P290" s="23">
        <f ca="1"/>
        <v>48.796848149036563</v>
      </c>
      <c r="Q290" s="23">
        <f ca="1"/>
        <v>48.796848149036563</v>
      </c>
      <c r="R290" s="23">
        <f ca="1"/>
        <v>48.796848149036563</v>
      </c>
      <c r="S290" s="23">
        <f ca="1"/>
        <v>48.796848149036563</v>
      </c>
      <c r="T290" s="23">
        <f ca="1"/>
        <v>48.796848149036563</v>
      </c>
      <c r="U290" s="23">
        <f ca="1"/>
        <v>48.796848149036563</v>
      </c>
      <c r="V290" s="23">
        <f ca="1"/>
        <v>48.796848149036563</v>
      </c>
      <c r="W290" s="23">
        <f ca="1"/>
        <v>48.796848149036563</v>
      </c>
      <c r="X290" s="23">
        <f ca="1"/>
        <v>48.796848149036563</v>
      </c>
      <c r="Y290" s="23">
        <f ca="1"/>
        <v>48.796848149036563</v>
      </c>
      <c r="Z290" s="23">
        <f ca="1"/>
        <v>48.796848149036563</v>
      </c>
      <c r="AA290" s="23">
        <f ca="1"/>
        <v>48.796848149036563</v>
      </c>
      <c r="AB290" s="23">
        <f ca="1"/>
        <v>48.796848149036563</v>
      </c>
      <c r="AC290" s="23">
        <f ca="1"/>
        <v>48.796848149036563</v>
      </c>
      <c r="AD290" s="23">
        <f ca="1"/>
        <v>48.796848149036563</v>
      </c>
      <c r="AE290" s="23">
        <f ca="1"/>
        <v>48.796848149036563</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50.027541335016842</v>
      </c>
      <c r="AH290" s="23">
        <f ca="1"/>
        <v>200.05419845427619</v>
      </c>
      <c r="AI290" s="23">
        <f ca="1"/>
        <v>239.30939406947596</v>
      </c>
      <c r="AJ290" s="23">
        <f ca="1"/>
        <v>42.635797563296727</v>
      </c>
      <c r="AK290" s="23">
        <f ca="1"/>
        <v>42.802159685064581</v>
      </c>
      <c r="AL290" s="23">
        <f ca="1"/>
        <v>46.826813728704259</v>
      </c>
      <c r="AM290" s="23">
        <f ca="1"/>
        <v>57.454647131930265</v>
      </c>
      <c r="AN290" s="23">
        <f ca="1"/>
        <v>64.564005605604379</v>
      </c>
      <c r="AO290" s="23">
        <f ca="1"/>
        <v>71.527095014598558</v>
      </c>
      <c r="AP290" s="23">
        <f ca="1"/>
        <v>79.671692012805607</v>
      </c>
      <c r="AQ290" s="23">
        <f ca="1"/>
        <v>87.214907448783265</v>
      </c>
      <c r="AR290" s="23">
        <f ca="1"/>
        <v>94.541343751066407</v>
      </c>
      <c r="AS290" s="23">
        <f ca="1"/>
        <v>95.372559459410326</v>
      </c>
      <c r="AT290" s="23">
        <f ca="1"/>
        <v>103.92458413608431</v>
      </c>
      <c r="AU290" s="23">
        <f ca="1"/>
        <v>97.431081030315539</v>
      </c>
      <c r="AV290" s="23">
        <f ca="1"/>
        <v>97.431081030315539</v>
      </c>
      <c r="AW290" s="23">
        <f ca="1"/>
        <v>97.431081030315539</v>
      </c>
      <c r="AX290" s="23">
        <f ca="1"/>
        <v>97.431081030315539</v>
      </c>
      <c r="AY290" s="23">
        <f ca="1"/>
        <v>97.431081030315539</v>
      </c>
      <c r="AZ290" s="23">
        <f ca="1"/>
        <v>97.431081030315539</v>
      </c>
      <c r="BA290" s="23">
        <f ca="1"/>
        <v>97.431081030315539</v>
      </c>
      <c r="BB290" s="23">
        <f ca="1"/>
        <v>97.431081030315539</v>
      </c>
      <c r="BC290" s="23">
        <f ca="1"/>
        <v>97.431081030315539</v>
      </c>
      <c r="BD290" s="23">
        <f ca="1"/>
        <v>97.431081030315539</v>
      </c>
      <c r="BE290" s="23">
        <f ca="1"/>
        <v>97.431081030315539</v>
      </c>
      <c r="BF290" s="23">
        <f ca="1"/>
        <v>97.431081030315539</v>
      </c>
      <c r="BG290" s="23">
        <f ca="1"/>
        <v>97.431081030315539</v>
      </c>
      <c r="BH290" s="23">
        <f ca="1"/>
        <v>97.431081030315539</v>
      </c>
      <c r="BI290" s="23">
        <f ca="1"/>
        <v>97.431081030315539</v>
      </c>
      <c r="BJ290" s="23">
        <f ca="1"/>
        <v>97.431081030315539</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f ca="1"/>
        <v>166.91906610265352</v>
      </c>
      <c r="D291" s="23">
        <f ca="1"/>
        <v>223.84644120971552</v>
      </c>
      <c r="E291" s="23" t="str">
        <f ca="1"/>
        <v/>
      </c>
      <c r="F291" s="23" t="str">
        <f ca="1"/>
        <v/>
      </c>
      <c r="G291" s="23" t="str">
        <f ca="1"/>
        <v/>
      </c>
      <c r="H291" s="23" t="str">
        <f ca="1"/>
        <v/>
      </c>
      <c r="I291" s="23" t="str">
        <f ca="1"/>
        <v/>
      </c>
      <c r="J291" s="23">
        <f ca="1"/>
        <v>1.1665354195217876</v>
      </c>
      <c r="K291" s="23">
        <f ca="1"/>
        <v>2.9725013425905042</v>
      </c>
      <c r="L291" s="23">
        <f ca="1"/>
        <v>5.8670572936503476</v>
      </c>
      <c r="M291" s="23">
        <f ca="1"/>
        <v>9.3376478070570545</v>
      </c>
      <c r="N291" s="23">
        <f ca="1"/>
        <v>17.535306373128538</v>
      </c>
      <c r="O291" s="23">
        <f ca="1"/>
        <v>30.157930007769512</v>
      </c>
      <c r="P291" s="23">
        <f ca="1"/>
        <v>29.263778946941699</v>
      </c>
      <c r="Q291" s="23">
        <f ca="1"/>
        <v>29.263778946941699</v>
      </c>
      <c r="R291" s="23">
        <f ca="1"/>
        <v>29.263778946941699</v>
      </c>
      <c r="S291" s="23">
        <f ca="1"/>
        <v>29.263778946941699</v>
      </c>
      <c r="T291" s="23">
        <f ca="1"/>
        <v>29.263778946941699</v>
      </c>
      <c r="U291" s="23">
        <f ca="1"/>
        <v>29.263778946941699</v>
      </c>
      <c r="V291" s="23">
        <f ca="1"/>
        <v>29.263778946941699</v>
      </c>
      <c r="W291" s="23">
        <f ca="1"/>
        <v>29.263778946941699</v>
      </c>
      <c r="X291" s="23">
        <f ca="1"/>
        <v>29.263778946941699</v>
      </c>
      <c r="Y291" s="23">
        <f ca="1"/>
        <v>29.263778946941699</v>
      </c>
      <c r="Z291" s="23">
        <f ca="1"/>
        <v>29.263778946941699</v>
      </c>
      <c r="AA291" s="23">
        <f ca="1"/>
        <v>29.263778946941699</v>
      </c>
      <c r="AB291" s="23">
        <f ca="1"/>
        <v>29.263778946941699</v>
      </c>
      <c r="AC291" s="23">
        <f ca="1"/>
        <v>29.263778946941699</v>
      </c>
      <c r="AD291" s="23">
        <f ca="1"/>
        <v>29.263778946941699</v>
      </c>
      <c r="AE291" s="23">
        <f ca="1"/>
        <v>29.263778946941699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15.491421222409446</v>
      </c>
      <c r="AH291" s="23">
        <f ca="1"/>
        <v>120.27194365490796</v>
      </c>
      <c r="AI291" s="23">
        <f ca="1"/>
        <v>147.68827075123789</v>
      </c>
      <c r="AJ291" s="23">
        <f ca="1"/>
        <v>10.331017603625838</v>
      </c>
      <c r="AK291" s="23">
        <f ca="1"/>
        <v>10.445927551568676</v>
      </c>
      <c r="AL291" s="23">
        <f ca="1"/>
        <v>13.255992418000647</v>
      </c>
      <c r="AM291" s="23">
        <f ca="1"/>
        <v>20.678606223428311</v>
      </c>
      <c r="AN291" s="23">
        <f ca="1"/>
        <v>25.643872459010225</v>
      </c>
      <c r="AO291" s="23">
        <f ca="1"/>
        <v>30.506982522434729</v>
      </c>
      <c r="AP291" s="23">
        <f ca="1"/>
        <v>36.195272489436547</v>
      </c>
      <c r="AQ291" s="23">
        <f ca="1"/>
        <v>41.463549936785995</v>
      </c>
      <c r="AR291" s="23">
        <f ca="1"/>
        <v>46.580426084412288</v>
      </c>
      <c r="AS291" s="23">
        <f ca="1"/>
        <v>47.160957690239826</v>
      </c>
      <c r="AT291" s="23">
        <f ca="1"/>
        <v>53.133800321567684</v>
      </c>
      <c r="AU291" s="23">
        <f ca="1"/>
        <v>48.598655295316462</v>
      </c>
      <c r="AV291" s="23">
        <f ca="1"/>
        <v>48.598655295316462</v>
      </c>
      <c r="AW291" s="23">
        <f ca="1"/>
        <v>48.598655295316462</v>
      </c>
      <c r="AX291" s="23">
        <f ca="1"/>
        <v>48.598655295316462</v>
      </c>
      <c r="AY291" s="23">
        <f ca="1"/>
        <v>48.598655295316462</v>
      </c>
      <c r="AZ291" s="23">
        <f ca="1"/>
        <v>48.598655295316462</v>
      </c>
      <c r="BA291" s="23">
        <f ca="1"/>
        <v>48.598655295316462</v>
      </c>
      <c r="BB291" s="23">
        <f ca="1"/>
        <v>48.598655295316462</v>
      </c>
      <c r="BC291" s="23">
        <f ca="1"/>
        <v>48.598655295316462</v>
      </c>
      <c r="BD291" s="23">
        <f ca="1"/>
        <v>48.598655295316462</v>
      </c>
      <c r="BE291" s="23">
        <f ca="1"/>
        <v>48.598655295316462</v>
      </c>
      <c r="BF291" s="23">
        <f ca="1"/>
        <v>48.598655295316462</v>
      </c>
      <c r="BG291" s="23">
        <f ca="1"/>
        <v>48.598655295316462</v>
      </c>
      <c r="BH291" s="23">
        <f ca="1"/>
        <v>48.598655295316462</v>
      </c>
      <c r="BI291" s="23">
        <f ca="1"/>
        <v>48.598655295316462</v>
      </c>
      <c r="BJ291" s="23">
        <f ca="1"/>
        <v>48.598655295316462</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f ca="1"/>
        <v>320.64701392373519</v>
      </c>
      <c r="D292" s="23">
        <f ca="1"/>
        <v>469.04633039600918</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f ca="1"/>
        <v>2.3913322041231484</v>
      </c>
      <c r="P292" s="23">
        <f ca="1"/>
        <v>1.9367364128143596</v>
      </c>
      <c r="Q292" s="23">
        <f ca="1"/>
        <v>1.9367364128143596</v>
      </c>
      <c r="R292" s="23">
        <f ca="1"/>
        <v>1.9367364128143596</v>
      </c>
      <c r="S292" s="23">
        <f ca="1"/>
        <v>1.9367364128143596</v>
      </c>
      <c r="T292" s="23">
        <f ca="1"/>
        <v>1.9367364128143596</v>
      </c>
      <c r="U292" s="23">
        <f ca="1"/>
        <v>1.9367364128143596</v>
      </c>
      <c r="V292" s="23">
        <f ca="1"/>
        <v>1.9367364128143596</v>
      </c>
      <c r="W292" s="23">
        <f ca="1"/>
        <v>1.9367364128143596</v>
      </c>
      <c r="X292" s="23">
        <f ca="1"/>
        <v>1.9367364128143596</v>
      </c>
      <c r="Y292" s="23">
        <f ca="1"/>
        <v>1.9367364128143596</v>
      </c>
      <c r="Z292" s="23">
        <f ca="1"/>
        <v>1.9367364128143596</v>
      </c>
      <c r="AA292" s="23">
        <f ca="1"/>
        <v>1.9367364128143596</v>
      </c>
      <c r="AB292" s="23">
        <f ca="1"/>
        <v>1.9367364128143596</v>
      </c>
      <c r="AC292" s="23">
        <f ca="1"/>
        <v>1.9367364128143596</v>
      </c>
      <c r="AD292" s="23">
        <f ca="1"/>
        <v>1.9367364128143596</v>
      </c>
      <c r="AE292" s="23">
        <f ca="1"/>
        <v>1.9367364128143596</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0.976568548425095</v>
      </c>
      <c r="AH292" s="23">
        <f ca="1"/>
        <v>175.47562510115245</v>
      </c>
      <c r="AI292" s="23">
        <f ca="1"/>
        <v>224.4096149791481</v>
      </c>
      <c r="AJ292" s="23" t="str">
        <f ca="1"/>
        <v/>
      </c>
      <c r="AK292" s="23" t="str">
        <f ca="1"/>
        <v/>
      </c>
      <c r="AL292" s="23">
        <f ca="1"/>
        <v>0.28615783623183244</v>
      </c>
      <c r="AM292" s="23">
        <f ca="1"/>
        <v>4.1176047781603016</v>
      </c>
      <c r="AN292" s="23">
        <f ca="1"/>
        <v>9.0709779537621777</v>
      </c>
      <c r="AO292" s="23">
        <f ca="1"/>
        <v>15.693507527520088</v>
      </c>
      <c r="AP292" s="23">
        <f ca="1"/>
        <v>25.411505960354816</v>
      </c>
      <c r="AQ292" s="23">
        <f ca="1"/>
        <v>34.814582980018095</v>
      </c>
      <c r="AR292" s="23">
        <f ca="1"/>
        <v>43.947431619266382</v>
      </c>
      <c r="AS292" s="23">
        <f ca="1"/>
        <v>44.983592576334388</v>
      </c>
      <c r="AT292" s="23">
        <f ca="1"/>
        <v>55.644211697098484</v>
      </c>
      <c r="AU292" s="23">
        <f ca="1"/>
        <v>47.549664968425724</v>
      </c>
      <c r="AV292" s="23">
        <f ca="1"/>
        <v>47.549664968425724</v>
      </c>
      <c r="AW292" s="23">
        <f ca="1"/>
        <v>47.549664968425724</v>
      </c>
      <c r="AX292" s="23">
        <f ca="1"/>
        <v>47.549664968425724</v>
      </c>
      <c r="AY292" s="23">
        <f ca="1"/>
        <v>47.549664968425724</v>
      </c>
      <c r="AZ292" s="23">
        <f ca="1"/>
        <v>47.549664968425724</v>
      </c>
      <c r="BA292" s="23">
        <f ca="1"/>
        <v>47.549664968425724</v>
      </c>
      <c r="BB292" s="23">
        <f ca="1"/>
        <v>47.549664968425724</v>
      </c>
      <c r="BC292" s="23">
        <f ca="1"/>
        <v>47.549664968425724</v>
      </c>
      <c r="BD292" s="23">
        <f ca="1"/>
        <v>47.549664968425724</v>
      </c>
      <c r="BE292" s="23">
        <f ca="1"/>
        <v>47.549664968425724</v>
      </c>
      <c r="BF292" s="23">
        <f ca="1"/>
        <v>47.549664968425724</v>
      </c>
      <c r="BG292" s="23">
        <f ca="1"/>
        <v>47.549664968425724</v>
      </c>
      <c r="BH292" s="23">
        <f ca="1"/>
        <v>47.549664968425724</v>
      </c>
      <c r="BI292" s="23">
        <f ca="1"/>
        <v>47.549664968425724</v>
      </c>
      <c r="BJ292" s="23">
        <f ca="1"/>
        <v>47.549664968425724</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f ca="1"/>
        <v>328.91163945570548</v>
      </c>
      <c r="D293" s="23">
        <f ca="1"/>
        <v>585.3004614341005</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f ca="1"/>
        <v>238.42519044974398</v>
      </c>
      <c r="AI293" s="23">
        <f ca="1"/>
        <v>327.56979340235665</v>
      </c>
      <c r="AJ293" s="23" t="str">
        <f ca="1"/>
        <v/>
      </c>
      <c r="AK293" s="23" t="str">
        <f ca="1"/>
        <v/>
      </c>
      <c r="AL293" s="23" t="str">
        <f ca="1"/>
        <v/>
      </c>
      <c r="AM293" s="23" t="str">
        <f ca="1"/>
        <v/>
      </c>
      <c r="AN293" s="23" t="str">
        <f ca="1"/>
        <v/>
      </c>
      <c r="AO293" s="23" t="str">
        <f ca="1"/>
        <v/>
      </c>
      <c r="AP293" s="23">
        <f ca="1"/>
        <v>0.31272229500922555</v>
      </c>
      <c r="AQ293" s="23">
        <f ca="1"/>
        <v>3.6463182124059115</v>
      </c>
      <c r="AR293" s="23">
        <f ca="1"/>
        <v>10.261846234320787</v>
      </c>
      <c r="AS293" s="23">
        <f ca="1"/>
        <v>11.216694842895853</v>
      </c>
      <c r="AT293" s="23">
        <f ca="1"/>
        <v>23.386635033897676</v>
      </c>
      <c r="AU293" s="23">
        <f ca="1"/>
        <v>13.757324802826902</v>
      </c>
      <c r="AV293" s="23">
        <f ca="1"/>
        <v>13.757324802826902</v>
      </c>
      <c r="AW293" s="23">
        <f ca="1"/>
        <v>13.757324802826902</v>
      </c>
      <c r="AX293" s="23">
        <f ca="1"/>
        <v>13.757324802826902</v>
      </c>
      <c r="AY293" s="23">
        <f ca="1"/>
        <v>13.757324802826902</v>
      </c>
      <c r="AZ293" s="23">
        <f ca="1"/>
        <v>13.757324802826902</v>
      </c>
      <c r="BA293" s="23">
        <f ca="1"/>
        <v>13.757324802826902</v>
      </c>
      <c r="BB293" s="23">
        <f ca="1"/>
        <v>13.757324802826902</v>
      </c>
      <c r="BC293" s="23">
        <f ca="1"/>
        <v>13.757324802826902</v>
      </c>
      <c r="BD293" s="23">
        <f ca="1"/>
        <v>13.757324802826902</v>
      </c>
      <c r="BE293" s="23">
        <f ca="1"/>
        <v>13.757324802826902</v>
      </c>
      <c r="BF293" s="23">
        <f ca="1"/>
        <v>13.757324802826902</v>
      </c>
      <c r="BG293" s="23">
        <f ca="1"/>
        <v>13.757324802826902</v>
      </c>
      <c r="BH293" s="23">
        <f ca="1"/>
        <v>13.757324802826902</v>
      </c>
      <c r="BI293" s="23">
        <f ca="1"/>
        <v>13.757324802826902</v>
      </c>
      <c r="BJ293" s="23">
        <f ca="1"/>
        <v>13.757324802826902</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f ca="1"/>
        <v>199.37684234043076</v>
      </c>
      <c r="D294" s="23">
        <f ca="1"/>
        <v>820.98700079436685</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182.6144458284231</v>
      </c>
      <c r="AI294" s="23">
        <f ca="1"/>
        <v>294.77214758613559</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f ca="1"/>
        <v>203.50243797642381</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f ca="1"/>
        <v>77.059768442234017</v>
      </c>
      <c r="AI295" s="23">
        <f ca="1"/>
        <v>248.2312766114492</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f ca="1"/>
        <v>63.490530309262681</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19.72444714071014</v>
      </c>
      <c r="C308" s="31">
        <f t="shared" ca="1" si="36"/>
        <v>1270.1018673783701</v>
      </c>
      <c r="D308" s="31">
        <f t="shared" ca="1" si="36"/>
        <v>2622.0083175456703</v>
      </c>
      <c r="E308" s="31">
        <f t="shared" ca="1" si="36"/>
        <v>15.131493536667111</v>
      </c>
      <c r="F308" s="31">
        <f t="shared" ca="1" si="36"/>
        <v>15.095880094080032</v>
      </c>
      <c r="G308" s="31">
        <f t="shared" ca="1" si="36"/>
        <v>19.300391479807082</v>
      </c>
      <c r="H308" s="31">
        <f t="shared" ca="1" si="36"/>
        <v>24.87645299927491</v>
      </c>
      <c r="I308" s="31">
        <f t="shared" ca="1" si="36"/>
        <v>39.344899532560262</v>
      </c>
      <c r="J308" s="31">
        <f t="shared" ca="1" si="36"/>
        <v>52.508614572590616</v>
      </c>
      <c r="K308" s="31">
        <f t="shared" ca="1" si="36"/>
        <v>60.828046710174384</v>
      </c>
      <c r="L308" s="31">
        <f t="shared" ca="1" si="36"/>
        <v>70.845163464526266</v>
      </c>
      <c r="M308" s="31">
        <f t="shared" ca="1" si="36"/>
        <v>80.836090241338155</v>
      </c>
      <c r="N308" s="31">
        <f t="shared" ca="1" si="36"/>
        <v>100.8159895361993</v>
      </c>
      <c r="O308" s="31">
        <f t="shared" ca="1" si="36"/>
        <v>130.45372355017722</v>
      </c>
      <c r="P308" s="31">
        <f t="shared" ca="1" si="36"/>
        <v>128.08279946259424</v>
      </c>
      <c r="Q308" s="31">
        <f t="shared" ca="1" si="36"/>
        <v>128.08279946259424</v>
      </c>
      <c r="R308" s="31">
        <f t="shared" ca="1" si="36"/>
        <v>128.08279946259424</v>
      </c>
      <c r="S308" s="31">
        <f t="shared" ca="1" si="36"/>
        <v>128.08279946259424</v>
      </c>
      <c r="T308" s="31">
        <f t="shared" ca="1" si="36"/>
        <v>128.08279946259424</v>
      </c>
      <c r="U308" s="31">
        <f t="shared" ca="1" si="36"/>
        <v>128.08279946259424</v>
      </c>
      <c r="V308" s="31">
        <f t="shared" ca="1" si="36"/>
        <v>128.08279946259424</v>
      </c>
      <c r="W308" s="31">
        <f t="shared" ca="1" si="36"/>
        <v>128.08279946259424</v>
      </c>
      <c r="X308" s="31">
        <f t="shared" ca="1" si="36"/>
        <v>128.08279946259424</v>
      </c>
      <c r="Y308" s="31">
        <f t="shared" ca="1" si="36"/>
        <v>128.08279946259424</v>
      </c>
      <c r="Z308" s="31">
        <f t="shared" ca="1" si="36"/>
        <v>128.08279946259424</v>
      </c>
      <c r="AA308" s="31">
        <f t="shared" ca="1" si="36"/>
        <v>128.08279946259424</v>
      </c>
      <c r="AB308" s="31">
        <f t="shared" ca="1" si="36"/>
        <v>128.08279946259424</v>
      </c>
      <c r="AC308" s="31">
        <f t="shared" ca="1" si="36"/>
        <v>128.08279946259424</v>
      </c>
      <c r="AD308" s="31">
        <f t="shared" ca="1" si="36"/>
        <v>128.08279946259424</v>
      </c>
      <c r="AE308" s="31">
        <f t="shared" ca="1" si="36"/>
        <v>128.08279946259424</v>
      </c>
      <c r="AF308" s="4" t="s">
        <v>864</v>
      </c>
      <c r="AG308" s="31">
        <f t="shared" ref="AG308:BJ308" ca="1" si="37">PowerFactor*SUM(AG284:AG307)</f>
        <v>210.00443260006472</v>
      </c>
      <c r="AH308" s="31">
        <f t="shared" ca="1" si="37"/>
        <v>1395.1384069354333</v>
      </c>
      <c r="AI308" s="31">
        <f t="shared" ca="1" si="37"/>
        <v>2014.1441193928254</v>
      </c>
      <c r="AJ308" s="31">
        <f t="shared" ca="1" si="37"/>
        <v>183.77756127593975</v>
      </c>
      <c r="AK308" s="31">
        <f t="shared" ca="1" si="37"/>
        <v>184.34462410594455</v>
      </c>
      <c r="AL308" s="31">
        <f t="shared" ca="1" si="37"/>
        <v>198.37938802097244</v>
      </c>
      <c r="AM308" s="31">
        <f t="shared" ca="1" si="37"/>
        <v>238.51866285599604</v>
      </c>
      <c r="AN308" s="31">
        <f t="shared" ca="1" si="37"/>
        <v>267.75971105425344</v>
      </c>
      <c r="AO308" s="31">
        <f t="shared" ca="1" si="37"/>
        <v>298.17021718673811</v>
      </c>
      <c r="AP308" s="31">
        <f t="shared" ca="1" si="37"/>
        <v>336.02529447438286</v>
      </c>
      <c r="AQ308" s="31">
        <f t="shared" ca="1" si="37"/>
        <v>374.5318263675382</v>
      </c>
      <c r="AR308" s="31">
        <f t="shared" ca="1" si="37"/>
        <v>415.30948023324203</v>
      </c>
      <c r="AS308" s="31">
        <f t="shared" ca="1" si="37"/>
        <v>420.14016894472388</v>
      </c>
      <c r="AT308" s="31">
        <f t="shared" ca="1" si="37"/>
        <v>472.18697848524567</v>
      </c>
      <c r="AU308" s="31">
        <f t="shared" ca="1" si="37"/>
        <v>432.27939091527577</v>
      </c>
      <c r="AV308" s="31">
        <f t="shared" ca="1" si="37"/>
        <v>432.27939091527577</v>
      </c>
      <c r="AW308" s="31">
        <f t="shared" ca="1" si="37"/>
        <v>432.27939091527577</v>
      </c>
      <c r="AX308" s="31">
        <f t="shared" ca="1" si="37"/>
        <v>432.27939091527577</v>
      </c>
      <c r="AY308" s="31">
        <f t="shared" ca="1" si="37"/>
        <v>432.27939091527577</v>
      </c>
      <c r="AZ308" s="31">
        <f t="shared" ca="1" si="37"/>
        <v>432.27939091527577</v>
      </c>
      <c r="BA308" s="31">
        <f t="shared" ca="1" si="37"/>
        <v>432.27939091527577</v>
      </c>
      <c r="BB308" s="31">
        <f t="shared" ca="1" si="37"/>
        <v>432.27939091527577</v>
      </c>
      <c r="BC308" s="31">
        <f t="shared" ca="1" si="37"/>
        <v>432.27939091527577</v>
      </c>
      <c r="BD308" s="31">
        <f t="shared" ca="1" si="37"/>
        <v>432.27939091527577</v>
      </c>
      <c r="BE308" s="31">
        <f t="shared" ca="1" si="37"/>
        <v>432.27939091527577</v>
      </c>
      <c r="BF308" s="31">
        <f t="shared" ca="1" si="37"/>
        <v>432.27939091527577</v>
      </c>
      <c r="BG308" s="31">
        <f t="shared" ca="1" si="37"/>
        <v>432.27939091527577</v>
      </c>
      <c r="BH308" s="31">
        <f t="shared" ca="1" si="37"/>
        <v>432.27939091527577</v>
      </c>
      <c r="BI308" s="31">
        <f t="shared" ca="1" si="37"/>
        <v>432.27939091527577</v>
      </c>
      <c r="BJ308" s="31">
        <f t="shared" ca="1" si="37"/>
        <v>432.27939091527577</v>
      </c>
    </row>
    <row r="309" spans="1:62">
      <c r="A309" s="4" t="s">
        <v>915</v>
      </c>
      <c r="B309" s="31">
        <f t="shared" ref="B309:AE309" ca="1" si="38">B308*Probability_Weighting_for_50__POE_MDs</f>
        <v>13.807112998497097</v>
      </c>
      <c r="C309" s="31">
        <f t="shared" ca="1" si="38"/>
        <v>889.07130716485904</v>
      </c>
      <c r="D309" s="31">
        <f t="shared" ca="1" si="38"/>
        <v>1835.405822281969</v>
      </c>
      <c r="E309" s="31">
        <f t="shared" ca="1" si="38"/>
        <v>10.592045475666977</v>
      </c>
      <c r="F309" s="31">
        <f t="shared" ca="1" si="38"/>
        <v>10.567116065856021</v>
      </c>
      <c r="G309" s="31">
        <f t="shared" ca="1" si="38"/>
        <v>13.510274035864956</v>
      </c>
      <c r="H309" s="31">
        <f t="shared" ca="1" si="38"/>
        <v>17.413517099492434</v>
      </c>
      <c r="I309" s="31">
        <f t="shared" ca="1" si="38"/>
        <v>27.541429672792184</v>
      </c>
      <c r="J309" s="31">
        <f t="shared" ca="1" si="38"/>
        <v>36.756030200813427</v>
      </c>
      <c r="K309" s="31">
        <f t="shared" ca="1" si="38"/>
        <v>42.579632697122065</v>
      </c>
      <c r="L309" s="31">
        <f t="shared" ca="1" si="38"/>
        <v>49.59161442516838</v>
      </c>
      <c r="M309" s="31">
        <f t="shared" ca="1" si="38"/>
        <v>56.585263168936706</v>
      </c>
      <c r="N309" s="31">
        <f t="shared" ca="1" si="38"/>
        <v>70.571192675339503</v>
      </c>
      <c r="O309" s="31">
        <f t="shared" ca="1" si="38"/>
        <v>91.317606485124045</v>
      </c>
      <c r="P309" s="31">
        <f t="shared" ca="1" si="38"/>
        <v>89.657959623815955</v>
      </c>
      <c r="Q309" s="31">
        <f t="shared" ca="1" si="38"/>
        <v>89.657959623815955</v>
      </c>
      <c r="R309" s="31">
        <f t="shared" ca="1" si="38"/>
        <v>89.657959623815955</v>
      </c>
      <c r="S309" s="31">
        <f t="shared" ca="1" si="38"/>
        <v>89.657959623815955</v>
      </c>
      <c r="T309" s="31">
        <f t="shared" ca="1" si="38"/>
        <v>89.657959623815955</v>
      </c>
      <c r="U309" s="31">
        <f t="shared" ca="1" si="38"/>
        <v>89.657959623815955</v>
      </c>
      <c r="V309" s="31">
        <f t="shared" ca="1" si="38"/>
        <v>89.657959623815955</v>
      </c>
      <c r="W309" s="31">
        <f t="shared" ca="1" si="38"/>
        <v>89.657959623815955</v>
      </c>
      <c r="X309" s="31">
        <f t="shared" ca="1" si="38"/>
        <v>89.657959623815955</v>
      </c>
      <c r="Y309" s="31">
        <f t="shared" ca="1" si="38"/>
        <v>89.657959623815955</v>
      </c>
      <c r="Z309" s="31">
        <f t="shared" ca="1" si="38"/>
        <v>89.657959623815955</v>
      </c>
      <c r="AA309" s="31">
        <f t="shared" ca="1" si="38"/>
        <v>89.657959623815955</v>
      </c>
      <c r="AB309" s="31">
        <f t="shared" ca="1" si="38"/>
        <v>89.657959623815955</v>
      </c>
      <c r="AC309" s="31">
        <f t="shared" ca="1" si="38"/>
        <v>89.657959623815955</v>
      </c>
      <c r="AD309" s="31">
        <f t="shared" ca="1" si="38"/>
        <v>89.657959623815955</v>
      </c>
      <c r="AE309" s="31">
        <f t="shared" ca="1" si="38"/>
        <v>89.657959623815955</v>
      </c>
      <c r="AF309" s="31" t="s">
        <v>916</v>
      </c>
      <c r="AG309" s="31">
        <f t="shared" ref="AG309:BJ309" ca="1" si="39">AG308*Probability_Weighting_for_10__POE_MDs</f>
        <v>63.001329780019411</v>
      </c>
      <c r="AH309" s="31">
        <f t="shared" ca="1" si="39"/>
        <v>418.54152208062999</v>
      </c>
      <c r="AI309" s="31">
        <f t="shared" ca="1" si="39"/>
        <v>604.24323581784756</v>
      </c>
      <c r="AJ309" s="31">
        <f t="shared" ca="1" si="39"/>
        <v>55.133268382781921</v>
      </c>
      <c r="AK309" s="31">
        <f t="shared" ca="1" si="39"/>
        <v>55.303387231783361</v>
      </c>
      <c r="AL309" s="31">
        <f t="shared" ca="1" si="39"/>
        <v>59.513816406291731</v>
      </c>
      <c r="AM309" s="31">
        <f t="shared" ca="1" si="39"/>
        <v>71.555598856798809</v>
      </c>
      <c r="AN309" s="31">
        <f t="shared" ca="1" si="39"/>
        <v>80.327913316276025</v>
      </c>
      <c r="AO309" s="31">
        <f t="shared" ca="1" si="39"/>
        <v>89.451065156021428</v>
      </c>
      <c r="AP309" s="31">
        <f t="shared" ca="1" si="39"/>
        <v>100.80758834231486</v>
      </c>
      <c r="AQ309" s="31">
        <f t="shared" ca="1" si="39"/>
        <v>112.35954791026145</v>
      </c>
      <c r="AR309" s="31">
        <f t="shared" ca="1" si="39"/>
        <v>124.5928440699726</v>
      </c>
      <c r="AS309" s="31">
        <f t="shared" ca="1" si="39"/>
        <v>126.04205068341716</v>
      </c>
      <c r="AT309" s="31">
        <f t="shared" ca="1" si="39"/>
        <v>141.6560935455737</v>
      </c>
      <c r="AU309" s="31">
        <f t="shared" ca="1" si="39"/>
        <v>129.68381727458274</v>
      </c>
      <c r="AV309" s="31">
        <f t="shared" ca="1" si="39"/>
        <v>129.68381727458274</v>
      </c>
      <c r="AW309" s="31">
        <f t="shared" ca="1" si="39"/>
        <v>129.68381727458274</v>
      </c>
      <c r="AX309" s="31">
        <f t="shared" ca="1" si="39"/>
        <v>129.68381727458274</v>
      </c>
      <c r="AY309" s="31">
        <f t="shared" ca="1" si="39"/>
        <v>129.68381727458274</v>
      </c>
      <c r="AZ309" s="31">
        <f t="shared" ca="1" si="39"/>
        <v>129.68381727458274</v>
      </c>
      <c r="BA309" s="31">
        <f t="shared" ca="1" si="39"/>
        <v>129.68381727458274</v>
      </c>
      <c r="BB309" s="31">
        <f t="shared" ca="1" si="39"/>
        <v>129.68381727458274</v>
      </c>
      <c r="BC309" s="31">
        <f t="shared" ca="1" si="39"/>
        <v>129.68381727458274</v>
      </c>
      <c r="BD309" s="31">
        <f t="shared" ca="1" si="39"/>
        <v>129.68381727458274</v>
      </c>
      <c r="BE309" s="31">
        <f t="shared" ca="1" si="39"/>
        <v>129.68381727458274</v>
      </c>
      <c r="BF309" s="31">
        <f t="shared" ca="1" si="39"/>
        <v>129.68381727458274</v>
      </c>
      <c r="BG309" s="31">
        <f t="shared" ca="1" si="39"/>
        <v>129.68381727458274</v>
      </c>
      <c r="BH309" s="31">
        <f t="shared" ca="1" si="39"/>
        <v>129.68381727458274</v>
      </c>
      <c r="BI309" s="31">
        <f t="shared" ca="1" si="39"/>
        <v>129.68381727458274</v>
      </c>
      <c r="BJ309" s="31">
        <f t="shared" ca="1" si="39"/>
        <v>129.68381727458274</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f ca="1"/>
        <v>19.355685729870196</v>
      </c>
      <c r="D317" s="23">
        <f ca="1"/>
        <v>26.041367466204338</v>
      </c>
      <c r="E317" s="23">
        <f ca="1"/>
        <v>27.178552282358165</v>
      </c>
      <c r="F317" s="23">
        <f ca="1"/>
        <v>28.063111465271536</v>
      </c>
      <c r="G317" s="23">
        <f ca="1"/>
        <v>29.591331146867226</v>
      </c>
      <c r="H317" s="23">
        <f ca="1"/>
        <v>33.072364467192592</v>
      </c>
      <c r="I317" s="23">
        <f ca="1"/>
        <v>35.39979169280214</v>
      </c>
      <c r="J317" s="23">
        <f ca="1"/>
        <v>38.351200362914</v>
      </c>
      <c r="K317" s="23">
        <f ca="1"/>
        <v>39.881575279308713</v>
      </c>
      <c r="L317" s="23">
        <f ca="1"/>
        <v>41.225894072956031</v>
      </c>
      <c r="M317" s="23">
        <f ca="1"/>
        <v>38.736582441529585</v>
      </c>
      <c r="N317" s="23">
        <f ca="1"/>
        <v>41.64683974342045</v>
      </c>
      <c r="O317" s="23">
        <f ca="1"/>
        <v>46.223981561264381</v>
      </c>
      <c r="P317" s="23">
        <f ca="1"/>
        <v>42.744787024535881</v>
      </c>
      <c r="Q317" s="23">
        <f ca="1"/>
        <v>42.744787024535881</v>
      </c>
      <c r="R317" s="23">
        <f ca="1"/>
        <v>42.744787024535881</v>
      </c>
      <c r="S317" s="23">
        <f ca="1"/>
        <v>42.744787024535881</v>
      </c>
      <c r="T317" s="23">
        <f ca="1"/>
        <v>42.744787024535881</v>
      </c>
      <c r="U317" s="23">
        <f ca="1"/>
        <v>42.744787024535881</v>
      </c>
      <c r="V317" s="23">
        <f ca="1"/>
        <v>42.744787024535881</v>
      </c>
      <c r="W317" s="23">
        <f ca="1"/>
        <v>42.744787024535881</v>
      </c>
      <c r="X317" s="23">
        <f ca="1"/>
        <v>42.744787024535881</v>
      </c>
      <c r="Y317" s="23">
        <f ca="1"/>
        <v>42.744787024535881</v>
      </c>
      <c r="Z317" s="23">
        <f ca="1"/>
        <v>42.744787024535881</v>
      </c>
      <c r="AA317" s="23">
        <f ca="1"/>
        <v>42.744787024535881</v>
      </c>
      <c r="AB317" s="23">
        <f ca="1"/>
        <v>42.744787024535881</v>
      </c>
      <c r="AC317" s="23">
        <f ca="1"/>
        <v>42.744787024535881</v>
      </c>
      <c r="AD317" s="23">
        <f ca="1"/>
        <v>42.744787024535881</v>
      </c>
      <c r="AE317" s="23">
        <f ca="1"/>
        <v>42.744787024535881</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f ca="1"/>
        <v>23.713209984740921</v>
      </c>
      <c r="AI317" s="23">
        <f ca="1"/>
        <v>30.660047501685852</v>
      </c>
      <c r="AJ317" s="23">
        <f ca="1"/>
        <v>31.732393683401224</v>
      </c>
      <c r="AK317" s="23">
        <f ca="1"/>
        <v>32.410439787586036</v>
      </c>
      <c r="AL317" s="23">
        <f ca="1"/>
        <v>33.905452410816793</v>
      </c>
      <c r="AM317" s="23">
        <f ca="1"/>
        <v>37.440941087886799</v>
      </c>
      <c r="AN317" s="23">
        <f ca="1"/>
        <v>39.368098736512252</v>
      </c>
      <c r="AO317" s="23">
        <f ca="1"/>
        <v>43.045407294940553</v>
      </c>
      <c r="AP317" s="23">
        <f ca="1"/>
        <v>54.230107002115446</v>
      </c>
      <c r="AQ317" s="23">
        <f ca="1"/>
        <v>45.001824043555494</v>
      </c>
      <c r="AR317" s="23">
        <f ca="1"/>
        <v>43.194440482576958</v>
      </c>
      <c r="AS317" s="23">
        <f ca="1"/>
        <v>45.626453138065017</v>
      </c>
      <c r="AT317" s="23">
        <f ca="1"/>
        <v>50.949100661673612</v>
      </c>
      <c r="AU317" s="23">
        <f ca="1"/>
        <v>47.340764833969189</v>
      </c>
      <c r="AV317" s="23">
        <f ca="1"/>
        <v>47.340764833969189</v>
      </c>
      <c r="AW317" s="23">
        <f ca="1"/>
        <v>47.340764833969189</v>
      </c>
      <c r="AX317" s="23">
        <f ca="1"/>
        <v>47.340764833969189</v>
      </c>
      <c r="AY317" s="23">
        <f ca="1"/>
        <v>47.340764833969189</v>
      </c>
      <c r="AZ317" s="23">
        <f ca="1"/>
        <v>47.340764833969189</v>
      </c>
      <c r="BA317" s="23">
        <f ca="1"/>
        <v>47.340764833969189</v>
      </c>
      <c r="BB317" s="23">
        <f ca="1"/>
        <v>47.340764833969189</v>
      </c>
      <c r="BC317" s="23">
        <f ca="1"/>
        <v>47.340764833969189</v>
      </c>
      <c r="BD317" s="23">
        <f ca="1"/>
        <v>47.340764833969189</v>
      </c>
      <c r="BE317" s="23">
        <f ca="1"/>
        <v>47.340764833969189</v>
      </c>
      <c r="BF317" s="23">
        <f ca="1"/>
        <v>47.340764833969189</v>
      </c>
      <c r="BG317" s="23">
        <f ca="1"/>
        <v>47.340764833969189</v>
      </c>
      <c r="BH317" s="23">
        <f ca="1"/>
        <v>47.340764833969189</v>
      </c>
      <c r="BI317" s="23">
        <f ca="1"/>
        <v>47.340764833969189</v>
      </c>
      <c r="BJ317" s="23">
        <f ca="1"/>
        <v>47.340764833969189</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f ca="1"/>
        <v>22.113440842889347</v>
      </c>
      <c r="D318" s="23">
        <f ca="1"/>
        <v>30.055627588966669</v>
      </c>
      <c r="E318" s="23">
        <f ca="1"/>
        <v>31.406534576598652</v>
      </c>
      <c r="F318" s="23">
        <f ca="1"/>
        <v>32.457337545647498</v>
      </c>
      <c r="G318" s="23">
        <f ca="1"/>
        <v>34.272770373432529</v>
      </c>
      <c r="H318" s="23">
        <f ca="1"/>
        <v>38.408028046422068</v>
      </c>
      <c r="I318" s="23">
        <f ca="1"/>
        <v>41.172871243075818</v>
      </c>
      <c r="J318" s="23">
        <f ca="1"/>
        <v>44.678966768776561</v>
      </c>
      <c r="K318" s="23">
        <f ca="1"/>
        <v>46.496959885538892</v>
      </c>
      <c r="L318" s="23">
        <f ca="1"/>
        <v>48.093929547942047</v>
      </c>
      <c r="M318" s="23">
        <f ca="1"/>
        <v>45.136777439051556</v>
      </c>
      <c r="N318" s="23">
        <f ca="1"/>
        <v>48.593987620795254</v>
      </c>
      <c r="O318" s="23">
        <f ca="1"/>
        <v>54.031356091842014</v>
      </c>
      <c r="P318" s="23">
        <f ca="1"/>
        <v>49.898282782884166</v>
      </c>
      <c r="Q318" s="23">
        <f ca="1"/>
        <v>49.898282782884166</v>
      </c>
      <c r="R318" s="23">
        <f ca="1"/>
        <v>49.898282782884166</v>
      </c>
      <c r="S318" s="23">
        <f ca="1"/>
        <v>49.898282782884166</v>
      </c>
      <c r="T318" s="23">
        <f ca="1"/>
        <v>49.898282782884166</v>
      </c>
      <c r="U318" s="23">
        <f ca="1"/>
        <v>49.898282782884166</v>
      </c>
      <c r="V318" s="23">
        <f ca="1"/>
        <v>49.898282782884166</v>
      </c>
      <c r="W318" s="23">
        <f ca="1"/>
        <v>49.898282782884166</v>
      </c>
      <c r="X318" s="23">
        <f ca="1"/>
        <v>49.898282782884166</v>
      </c>
      <c r="Y318" s="23">
        <f ca="1"/>
        <v>49.898282782884166</v>
      </c>
      <c r="Z318" s="23">
        <f ca="1"/>
        <v>49.898282782884166</v>
      </c>
      <c r="AA318" s="23">
        <f ca="1"/>
        <v>49.898282782884166</v>
      </c>
      <c r="AB318" s="23">
        <f ca="1"/>
        <v>49.898282782884166</v>
      </c>
      <c r="AC318" s="23">
        <f ca="1"/>
        <v>49.898282782884166</v>
      </c>
      <c r="AD318" s="23">
        <f ca="1"/>
        <v>49.898282782884166</v>
      </c>
      <c r="AE318" s="23">
        <f ca="1"/>
        <v>49.898282782884166</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f ca="1"/>
        <v>27.289916892394057</v>
      </c>
      <c r="AI318" s="23">
        <f ca="1"/>
        <v>35.542340957749744</v>
      </c>
      <c r="AJ318" s="23">
        <f ca="1"/>
        <v>36.816223557536226</v>
      </c>
      <c r="AK318" s="30">
        <f ca="1"/>
        <v>37.621701442105518</v>
      </c>
      <c r="AL318" s="23">
        <f ca="1"/>
        <v>39.397686286988723</v>
      </c>
      <c r="AM318" s="23">
        <f ca="1"/>
        <v>43.597633640050788</v>
      </c>
      <c r="AN318" s="23">
        <f ca="1"/>
        <v>45.886980716106315</v>
      </c>
      <c r="AO318" s="23">
        <f ca="1"/>
        <v>50.255401536269382</v>
      </c>
      <c r="AP318" s="23">
        <f ca="1"/>
        <v>63.542150334139471</v>
      </c>
      <c r="AQ318" s="23">
        <f ca="1"/>
        <v>52.57950665874462</v>
      </c>
      <c r="AR318" s="23">
        <f ca="1"/>
        <v>50.432443976255584</v>
      </c>
      <c r="AS318" s="23">
        <f ca="1"/>
        <v>53.32152835694589</v>
      </c>
      <c r="AT318" s="23">
        <f ca="1"/>
        <v>59.644512651323119</v>
      </c>
      <c r="AU318" s="23">
        <f ca="1"/>
        <v>55.35802727610038</v>
      </c>
      <c r="AV318" s="23">
        <f ca="1"/>
        <v>55.35802727610038</v>
      </c>
      <c r="AW318" s="23">
        <f ca="1"/>
        <v>55.35802727610038</v>
      </c>
      <c r="AX318" s="23">
        <f ca="1"/>
        <v>55.35802727610038</v>
      </c>
      <c r="AY318" s="23">
        <f ca="1"/>
        <v>55.35802727610038</v>
      </c>
      <c r="AZ318" s="23">
        <f ca="1"/>
        <v>55.35802727610038</v>
      </c>
      <c r="BA318" s="23">
        <f ca="1"/>
        <v>55.35802727610038</v>
      </c>
      <c r="BB318" s="23">
        <f ca="1"/>
        <v>55.35802727610038</v>
      </c>
      <c r="BC318" s="23">
        <f ca="1"/>
        <v>55.35802727610038</v>
      </c>
      <c r="BD318" s="23">
        <f ca="1"/>
        <v>55.35802727610038</v>
      </c>
      <c r="BE318" s="23">
        <f ca="1"/>
        <v>55.35802727610038</v>
      </c>
      <c r="BF318" s="23">
        <f ca="1"/>
        <v>55.35802727610038</v>
      </c>
      <c r="BG318" s="23">
        <f ca="1"/>
        <v>55.35802727610038</v>
      </c>
      <c r="BH318" s="23">
        <f ca="1"/>
        <v>55.35802727610038</v>
      </c>
      <c r="BI318" s="23">
        <f ca="1"/>
        <v>55.35802727610038</v>
      </c>
      <c r="BJ318" s="23">
        <f ca="1"/>
        <v>55.35802727610038</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f ca="1"/>
        <v>42.000117619868917</v>
      </c>
      <c r="D319" s="23">
        <f ca="1"/>
        <v>57.723228436976335</v>
      </c>
      <c r="E319" s="23">
        <f ca="1"/>
        <v>60.397612828735106</v>
      </c>
      <c r="F319" s="23">
        <f ca="1"/>
        <v>62.477882665938395</v>
      </c>
      <c r="G319" s="23">
        <f ca="1"/>
        <v>66.071886741248804</v>
      </c>
      <c r="H319" s="23">
        <f ca="1"/>
        <v>74.258437464426137</v>
      </c>
      <c r="I319" s="23">
        <f ca="1"/>
        <v>79.731984909578216</v>
      </c>
      <c r="J319" s="23">
        <f ca="1"/>
        <v>86.672986204112647</v>
      </c>
      <c r="K319" s="23">
        <f ca="1"/>
        <v>90.272058871814764</v>
      </c>
      <c r="L319" s="23">
        <f ca="1"/>
        <v>93.433572416673755</v>
      </c>
      <c r="M319" s="23">
        <f ca="1"/>
        <v>87.579311896535231</v>
      </c>
      <c r="N319" s="23">
        <f ca="1"/>
        <v>94.423535098971982</v>
      </c>
      <c r="O319" s="23">
        <f ca="1"/>
        <v>105.18786862033365</v>
      </c>
      <c r="P319" s="23">
        <f ca="1"/>
        <v>97.005642272650547</v>
      </c>
      <c r="Q319" s="23">
        <f ca="1"/>
        <v>97.005642272650547</v>
      </c>
      <c r="R319" s="23">
        <f ca="1"/>
        <v>97.005642272650547</v>
      </c>
      <c r="S319" s="23">
        <f ca="1"/>
        <v>97.005642272650547</v>
      </c>
      <c r="T319" s="23">
        <f ca="1"/>
        <v>97.005642272650547</v>
      </c>
      <c r="U319" s="23">
        <f ca="1"/>
        <v>97.005642272650547</v>
      </c>
      <c r="V319" s="23">
        <f ca="1"/>
        <v>97.005642272650547</v>
      </c>
      <c r="W319" s="23">
        <f ca="1"/>
        <v>97.005642272650547</v>
      </c>
      <c r="X319" s="23">
        <f ca="1"/>
        <v>97.005642272650547</v>
      </c>
      <c r="Y319" s="23">
        <f ca="1"/>
        <v>97.005642272650547</v>
      </c>
      <c r="Z319" s="23">
        <f ca="1"/>
        <v>97.005642272650547</v>
      </c>
      <c r="AA319" s="23">
        <f ca="1"/>
        <v>97.005642272650547</v>
      </c>
      <c r="AB319" s="23">
        <f ca="1"/>
        <v>97.005642272650547</v>
      </c>
      <c r="AC319" s="23">
        <f ca="1"/>
        <v>97.005642272650547</v>
      </c>
      <c r="AD319" s="23">
        <f ca="1"/>
        <v>97.005642272650547</v>
      </c>
      <c r="AE319" s="23">
        <f ca="1"/>
        <v>97.005642272650547</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52.247963606198049</v>
      </c>
      <c r="AI319" s="23">
        <f ca="1"/>
        <v>68.585249826952975</v>
      </c>
      <c r="AJ319" s="23">
        <f ca="1"/>
        <v>71.107149389982069</v>
      </c>
      <c r="AK319" s="30">
        <f ca="1"/>
        <v>72.701750278215684</v>
      </c>
      <c r="AL319" s="23">
        <f ca="1"/>
        <v>76.217659361994592</v>
      </c>
      <c r="AM319" s="23">
        <f ca="1"/>
        <v>84.532275949274791</v>
      </c>
      <c r="AN319" s="23">
        <f ca="1"/>
        <v>89.064485896795944</v>
      </c>
      <c r="AO319" s="23">
        <f ca="1"/>
        <v>97.71262863722032</v>
      </c>
      <c r="AP319" s="23">
        <f ca="1"/>
        <v>124.01634453148088</v>
      </c>
      <c r="AQ319" s="23">
        <f ca="1"/>
        <v>102.31364893044534</v>
      </c>
      <c r="AR319" s="23">
        <f ca="1"/>
        <v>98.063118746837588</v>
      </c>
      <c r="AS319" s="23">
        <f ca="1"/>
        <v>103.78262589642758</v>
      </c>
      <c r="AT319" s="23">
        <f ca="1"/>
        <v>116.30020901727588</v>
      </c>
      <c r="AU319" s="23">
        <f ca="1"/>
        <v>107.81427350287559</v>
      </c>
      <c r="AV319" s="23">
        <f ca="1"/>
        <v>107.81427350287559</v>
      </c>
      <c r="AW319" s="23">
        <f ca="1"/>
        <v>107.81427350287559</v>
      </c>
      <c r="AX319" s="23">
        <f ca="1"/>
        <v>107.81427350287559</v>
      </c>
      <c r="AY319" s="23">
        <f ca="1"/>
        <v>107.81427350287559</v>
      </c>
      <c r="AZ319" s="23">
        <f ca="1"/>
        <v>107.81427350287559</v>
      </c>
      <c r="BA319" s="23">
        <f ca="1"/>
        <v>107.81427350287559</v>
      </c>
      <c r="BB319" s="23">
        <f ca="1"/>
        <v>107.81427350287559</v>
      </c>
      <c r="BC319" s="23">
        <f ca="1"/>
        <v>107.81427350287559</v>
      </c>
      <c r="BD319" s="23">
        <f ca="1"/>
        <v>107.81427350287559</v>
      </c>
      <c r="BE319" s="23">
        <f ca="1"/>
        <v>107.81427350287559</v>
      </c>
      <c r="BF319" s="23">
        <f ca="1"/>
        <v>107.81427350287559</v>
      </c>
      <c r="BG319" s="23">
        <f ca="1"/>
        <v>107.81427350287559</v>
      </c>
      <c r="BH319" s="23">
        <f ca="1"/>
        <v>107.81427350287559</v>
      </c>
      <c r="BI319" s="23">
        <f ca="1"/>
        <v>107.81427350287559</v>
      </c>
      <c r="BJ319" s="23">
        <f ca="1"/>
        <v>107.81427350287559</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f ca="1"/>
        <v>115.97991456301298</v>
      </c>
      <c r="D320" s="23">
        <f ca="1"/>
        <v>162.4235649766228</v>
      </c>
      <c r="E320" s="23">
        <f ca="1"/>
        <v>170.32328502612546</v>
      </c>
      <c r="F320" s="23">
        <f ca="1"/>
        <v>176.46808208371078</v>
      </c>
      <c r="G320" s="23">
        <f ca="1"/>
        <v>187.08421719847388</v>
      </c>
      <c r="H320" s="23">
        <f ca="1"/>
        <v>211.26602856539756</v>
      </c>
      <c r="I320" s="23">
        <f ca="1"/>
        <v>227.43404563415467</v>
      </c>
      <c r="J320" s="23">
        <f ca="1"/>
        <v>247.93669561185641</v>
      </c>
      <c r="K320" s="23">
        <f ca="1"/>
        <v>258.56780256876095</v>
      </c>
      <c r="L320" s="23">
        <f ca="1"/>
        <v>267.90642719357533</v>
      </c>
      <c r="M320" s="23">
        <f ca="1"/>
        <v>250.61384227255081</v>
      </c>
      <c r="N320" s="23">
        <f ca="1"/>
        <v>270.83062465513314</v>
      </c>
      <c r="O320" s="23">
        <f ca="1"/>
        <v>302.62680982592451</v>
      </c>
      <c r="P320" s="23">
        <f ca="1"/>
        <v>278.45777199892223</v>
      </c>
      <c r="Q320" s="23">
        <f ca="1"/>
        <v>278.45777199892223</v>
      </c>
      <c r="R320" s="23">
        <f ca="1"/>
        <v>278.45777199892223</v>
      </c>
      <c r="S320" s="23">
        <f ca="1"/>
        <v>278.45777199892223</v>
      </c>
      <c r="T320" s="23">
        <f ca="1"/>
        <v>278.45777199892223</v>
      </c>
      <c r="U320" s="23">
        <f ca="1"/>
        <v>278.45777199892223</v>
      </c>
      <c r="V320" s="23">
        <f ca="1"/>
        <v>278.45777199892223</v>
      </c>
      <c r="W320" s="23">
        <f ca="1"/>
        <v>278.45777199892223</v>
      </c>
      <c r="X320" s="23">
        <f ca="1"/>
        <v>278.45777199892223</v>
      </c>
      <c r="Y320" s="23">
        <f ca="1"/>
        <v>278.45777199892223</v>
      </c>
      <c r="Z320" s="23">
        <f ca="1"/>
        <v>278.45777199892223</v>
      </c>
      <c r="AA320" s="23">
        <f ca="1"/>
        <v>278.45777199892223</v>
      </c>
      <c r="AB320" s="23">
        <f ca="1"/>
        <v>278.45777199892223</v>
      </c>
      <c r="AC320" s="23">
        <f ca="1"/>
        <v>278.45777199892223</v>
      </c>
      <c r="AD320" s="23">
        <f ca="1"/>
        <v>278.45777199892223</v>
      </c>
      <c r="AE320" s="23">
        <f ca="1"/>
        <v>278.45777199892223</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146.25047501493918</v>
      </c>
      <c r="AI320" s="23">
        <f ca="1"/>
        <v>194.50830508239994</v>
      </c>
      <c r="AJ320" s="23">
        <f ca="1"/>
        <v>201.95760840703971</v>
      </c>
      <c r="AK320" s="30">
        <f ca="1"/>
        <v>206.66781410766825</v>
      </c>
      <c r="AL320" s="23">
        <f ca="1"/>
        <v>217.05326863206145</v>
      </c>
      <c r="AM320" s="23">
        <f ca="1"/>
        <v>241.6133668591045</v>
      </c>
      <c r="AN320" s="23">
        <f ca="1"/>
        <v>255.00081778101313</v>
      </c>
      <c r="AO320" s="23">
        <f ca="1"/>
        <v>280.54610095272835</v>
      </c>
      <c r="AP320" s="23">
        <f ca="1"/>
        <v>358.24323097885195</v>
      </c>
      <c r="AQ320" s="23">
        <f ca="1"/>
        <v>294.13680704963929</v>
      </c>
      <c r="AR320" s="23">
        <f ca="1"/>
        <v>281.58139481498245</v>
      </c>
      <c r="AS320" s="23">
        <f ca="1"/>
        <v>298.4759390106945</v>
      </c>
      <c r="AT320" s="23">
        <f ca="1"/>
        <v>335.45095376766187</v>
      </c>
      <c r="AU320" s="23">
        <f ca="1"/>
        <v>310.38480578666383</v>
      </c>
      <c r="AV320" s="23">
        <f ca="1"/>
        <v>310.38480578666383</v>
      </c>
      <c r="AW320" s="23">
        <f ca="1"/>
        <v>310.38480578666383</v>
      </c>
      <c r="AX320" s="23">
        <f ca="1"/>
        <v>310.38480578666383</v>
      </c>
      <c r="AY320" s="23">
        <f ca="1"/>
        <v>310.38480578666383</v>
      </c>
      <c r="AZ320" s="23">
        <f ca="1"/>
        <v>310.38480578666383</v>
      </c>
      <c r="BA320" s="23">
        <f ca="1"/>
        <v>310.38480578666383</v>
      </c>
      <c r="BB320" s="23">
        <f ca="1"/>
        <v>310.38480578666383</v>
      </c>
      <c r="BC320" s="23">
        <f ca="1"/>
        <v>310.38480578666383</v>
      </c>
      <c r="BD320" s="23">
        <f ca="1"/>
        <v>310.38480578666383</v>
      </c>
      <c r="BE320" s="23">
        <f ca="1"/>
        <v>310.38480578666383</v>
      </c>
      <c r="BF320" s="23">
        <f ca="1"/>
        <v>310.38480578666383</v>
      </c>
      <c r="BG320" s="23">
        <f ca="1"/>
        <v>310.38480578666383</v>
      </c>
      <c r="BH320" s="23">
        <f ca="1"/>
        <v>310.38480578666383</v>
      </c>
      <c r="BI320" s="23">
        <f ca="1"/>
        <v>310.38480578666383</v>
      </c>
      <c r="BJ320" s="23">
        <f ca="1"/>
        <v>310.38480578666383</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529.87143681715952</v>
      </c>
      <c r="D321" s="23">
        <f ca="1"/>
        <v>785.94312623594647</v>
      </c>
      <c r="E321" s="23">
        <f ca="1"/>
        <v>829.49901904360729</v>
      </c>
      <c r="F321" s="23">
        <f ca="1"/>
        <v>863.37896925549478</v>
      </c>
      <c r="G321" s="23">
        <f ca="1"/>
        <v>921.91208690937583</v>
      </c>
      <c r="H321" s="23">
        <f ca="1"/>
        <v>1055.2409108667623</v>
      </c>
      <c r="I321" s="23">
        <f ca="1"/>
        <v>1144.3848822918674</v>
      </c>
      <c r="J321" s="23">
        <f ca="1"/>
        <v>1257.4282837169558</v>
      </c>
      <c r="K321" s="23">
        <f ca="1"/>
        <v>1316.043950112736</v>
      </c>
      <c r="L321" s="23">
        <f ca="1"/>
        <v>1367.5333865206755</v>
      </c>
      <c r="M321" s="23">
        <f ca="1"/>
        <v>1272.1889983059405</v>
      </c>
      <c r="N321" s="23">
        <f ca="1"/>
        <v>1383.6562402909253</v>
      </c>
      <c r="O321" s="23">
        <f ca="1"/>
        <v>1558.9676721281439</v>
      </c>
      <c r="P321" s="23">
        <f ca="1"/>
        <v>1425.7092763545536</v>
      </c>
      <c r="Q321" s="23">
        <f ca="1"/>
        <v>1425.7092763545536</v>
      </c>
      <c r="R321" s="23">
        <f ca="1"/>
        <v>1425.7092763545536</v>
      </c>
      <c r="S321" s="23">
        <f ca="1"/>
        <v>1425.7092763545536</v>
      </c>
      <c r="T321" s="23">
        <f ca="1"/>
        <v>1425.7092763545536</v>
      </c>
      <c r="U321" s="23">
        <f ca="1"/>
        <v>1425.7092763545536</v>
      </c>
      <c r="V321" s="23">
        <f ca="1"/>
        <v>1425.7092763545536</v>
      </c>
      <c r="W321" s="23">
        <f ca="1"/>
        <v>1425.7092763545536</v>
      </c>
      <c r="X321" s="23">
        <f ca="1"/>
        <v>1425.7092763545536</v>
      </c>
      <c r="Y321" s="23">
        <f ca="1"/>
        <v>1425.7092763545536</v>
      </c>
      <c r="Z321" s="23">
        <f ca="1"/>
        <v>1425.7092763545536</v>
      </c>
      <c r="AA321" s="23">
        <f ca="1"/>
        <v>1425.7092763545536</v>
      </c>
      <c r="AB321" s="23">
        <f ca="1"/>
        <v>1425.7092763545536</v>
      </c>
      <c r="AC321" s="23">
        <f ca="1"/>
        <v>1425.7092763545536</v>
      </c>
      <c r="AD321" s="23">
        <f ca="1"/>
        <v>1425.7092763545536</v>
      </c>
      <c r="AE321" s="23">
        <f ca="1"/>
        <v>1425.7092763545536</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f ca="1"/>
        <v>696.77118491075009</v>
      </c>
      <c r="AI321" s="23">
        <f ca="1"/>
        <v>962.84553442911215</v>
      </c>
      <c r="AJ321" s="23">
        <f ca="1"/>
        <v>1003.9180097910946</v>
      </c>
      <c r="AK321" s="30">
        <f ca="1"/>
        <v>1029.8881977614299</v>
      </c>
      <c r="AL321" s="23">
        <f ca="1"/>
        <v>1087.1494350190414</v>
      </c>
      <c r="AM321" s="23">
        <f ca="1"/>
        <v>1222.5639812332508</v>
      </c>
      <c r="AN321" s="23">
        <f ca="1"/>
        <v>1296.3770244383913</v>
      </c>
      <c r="AO321" s="23">
        <f ca="1"/>
        <v>1437.223485907439</v>
      </c>
      <c r="AP321" s="23">
        <f ca="1"/>
        <v>1865.6143460485785</v>
      </c>
      <c r="AQ321" s="23">
        <f ca="1"/>
        <v>1512.1571967513735</v>
      </c>
      <c r="AR321" s="23">
        <f ca="1"/>
        <v>1442.9316816670612</v>
      </c>
      <c r="AS321" s="23">
        <f ca="1"/>
        <v>1536.0814327229896</v>
      </c>
      <c r="AT321" s="23">
        <f ca="1"/>
        <v>1739.9468569689418</v>
      </c>
      <c r="AU321" s="23">
        <f ca="1"/>
        <v>1601.7421550656106</v>
      </c>
      <c r="AV321" s="23">
        <f ca="1"/>
        <v>1601.7421550656106</v>
      </c>
      <c r="AW321" s="23">
        <f ca="1"/>
        <v>1601.7421550656106</v>
      </c>
      <c r="AX321" s="23">
        <f ca="1"/>
        <v>1601.7421550656106</v>
      </c>
      <c r="AY321" s="23">
        <f ca="1"/>
        <v>1601.7421550656106</v>
      </c>
      <c r="AZ321" s="23">
        <f ca="1"/>
        <v>1601.7421550656106</v>
      </c>
      <c r="BA321" s="23">
        <f ca="1"/>
        <v>1601.7421550656106</v>
      </c>
      <c r="BB321" s="23">
        <f ca="1"/>
        <v>1601.7421550656106</v>
      </c>
      <c r="BC321" s="23">
        <f ca="1"/>
        <v>1601.7421550656106</v>
      </c>
      <c r="BD321" s="23">
        <f ca="1"/>
        <v>1601.7421550656106</v>
      </c>
      <c r="BE321" s="23">
        <f ca="1"/>
        <v>1601.7421550656106</v>
      </c>
      <c r="BF321" s="23">
        <f ca="1"/>
        <v>1601.7421550656106</v>
      </c>
      <c r="BG321" s="23">
        <f ca="1"/>
        <v>1601.7421550656106</v>
      </c>
      <c r="BH321" s="23">
        <f ca="1"/>
        <v>1601.7421550656106</v>
      </c>
      <c r="BI321" s="23">
        <f ca="1"/>
        <v>1601.7421550656106</v>
      </c>
      <c r="BJ321" s="23">
        <f ca="1"/>
        <v>1601.7421550656106</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f ca="1"/>
        <v>874.80647859421549</v>
      </c>
      <c r="D322" s="23">
        <f ca="1"/>
        <v>1500.371272215046</v>
      </c>
      <c r="E322" s="23">
        <f ca="1"/>
        <v>1606.7751982290411</v>
      </c>
      <c r="F322" s="23">
        <f ca="1"/>
        <v>1689.5414896152088</v>
      </c>
      <c r="G322" s="23">
        <f ca="1"/>
        <v>1832.5337030388898</v>
      </c>
      <c r="H322" s="23">
        <f ca="1"/>
        <v>2158.2464689909516</v>
      </c>
      <c r="I322" s="23">
        <f ca="1"/>
        <v>2376.0188053771376</v>
      </c>
      <c r="J322" s="23">
        <f ca="1"/>
        <v>2652.1757372237939</v>
      </c>
      <c r="K322" s="23">
        <f ca="1"/>
        <v>2795.369611310578</v>
      </c>
      <c r="L322" s="23">
        <f ca="1"/>
        <v>2921.1546160227053</v>
      </c>
      <c r="M322" s="23">
        <f ca="1"/>
        <v>2688.2351055847107</v>
      </c>
      <c r="N322" s="23">
        <f ca="1"/>
        <v>2960.5415928269681</v>
      </c>
      <c r="O322" s="23">
        <f ca="1"/>
        <v>3388.8148624161972</v>
      </c>
      <c r="P322" s="23">
        <f ca="1"/>
        <v>3063.2741474720438</v>
      </c>
      <c r="Q322" s="23">
        <f ca="1"/>
        <v>3063.2741474720438</v>
      </c>
      <c r="R322" s="23">
        <f ca="1"/>
        <v>3063.2741474720438</v>
      </c>
      <c r="S322" s="23">
        <f ca="1"/>
        <v>3063.2741474720438</v>
      </c>
      <c r="T322" s="23">
        <f ca="1"/>
        <v>3063.2741474720438</v>
      </c>
      <c r="U322" s="23">
        <f ca="1"/>
        <v>3063.2741474720438</v>
      </c>
      <c r="V322" s="23">
        <f ca="1"/>
        <v>3063.2741474720438</v>
      </c>
      <c r="W322" s="23">
        <f ca="1"/>
        <v>3063.2741474720438</v>
      </c>
      <c r="X322" s="23">
        <f ca="1"/>
        <v>3063.2741474720438</v>
      </c>
      <c r="Y322" s="23">
        <f ca="1"/>
        <v>3063.2741474720438</v>
      </c>
      <c r="Z322" s="23">
        <f ca="1"/>
        <v>3063.2741474720438</v>
      </c>
      <c r="AA322" s="23">
        <f ca="1"/>
        <v>3063.2741474720438</v>
      </c>
      <c r="AB322" s="23">
        <f ca="1"/>
        <v>3063.2741474720438</v>
      </c>
      <c r="AC322" s="23">
        <f ca="1"/>
        <v>3063.2741474720438</v>
      </c>
      <c r="AD322" s="23">
        <f ca="1"/>
        <v>3063.2741474720438</v>
      </c>
      <c r="AE322" s="23">
        <f ca="1"/>
        <v>3063.2741474720438</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f ca="1"/>
        <v>1282.5306073665538</v>
      </c>
      <c r="AI322" s="23">
        <f ca="1"/>
        <v>1932.5311830726766</v>
      </c>
      <c r="AJ322" s="23">
        <f ca="1"/>
        <v>2032.8682981658446</v>
      </c>
      <c r="AK322" s="30">
        <f ca="1"/>
        <v>2096.3116070096726</v>
      </c>
      <c r="AL322" s="23">
        <f ca="1"/>
        <v>2236.1967077360928</v>
      </c>
      <c r="AM322" s="23">
        <f ca="1"/>
        <v>2567.0047437513972</v>
      </c>
      <c r="AN322" s="23">
        <f ca="1"/>
        <v>2747.3247207232889</v>
      </c>
      <c r="AO322" s="23">
        <f ca="1"/>
        <v>3091.4025365923194</v>
      </c>
      <c r="AP322" s="23">
        <f ca="1"/>
        <v>4137.9307202486143</v>
      </c>
      <c r="AQ322" s="23">
        <f ca="1"/>
        <v>3274.4602243270501</v>
      </c>
      <c r="AR322" s="23">
        <f ca="1"/>
        <v>3105.3472499279492</v>
      </c>
      <c r="AS322" s="23">
        <f ca="1"/>
        <v>3332.9054189992503</v>
      </c>
      <c r="AT322" s="23">
        <f ca="1"/>
        <v>3830.9340465851519</v>
      </c>
      <c r="AU322" s="23">
        <f ca="1"/>
        <v>3493.3098600934022</v>
      </c>
      <c r="AV322" s="23">
        <f ca="1"/>
        <v>3493.3098600934022</v>
      </c>
      <c r="AW322" s="23">
        <f ca="1"/>
        <v>3493.3098600934022</v>
      </c>
      <c r="AX322" s="23">
        <f ca="1"/>
        <v>3493.3098600934022</v>
      </c>
      <c r="AY322" s="23">
        <f ca="1"/>
        <v>3493.3098600934022</v>
      </c>
      <c r="AZ322" s="23">
        <f ca="1"/>
        <v>3493.3098600934022</v>
      </c>
      <c r="BA322" s="23">
        <f ca="1"/>
        <v>3493.3098600934022</v>
      </c>
      <c r="BB322" s="23">
        <f ca="1"/>
        <v>3493.3098600934022</v>
      </c>
      <c r="BC322" s="23">
        <f ca="1"/>
        <v>3493.3098600934022</v>
      </c>
      <c r="BD322" s="23">
        <f ca="1"/>
        <v>3493.3098600934022</v>
      </c>
      <c r="BE322" s="23">
        <f ca="1"/>
        <v>3493.3098600934022</v>
      </c>
      <c r="BF322" s="23">
        <f ca="1"/>
        <v>3493.3098600934022</v>
      </c>
      <c r="BG322" s="23">
        <f ca="1"/>
        <v>3493.3098600934022</v>
      </c>
      <c r="BH322" s="23">
        <f ca="1"/>
        <v>3493.3098600934022</v>
      </c>
      <c r="BI322" s="23">
        <f ca="1"/>
        <v>3493.3098600934022</v>
      </c>
      <c r="BJ322" s="23">
        <f ca="1"/>
        <v>3493.3098600934022</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f ca="1"/>
        <v>628.41848879852978</v>
      </c>
      <c r="D323" s="23">
        <f ca="1"/>
        <v>1600.7316301616247</v>
      </c>
      <c r="E323" s="23">
        <f ca="1"/>
        <v>1766.1148752084068</v>
      </c>
      <c r="F323" s="23">
        <f ca="1"/>
        <v>1894.758228538544</v>
      </c>
      <c r="G323" s="23">
        <f ca="1"/>
        <v>2117.0105190162444</v>
      </c>
      <c r="H323" s="23">
        <f ca="1"/>
        <v>2623.2647166219817</v>
      </c>
      <c r="I323" s="23">
        <f ca="1"/>
        <v>2961.7474871564996</v>
      </c>
      <c r="J323" s="23">
        <f ca="1"/>
        <v>3390.9772274666084</v>
      </c>
      <c r="K323" s="23">
        <f ca="1"/>
        <v>3613.5429583981722</v>
      </c>
      <c r="L323" s="23">
        <f ca="1"/>
        <v>3809.0501453677639</v>
      </c>
      <c r="M323" s="23">
        <f ca="1"/>
        <v>3447.0241758948182</v>
      </c>
      <c r="N323" s="23">
        <f ca="1"/>
        <v>3870.2691838045071</v>
      </c>
      <c r="O323" s="23">
        <f ca="1"/>
        <v>4535.9328086800206</v>
      </c>
      <c r="P323" s="23">
        <f ca="1"/>
        <v>4029.9460293460288</v>
      </c>
      <c r="Q323" s="23">
        <f ca="1"/>
        <v>4029.9460293460288</v>
      </c>
      <c r="R323" s="23">
        <f ca="1"/>
        <v>4029.9460293460288</v>
      </c>
      <c r="S323" s="23">
        <f ca="1"/>
        <v>4029.9460293460288</v>
      </c>
      <c r="T323" s="23">
        <f ca="1"/>
        <v>4029.9460293460288</v>
      </c>
      <c r="U323" s="23">
        <f ca="1"/>
        <v>4029.9460293460288</v>
      </c>
      <c r="V323" s="23">
        <f ca="1"/>
        <v>4029.9460293460288</v>
      </c>
      <c r="W323" s="23">
        <f ca="1"/>
        <v>4029.9460293460288</v>
      </c>
      <c r="X323" s="23">
        <f ca="1"/>
        <v>4029.9460293460288</v>
      </c>
      <c r="Y323" s="23">
        <f ca="1"/>
        <v>4029.9460293460288</v>
      </c>
      <c r="Z323" s="23">
        <f ca="1"/>
        <v>4029.9460293460288</v>
      </c>
      <c r="AA323" s="23">
        <f ca="1"/>
        <v>4029.9460293460288</v>
      </c>
      <c r="AB323" s="23">
        <f ca="1"/>
        <v>4029.9460293460288</v>
      </c>
      <c r="AC323" s="23">
        <f ca="1"/>
        <v>4029.9460293460288</v>
      </c>
      <c r="AD323" s="23">
        <f ca="1"/>
        <v>4029.9460293460288</v>
      </c>
      <c r="AE323" s="23">
        <f ca="1"/>
        <v>4029.9460293460288</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f ca="1"/>
        <v>1262.1426569403395</v>
      </c>
      <c r="AI323" s="23">
        <f ca="1"/>
        <v>2272.4362477841223</v>
      </c>
      <c r="AJ323" s="23">
        <f ca="1"/>
        <v>2428.3898701209341</v>
      </c>
      <c r="AK323" s="30">
        <f ca="1"/>
        <v>2526.9995801772848</v>
      </c>
      <c r="AL323" s="23">
        <f ca="1"/>
        <v>2744.4224964030332</v>
      </c>
      <c r="AM323" s="23">
        <f ca="1"/>
        <v>3258.5962542074963</v>
      </c>
      <c r="AN323" s="23">
        <f ca="1"/>
        <v>3538.8669552570991</v>
      </c>
      <c r="AO323" s="23">
        <f ca="1"/>
        <v>4073.6658848524703</v>
      </c>
      <c r="AP323" s="23">
        <f ca="1"/>
        <v>5700.280931211084</v>
      </c>
      <c r="AQ323" s="23">
        <f ca="1"/>
        <v>4358.1918000367305</v>
      </c>
      <c r="AR323" s="23">
        <f ca="1"/>
        <v>4095.3401033619466</v>
      </c>
      <c r="AS323" s="23">
        <f ca="1"/>
        <v>4449.0329589523117</v>
      </c>
      <c r="AT323" s="23">
        <f ca="1"/>
        <v>5223.1170895089144</v>
      </c>
      <c r="AU323" s="23">
        <f ca="1"/>
        <v>4698.3490131792723</v>
      </c>
      <c r="AV323" s="23">
        <f ca="1"/>
        <v>4698.3490131792723</v>
      </c>
      <c r="AW323" s="23">
        <f ca="1"/>
        <v>4698.3490131792723</v>
      </c>
      <c r="AX323" s="23">
        <f ca="1"/>
        <v>4698.3490131792723</v>
      </c>
      <c r="AY323" s="23">
        <f ca="1"/>
        <v>4698.3490131792723</v>
      </c>
      <c r="AZ323" s="23">
        <f ca="1"/>
        <v>4698.3490131792723</v>
      </c>
      <c r="BA323" s="23">
        <f ca="1"/>
        <v>4698.3490131792723</v>
      </c>
      <c r="BB323" s="23">
        <f ca="1"/>
        <v>4698.3490131792723</v>
      </c>
      <c r="BC323" s="23">
        <f ca="1"/>
        <v>4698.3490131792723</v>
      </c>
      <c r="BD323" s="23">
        <f ca="1"/>
        <v>4698.3490131792723</v>
      </c>
      <c r="BE323" s="23">
        <f ca="1"/>
        <v>4698.3490131792723</v>
      </c>
      <c r="BF323" s="23">
        <f ca="1"/>
        <v>4698.3490131792723</v>
      </c>
      <c r="BG323" s="23">
        <f ca="1"/>
        <v>4698.3490131792723</v>
      </c>
      <c r="BH323" s="23">
        <f ca="1"/>
        <v>4698.3490131792723</v>
      </c>
      <c r="BI323" s="23">
        <f ca="1"/>
        <v>4698.3490131792723</v>
      </c>
      <c r="BJ323" s="23">
        <f ca="1"/>
        <v>4698.3490131792723</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f ca="1"/>
        <v>35.429704853108639</v>
      </c>
      <c r="D324" s="23">
        <f ca="1"/>
        <v>855.13120219746975</v>
      </c>
      <c r="E324" s="23">
        <f ca="1"/>
        <v>1037.5950774727837</v>
      </c>
      <c r="F324" s="23">
        <f ca="1"/>
        <v>1179.5245986306757</v>
      </c>
      <c r="G324" s="23">
        <f ca="1"/>
        <v>1424.7309023158191</v>
      </c>
      <c r="H324" s="23">
        <f ca="1"/>
        <v>1983.2705702453477</v>
      </c>
      <c r="I324" s="23">
        <f ca="1"/>
        <v>2356.7115316207428</v>
      </c>
      <c r="J324" s="23">
        <f ca="1"/>
        <v>2830.2717267798384</v>
      </c>
      <c r="K324" s="23">
        <f ca="1"/>
        <v>3075.8238427621359</v>
      </c>
      <c r="L324" s="23">
        <f ca="1"/>
        <v>3291.5228331196918</v>
      </c>
      <c r="M324" s="23">
        <f ca="1"/>
        <v>2892.1071527607132</v>
      </c>
      <c r="N324" s="23">
        <f ca="1"/>
        <v>3359.0645178328932</v>
      </c>
      <c r="O324" s="23">
        <f ca="1"/>
        <v>4093.4772728265584</v>
      </c>
      <c r="P324" s="23">
        <f ca="1"/>
        <v>3535.2326418832045</v>
      </c>
      <c r="Q324" s="23">
        <f ca="1"/>
        <v>3535.2326418832045</v>
      </c>
      <c r="R324" s="23">
        <f ca="1"/>
        <v>3535.2326418832045</v>
      </c>
      <c r="S324" s="23">
        <f ca="1"/>
        <v>3535.2326418832045</v>
      </c>
      <c r="T324" s="23">
        <f ca="1"/>
        <v>3535.2326418832045</v>
      </c>
      <c r="U324" s="23">
        <f ca="1"/>
        <v>3535.2326418832045</v>
      </c>
      <c r="V324" s="23">
        <f ca="1"/>
        <v>3535.2326418832045</v>
      </c>
      <c r="W324" s="23">
        <f ca="1"/>
        <v>3535.2326418832045</v>
      </c>
      <c r="X324" s="23">
        <f ca="1"/>
        <v>3535.2326418832045</v>
      </c>
      <c r="Y324" s="23">
        <f ca="1"/>
        <v>3535.2326418832045</v>
      </c>
      <c r="Z324" s="23">
        <f ca="1"/>
        <v>3535.2326418832045</v>
      </c>
      <c r="AA324" s="23">
        <f ca="1"/>
        <v>3535.2326418832045</v>
      </c>
      <c r="AB324" s="23">
        <f ca="1"/>
        <v>3535.2326418832045</v>
      </c>
      <c r="AC324" s="23">
        <f ca="1"/>
        <v>3535.2326418832045</v>
      </c>
      <c r="AD324" s="23">
        <f ca="1"/>
        <v>3535.2326418832045</v>
      </c>
      <c r="AE324" s="23">
        <f ca="1"/>
        <v>3535.2326418832045</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f ca="1"/>
        <v>481.74979440402365</v>
      </c>
      <c r="AI324" s="23">
        <f ca="1"/>
        <v>1596.2088581417256</v>
      </c>
      <c r="AJ324" s="23">
        <f ca="1"/>
        <v>1768.2692279013581</v>
      </c>
      <c r="AK324" s="30">
        <f ca="1"/>
        <v>1877.063258587883</v>
      </c>
      <c r="AL324" s="23">
        <f ca="1"/>
        <v>2116.9414146670442</v>
      </c>
      <c r="AM324" s="23">
        <f ca="1"/>
        <v>2684.2185677264993</v>
      </c>
      <c r="AN324" s="23">
        <f ca="1"/>
        <v>2993.4353703425918</v>
      </c>
      <c r="AO324" s="23">
        <f ca="1"/>
        <v>3583.4678440642078</v>
      </c>
      <c r="AP324" s="23">
        <f ca="1"/>
        <v>5378.078204114714</v>
      </c>
      <c r="AQ324" s="23">
        <f ca="1"/>
        <v>3897.3793354374084</v>
      </c>
      <c r="AR324" s="23">
        <f ca="1"/>
        <v>3607.3805560301885</v>
      </c>
      <c r="AS324" s="23">
        <f ca="1"/>
        <v>3997.6024861293026</v>
      </c>
      <c r="AT324" s="23">
        <f ca="1"/>
        <v>4851.6333174298143</v>
      </c>
      <c r="AU324" s="23">
        <f ca="1"/>
        <v>4272.6676743213329</v>
      </c>
      <c r="AV324" s="23">
        <f ca="1"/>
        <v>4272.6676743213329</v>
      </c>
      <c r="AW324" s="23">
        <f ca="1"/>
        <v>4272.6676743213329</v>
      </c>
      <c r="AX324" s="23">
        <f ca="1"/>
        <v>4272.6676743213329</v>
      </c>
      <c r="AY324" s="23">
        <f ca="1"/>
        <v>4272.6676743213329</v>
      </c>
      <c r="AZ324" s="23">
        <f ca="1"/>
        <v>4272.6676743213329</v>
      </c>
      <c r="BA324" s="23">
        <f ca="1"/>
        <v>4272.6676743213329</v>
      </c>
      <c r="BB324" s="23">
        <f ca="1"/>
        <v>4272.6676743213329</v>
      </c>
      <c r="BC324" s="23">
        <f ca="1"/>
        <v>4272.6676743213329</v>
      </c>
      <c r="BD324" s="23">
        <f ca="1"/>
        <v>4272.6676743213329</v>
      </c>
      <c r="BE324" s="23">
        <f ca="1"/>
        <v>4272.6676743213329</v>
      </c>
      <c r="BF324" s="23">
        <f ca="1"/>
        <v>4272.6676743213329</v>
      </c>
      <c r="BG324" s="23">
        <f ca="1"/>
        <v>4272.6676743213329</v>
      </c>
      <c r="BH324" s="23">
        <f ca="1"/>
        <v>4272.6676743213329</v>
      </c>
      <c r="BI324" s="23">
        <f ca="1"/>
        <v>4272.6676743213329</v>
      </c>
      <c r="BJ324" s="23">
        <f ca="1"/>
        <v>4272.6676743213329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f ca="1"/>
        <v>65.808461919699369</v>
      </c>
      <c r="E325" s="23">
        <f ca="1"/>
        <v>149.38014657230781</v>
      </c>
      <c r="F325" s="23">
        <f ca="1"/>
        <v>236.76301478871554</v>
      </c>
      <c r="G325" s="23">
        <f ca="1"/>
        <v>432.27060717096953</v>
      </c>
      <c r="H325" s="23">
        <f ca="1"/>
        <v>1017.1800487458628</v>
      </c>
      <c r="I325" s="23">
        <f ca="1"/>
        <v>1418.4214850723681</v>
      </c>
      <c r="J325" s="23">
        <f ca="1"/>
        <v>1927.2354410799644</v>
      </c>
      <c r="K325" s="23">
        <f ca="1"/>
        <v>2191.0674624706412</v>
      </c>
      <c r="L325" s="23">
        <f ca="1"/>
        <v>2422.8239692729076</v>
      </c>
      <c r="M325" s="23">
        <f ca="1"/>
        <v>1993.6741494772648</v>
      </c>
      <c r="N325" s="23">
        <f ca="1"/>
        <v>2495.3937336780382</v>
      </c>
      <c r="O325" s="23">
        <f ca="1"/>
        <v>3284.4791826466185</v>
      </c>
      <c r="P325" s="23">
        <f ca="1"/>
        <v>2684.6765345484969</v>
      </c>
      <c r="Q325" s="23">
        <f ca="1"/>
        <v>2684.6765345484969</v>
      </c>
      <c r="R325" s="23">
        <f ca="1"/>
        <v>2684.6765345484969</v>
      </c>
      <c r="S325" s="23">
        <f ca="1"/>
        <v>2684.6765345484969</v>
      </c>
      <c r="T325" s="23">
        <f ca="1"/>
        <v>2684.6765345484969</v>
      </c>
      <c r="U325" s="23">
        <f ca="1"/>
        <v>2684.6765345484969</v>
      </c>
      <c r="V325" s="23">
        <f ca="1"/>
        <v>2684.6765345484969</v>
      </c>
      <c r="W325" s="23">
        <f ca="1"/>
        <v>2684.6765345484969</v>
      </c>
      <c r="X325" s="23">
        <f ca="1"/>
        <v>2684.6765345484969</v>
      </c>
      <c r="Y325" s="23">
        <f ca="1"/>
        <v>2684.6765345484969</v>
      </c>
      <c r="Z325" s="23">
        <f ca="1"/>
        <v>2684.6765345484969</v>
      </c>
      <c r="AA325" s="23">
        <f ca="1"/>
        <v>2684.6765345484969</v>
      </c>
      <c r="AB325" s="23">
        <f ca="1"/>
        <v>2684.6765345484969</v>
      </c>
      <c r="AC325" s="23">
        <f ca="1"/>
        <v>2684.6765345484969</v>
      </c>
      <c r="AD325" s="23">
        <f ca="1"/>
        <v>2684.6765345484969</v>
      </c>
      <c r="AE325" s="23">
        <f ca="1"/>
        <v>2684.6765345484969</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f ca="1"/>
        <v>601.39159897952482</v>
      </c>
      <c r="AJ325" s="23">
        <f ca="1"/>
        <v>786.17312573318065</v>
      </c>
      <c r="AK325" s="30">
        <f ca="1"/>
        <v>903.06622973450988</v>
      </c>
      <c r="AL325" s="23">
        <f ca="1"/>
        <v>1160.8018984037076</v>
      </c>
      <c r="AM325" s="23">
        <f ca="1"/>
        <v>1770.3094865656278</v>
      </c>
      <c r="AN325" s="23">
        <f ca="1"/>
        <v>2102.5456546630257</v>
      </c>
      <c r="AO325" s="23">
        <f ca="1"/>
        <v>2736.5025627734794</v>
      </c>
      <c r="AP325" s="23">
        <f ca="1"/>
        <v>4664.7110695774418</v>
      </c>
      <c r="AQ325" s="23">
        <f ca="1"/>
        <v>3073.7829114906749</v>
      </c>
      <c r="AR325" s="23">
        <f ca="1"/>
        <v>2762.1954349756984</v>
      </c>
      <c r="AS325" s="23">
        <f ca="1"/>
        <v>3181.4670840802978</v>
      </c>
      <c r="AT325" s="23">
        <f ca="1"/>
        <v>4099.0754689667856</v>
      </c>
      <c r="AU325" s="23">
        <f ca="1"/>
        <v>3477.0092516751483</v>
      </c>
      <c r="AV325" s="23">
        <f ca="1"/>
        <v>3477.0092516751483</v>
      </c>
      <c r="AW325" s="23">
        <f ca="1"/>
        <v>3477.0092516751483</v>
      </c>
      <c r="AX325" s="23">
        <f ca="1"/>
        <v>3477.0092516751483</v>
      </c>
      <c r="AY325" s="23">
        <f ca="1"/>
        <v>3477.0092516751483</v>
      </c>
      <c r="AZ325" s="23">
        <f ca="1"/>
        <v>3477.0092516751483</v>
      </c>
      <c r="BA325" s="23">
        <f ca="1"/>
        <v>3477.0092516751483</v>
      </c>
      <c r="BB325" s="23">
        <f ca="1"/>
        <v>3477.0092516751483</v>
      </c>
      <c r="BC325" s="23">
        <f ca="1"/>
        <v>3477.0092516751483</v>
      </c>
      <c r="BD325" s="23">
        <f ca="1"/>
        <v>3477.0092516751483</v>
      </c>
      <c r="BE325" s="23">
        <f ca="1"/>
        <v>3477.0092516751483</v>
      </c>
      <c r="BF325" s="23">
        <f ca="1"/>
        <v>3477.0092516751483</v>
      </c>
      <c r="BG325" s="23">
        <f ca="1"/>
        <v>3477.0092516751483</v>
      </c>
      <c r="BH325" s="23">
        <f ca="1"/>
        <v>3477.0092516751483</v>
      </c>
      <c r="BI325" s="23">
        <f ca="1"/>
        <v>3477.0092516751483</v>
      </c>
      <c r="BJ325" s="23">
        <f ca="1"/>
        <v>3477.0092516751483</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f ca="1"/>
        <v>67.174583254019666</v>
      </c>
      <c r="I326" s="23">
        <f ca="1"/>
        <v>263.31602107331855</v>
      </c>
      <c r="J326" s="23">
        <f ca="1"/>
        <v>684.83541746869173</v>
      </c>
      <c r="K326" s="23">
        <f ca="1"/>
        <v>961.42787549674824</v>
      </c>
      <c r="L326" s="23">
        <f ca="1"/>
        <v>1205.6547968370664</v>
      </c>
      <c r="M326" s="23">
        <f ca="1"/>
        <v>753.41317165643568</v>
      </c>
      <c r="N326" s="23">
        <f ca="1"/>
        <v>1282.1294140445957</v>
      </c>
      <c r="O326" s="23">
        <f ca="1"/>
        <v>2113.674178569649</v>
      </c>
      <c r="P326" s="23">
        <f ca="1"/>
        <v>1481.5971932112325</v>
      </c>
      <c r="Q326" s="23">
        <f ca="1"/>
        <v>1481.5971932112325</v>
      </c>
      <c r="R326" s="23">
        <f ca="1"/>
        <v>1481.5971932112325</v>
      </c>
      <c r="S326" s="23">
        <f ca="1"/>
        <v>1481.5971932112325</v>
      </c>
      <c r="T326" s="23">
        <f ca="1"/>
        <v>1481.5971932112325</v>
      </c>
      <c r="U326" s="23">
        <f ca="1"/>
        <v>1481.5971932112325</v>
      </c>
      <c r="V326" s="23">
        <f ca="1"/>
        <v>1481.5971932112325</v>
      </c>
      <c r="W326" s="23">
        <f ca="1"/>
        <v>1481.5971932112325</v>
      </c>
      <c r="X326" s="23">
        <f ca="1"/>
        <v>1481.5971932112325</v>
      </c>
      <c r="Y326" s="23">
        <f ca="1"/>
        <v>1481.5971932112325</v>
      </c>
      <c r="Z326" s="23">
        <f ca="1"/>
        <v>1481.5971932112325</v>
      </c>
      <c r="AA326" s="23">
        <f ca="1"/>
        <v>1481.5971932112325</v>
      </c>
      <c r="AB326" s="23">
        <f ca="1"/>
        <v>1481.5971932112325</v>
      </c>
      <c r="AC326" s="23">
        <f ca="1"/>
        <v>1481.5971932112325</v>
      </c>
      <c r="AD326" s="23">
        <f ca="1"/>
        <v>1481.5971932112325</v>
      </c>
      <c r="AE326" s="23">
        <f ca="1"/>
        <v>1481.5971932112325</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f ca="1"/>
        <v>12.197407770256202</v>
      </c>
      <c r="AK326" s="30">
        <f ca="1"/>
        <v>34.574224775720175</v>
      </c>
      <c r="AL326" s="23">
        <f ca="1"/>
        <v>123.00085481388163</v>
      </c>
      <c r="AM326" s="23">
        <f ca="1"/>
        <v>535.04162255018218</v>
      </c>
      <c r="AN326" s="23">
        <f ca="1"/>
        <v>868.14286317656115</v>
      </c>
      <c r="AO326" s="23">
        <f ca="1"/>
        <v>1536.2118898742388</v>
      </c>
      <c r="AP326" s="23">
        <f ca="1"/>
        <v>3568.1739427055431</v>
      </c>
      <c r="AQ326" s="23">
        <f ca="1"/>
        <v>1891.6407075258178</v>
      </c>
      <c r="AR326" s="23">
        <f ca="1"/>
        <v>1563.2872508421699</v>
      </c>
      <c r="AS326" s="23">
        <f ca="1"/>
        <v>2005.1191781479267</v>
      </c>
      <c r="AT326" s="23">
        <f ca="1"/>
        <v>2972.1024742333052</v>
      </c>
      <c r="AU326" s="23">
        <f ca="1"/>
        <v>2316.5639557459858</v>
      </c>
      <c r="AV326" s="23">
        <f ca="1"/>
        <v>2316.5639557459858</v>
      </c>
      <c r="AW326" s="23">
        <f ca="1"/>
        <v>2316.5639557459858</v>
      </c>
      <c r="AX326" s="23">
        <f ca="1"/>
        <v>2316.5639557459858</v>
      </c>
      <c r="AY326" s="23">
        <f ca="1"/>
        <v>2316.5639557459858</v>
      </c>
      <c r="AZ326" s="23">
        <f ca="1"/>
        <v>2316.5639557459858</v>
      </c>
      <c r="BA326" s="23">
        <f ca="1"/>
        <v>2316.5639557459858</v>
      </c>
      <c r="BB326" s="23">
        <f ca="1"/>
        <v>2316.5639557459858</v>
      </c>
      <c r="BC326" s="23">
        <f ca="1"/>
        <v>2316.5639557459858</v>
      </c>
      <c r="BD326" s="23">
        <f ca="1"/>
        <v>2316.5639557459858</v>
      </c>
      <c r="BE326" s="23">
        <f ca="1"/>
        <v>2316.5639557459858</v>
      </c>
      <c r="BF326" s="23">
        <f ca="1"/>
        <v>2316.5639557459858</v>
      </c>
      <c r="BG326" s="23">
        <f ca="1"/>
        <v>2316.5639557459858</v>
      </c>
      <c r="BH326" s="23">
        <f ca="1"/>
        <v>2316.5639557459858</v>
      </c>
      <c r="BI326" s="23">
        <f ca="1"/>
        <v>2316.5639557459858</v>
      </c>
      <c r="BJ326" s="23">
        <f ca="1"/>
        <v>2316.5639557459858</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f ca="1"/>
        <v>15.995976428087172</v>
      </c>
      <c r="L327" s="23">
        <f ca="1"/>
        <v>73.987745437507613</v>
      </c>
      <c r="M327" s="23">
        <f ca="1"/>
        <v>1.3268034659602941E-3</v>
      </c>
      <c r="N327" s="23">
        <f ca="1"/>
        <v>100.63281680494141</v>
      </c>
      <c r="O327" s="23">
        <f ca="1"/>
        <v>637.71454883534739</v>
      </c>
      <c r="P327" s="23">
        <f ca="1"/>
        <v>188.70464638977788</v>
      </c>
      <c r="Q327" s="23">
        <f ca="1"/>
        <v>188.70464638977788</v>
      </c>
      <c r="R327" s="23">
        <f ca="1"/>
        <v>188.70464638977788</v>
      </c>
      <c r="S327" s="23">
        <f ca="1"/>
        <v>188.70464638977788</v>
      </c>
      <c r="T327" s="23">
        <f ca="1"/>
        <v>188.70464638977788</v>
      </c>
      <c r="U327" s="23">
        <f ca="1"/>
        <v>188.70464638977788</v>
      </c>
      <c r="V327" s="23">
        <f ca="1"/>
        <v>188.70464638977788</v>
      </c>
      <c r="W327" s="23">
        <f ca="1"/>
        <v>188.70464638977788</v>
      </c>
      <c r="X327" s="23">
        <f ca="1"/>
        <v>188.70464638977788</v>
      </c>
      <c r="Y327" s="23">
        <f ca="1"/>
        <v>188.70464638977788</v>
      </c>
      <c r="Z327" s="23">
        <f ca="1"/>
        <v>188.70464638977788</v>
      </c>
      <c r="AA327" s="23">
        <f ca="1"/>
        <v>188.70464638977788</v>
      </c>
      <c r="AB327" s="23">
        <f ca="1"/>
        <v>188.70464638977788</v>
      </c>
      <c r="AC327" s="23">
        <f ca="1"/>
        <v>188.70464638977788</v>
      </c>
      <c r="AD327" s="23">
        <f ca="1"/>
        <v>188.70464638977788</v>
      </c>
      <c r="AE327" s="23">
        <f ca="1"/>
        <v>188.70464638977788</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f ca="1"/>
        <v>4.9605620916042001</v>
      </c>
      <c r="AO327" s="23">
        <f ca="1"/>
        <v>217.42813253801691</v>
      </c>
      <c r="AP327" s="23">
        <f ca="1"/>
        <v>2207.2920459769439</v>
      </c>
      <c r="AQ327" s="23">
        <f ca="1"/>
        <v>451.39099545095121</v>
      </c>
      <c r="AR327" s="23">
        <f ca="1"/>
        <v>232.39274111790618</v>
      </c>
      <c r="AS327" s="23">
        <f ca="1"/>
        <v>542.84325981337474</v>
      </c>
      <c r="AT327" s="23">
        <f ca="1"/>
        <v>1551.0907778886769</v>
      </c>
      <c r="AU327" s="23">
        <f ca="1"/>
        <v>834.01855049571896</v>
      </c>
      <c r="AV327" s="23">
        <f ca="1"/>
        <v>834.01855049571896</v>
      </c>
      <c r="AW327" s="23">
        <f ca="1"/>
        <v>834.01855049571896</v>
      </c>
      <c r="AX327" s="23">
        <f ca="1"/>
        <v>834.01855049571896</v>
      </c>
      <c r="AY327" s="23">
        <f ca="1"/>
        <v>834.01855049571896</v>
      </c>
      <c r="AZ327" s="23">
        <f ca="1"/>
        <v>834.01855049571896</v>
      </c>
      <c r="BA327" s="23">
        <f ca="1"/>
        <v>834.01855049571896</v>
      </c>
      <c r="BB327" s="23">
        <f ca="1"/>
        <v>834.01855049571896</v>
      </c>
      <c r="BC327" s="23">
        <f ca="1"/>
        <v>834.01855049571896</v>
      </c>
      <c r="BD327" s="23">
        <f ca="1"/>
        <v>834.01855049571896</v>
      </c>
      <c r="BE327" s="23">
        <f ca="1"/>
        <v>834.01855049571896</v>
      </c>
      <c r="BF327" s="23">
        <f ca="1"/>
        <v>834.01855049571896</v>
      </c>
      <c r="BG327" s="23">
        <f ca="1"/>
        <v>834.01855049571896</v>
      </c>
      <c r="BH327" s="23">
        <f ca="1"/>
        <v>834.01855049571896</v>
      </c>
      <c r="BI327" s="23">
        <f ca="1"/>
        <v>834.01855049571896</v>
      </c>
      <c r="BJ327" s="23">
        <f ca="1"/>
        <v>834.01855049571896</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f ca="1"/>
        <v>420.52373623373717</v>
      </c>
      <c r="AQ328" s="23" t="str">
        <f ca="1"/>
        <v/>
      </c>
      <c r="AR328" s="23" t="str">
        <f ca="1"/>
        <v/>
      </c>
      <c r="AS328" s="23" t="str">
        <f ca="1"/>
        <v/>
      </c>
      <c r="AT328" s="23">
        <f ca="1"/>
        <v>95.563596856575487</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2267.9752678186546</v>
      </c>
      <c r="D340" s="31">
        <f t="shared" ca="1" si="40"/>
        <v>5084.2294811985576</v>
      </c>
      <c r="E340" s="31">
        <f t="shared" ca="1" si="40"/>
        <v>5678.6703012399639</v>
      </c>
      <c r="F340" s="31">
        <f t="shared" ca="1" si="40"/>
        <v>6163.4327145892066</v>
      </c>
      <c r="G340" s="31">
        <f t="shared" ca="1" si="40"/>
        <v>7045.4780239113215</v>
      </c>
      <c r="H340" s="31">
        <f t="shared" ca="1" si="40"/>
        <v>9261.3821572683646</v>
      </c>
      <c r="I340" s="31">
        <f t="shared" ca="1" si="40"/>
        <v>10904.338906071544</v>
      </c>
      <c r="J340" s="31">
        <f t="shared" ca="1" si="40"/>
        <v>13160.563682683513</v>
      </c>
      <c r="K340" s="31">
        <f t="shared" ca="1" si="40"/>
        <v>14404.490073584522</v>
      </c>
      <c r="L340" s="31">
        <f t="shared" ca="1" si="40"/>
        <v>15542.387315809467</v>
      </c>
      <c r="M340" s="31">
        <f t="shared" ca="1" si="40"/>
        <v>13468.710594533015</v>
      </c>
      <c r="N340" s="31">
        <f t="shared" ca="1" si="40"/>
        <v>15907.182486401189</v>
      </c>
      <c r="O340" s="31">
        <f t="shared" ca="1" si="40"/>
        <v>20121.130542201903</v>
      </c>
      <c r="P340" s="31">
        <f t="shared" ca="1" si="40"/>
        <v>16877.246953284332</v>
      </c>
      <c r="Q340" s="31">
        <f t="shared" ca="1" si="40"/>
        <v>16877.246953284332</v>
      </c>
      <c r="R340" s="31">
        <f t="shared" ca="1" si="40"/>
        <v>16877.246953284332</v>
      </c>
      <c r="S340" s="31">
        <f t="shared" ca="1" si="40"/>
        <v>16877.246953284332</v>
      </c>
      <c r="T340" s="31">
        <f t="shared" ca="1" si="40"/>
        <v>16877.246953284332</v>
      </c>
      <c r="U340" s="31">
        <f t="shared" ca="1" si="40"/>
        <v>16877.246953284332</v>
      </c>
      <c r="V340" s="31">
        <f t="shared" ca="1" si="40"/>
        <v>16877.246953284332</v>
      </c>
      <c r="W340" s="31">
        <f t="shared" ca="1" si="40"/>
        <v>16877.246953284332</v>
      </c>
      <c r="X340" s="31">
        <f t="shared" ca="1" si="40"/>
        <v>16877.246953284332</v>
      </c>
      <c r="Y340" s="31">
        <f t="shared" ca="1" si="40"/>
        <v>16877.246953284332</v>
      </c>
      <c r="Z340" s="31">
        <f t="shared" ca="1" si="40"/>
        <v>16877.246953284332</v>
      </c>
      <c r="AA340" s="31">
        <f t="shared" ca="1" si="40"/>
        <v>16877.246953284332</v>
      </c>
      <c r="AB340" s="31">
        <f t="shared" ca="1" si="40"/>
        <v>16877.246953284332</v>
      </c>
      <c r="AC340" s="31">
        <f t="shared" ca="1" si="40"/>
        <v>16877.246953284332</v>
      </c>
      <c r="AD340" s="31">
        <f t="shared" ca="1" si="40"/>
        <v>16877.246953284332</v>
      </c>
      <c r="AE340" s="31">
        <f t="shared" ca="1" si="40"/>
        <v>16877.246953284332</v>
      </c>
      <c r="AF340" s="4" t="s">
        <v>864</v>
      </c>
      <c r="AG340" s="31">
        <f t="shared" ref="AG340:BJ340" ca="1" si="41">PowerFactor*SUM(AG316:AG339)</f>
        <v>0</v>
      </c>
      <c r="AH340" s="31">
        <f t="shared" ca="1" si="41"/>
        <v>3972.695809119939</v>
      </c>
      <c r="AI340" s="31">
        <f t="shared" ca="1" si="41"/>
        <v>7694.7093657759506</v>
      </c>
      <c r="AJ340" s="31">
        <f t="shared" ca="1" si="41"/>
        <v>8373.4293145206266</v>
      </c>
      <c r="AK340" s="31">
        <f t="shared" ca="1" si="41"/>
        <v>8817.3048036620767</v>
      </c>
      <c r="AL340" s="31">
        <f t="shared" ca="1" si="41"/>
        <v>9835.0868737346627</v>
      </c>
      <c r="AM340" s="31">
        <f t="shared" ca="1" si="41"/>
        <v>12444.918873570768</v>
      </c>
      <c r="AN340" s="31">
        <f t="shared" ca="1" si="41"/>
        <v>13980.973533822989</v>
      </c>
      <c r="AO340" s="31">
        <f t="shared" ca="1" si="41"/>
        <v>17147.461875023331</v>
      </c>
      <c r="AP340" s="31">
        <f t="shared" ca="1" si="41"/>
        <v>28542.636828963245</v>
      </c>
      <c r="AQ340" s="31">
        <f t="shared" ca="1" si="41"/>
        <v>18953.034957702392</v>
      </c>
      <c r="AR340" s="31">
        <f t="shared" ca="1" si="41"/>
        <v>17282.146415943571</v>
      </c>
      <c r="AS340" s="31">
        <f t="shared" ca="1" si="41"/>
        <v>19546.258365247588</v>
      </c>
      <c r="AT340" s="31">
        <f t="shared" ca="1" si="41"/>
        <v>24925.808404536103</v>
      </c>
      <c r="AU340" s="31">
        <f t="shared" ca="1" si="41"/>
        <v>21214.558331976084</v>
      </c>
      <c r="AV340" s="31">
        <f t="shared" ca="1" si="41"/>
        <v>21214.558331976084</v>
      </c>
      <c r="AW340" s="31">
        <f t="shared" ca="1" si="41"/>
        <v>21214.558331976084</v>
      </c>
      <c r="AX340" s="31">
        <f t="shared" ca="1" si="41"/>
        <v>21214.558331976084</v>
      </c>
      <c r="AY340" s="31">
        <f t="shared" ca="1" si="41"/>
        <v>21214.558331976084</v>
      </c>
      <c r="AZ340" s="31">
        <f t="shared" ca="1" si="41"/>
        <v>21214.558331976084</v>
      </c>
      <c r="BA340" s="31">
        <f t="shared" ca="1" si="41"/>
        <v>21214.558331976084</v>
      </c>
      <c r="BB340" s="31">
        <f t="shared" ca="1" si="41"/>
        <v>21214.558331976084</v>
      </c>
      <c r="BC340" s="31">
        <f t="shared" ca="1" si="41"/>
        <v>21214.558331976084</v>
      </c>
      <c r="BD340" s="31">
        <f t="shared" ca="1" si="41"/>
        <v>21214.558331976084</v>
      </c>
      <c r="BE340" s="31">
        <f t="shared" ca="1" si="41"/>
        <v>21214.558331976084</v>
      </c>
      <c r="BF340" s="31">
        <f t="shared" ca="1" si="41"/>
        <v>21214.558331976084</v>
      </c>
      <c r="BG340" s="31">
        <f t="shared" ca="1" si="41"/>
        <v>21214.558331976084</v>
      </c>
      <c r="BH340" s="31">
        <f t="shared" ca="1" si="41"/>
        <v>21214.558331976084</v>
      </c>
      <c r="BI340" s="31">
        <f t="shared" ca="1" si="41"/>
        <v>21214.558331976084</v>
      </c>
      <c r="BJ340" s="31">
        <f t="shared" ca="1" si="41"/>
        <v>21214.558331976084</v>
      </c>
    </row>
    <row r="341" spans="1:62">
      <c r="A341" s="4" t="s">
        <v>917</v>
      </c>
      <c r="B341" s="31">
        <f t="shared" ref="B341:AD341" ca="1" si="42">B340*Probability_Weighting_for_50__POE_MDs</f>
        <v>0</v>
      </c>
      <c r="C341" s="31">
        <f t="shared" ca="1" si="42"/>
        <v>1587.5826874730581</v>
      </c>
      <c r="D341" s="31">
        <f t="shared" ca="1" si="42"/>
        <v>3558.96063683899</v>
      </c>
      <c r="E341" s="31">
        <f t="shared" ca="1" si="42"/>
        <v>3975.0692108679746</v>
      </c>
      <c r="F341" s="31">
        <f t="shared" ca="1" si="42"/>
        <v>4314.4029002124444</v>
      </c>
      <c r="G341" s="31">
        <f t="shared" ca="1" si="42"/>
        <v>4931.834616737925</v>
      </c>
      <c r="H341" s="31">
        <f t="shared" ca="1" si="42"/>
        <v>6482.9675100878549</v>
      </c>
      <c r="I341" s="31">
        <f t="shared" ca="1" si="42"/>
        <v>7633.0372342500796</v>
      </c>
      <c r="J341" s="31">
        <f t="shared" ca="1" si="42"/>
        <v>9212.3945778784582</v>
      </c>
      <c r="K341" s="31">
        <f t="shared" ca="1" si="42"/>
        <v>10083.143051509165</v>
      </c>
      <c r="L341" s="31">
        <f t="shared" ca="1" si="42"/>
        <v>10879.671121066625</v>
      </c>
      <c r="M341" s="31">
        <f t="shared" ca="1" si="42"/>
        <v>9428.0974161731101</v>
      </c>
      <c r="N341" s="31">
        <f t="shared" ca="1" si="42"/>
        <v>11135.027740480831</v>
      </c>
      <c r="O341" s="31">
        <f t="shared" ca="1" si="42"/>
        <v>14084.791379541331</v>
      </c>
      <c r="P341" s="31">
        <f t="shared" ca="1" si="42"/>
        <v>11814.072867299032</v>
      </c>
      <c r="Q341" s="31">
        <f t="shared" ca="1" si="42"/>
        <v>11814.072867299032</v>
      </c>
      <c r="R341" s="31">
        <f t="shared" ca="1" si="42"/>
        <v>11814.072867299032</v>
      </c>
      <c r="S341" s="31">
        <f t="shared" ca="1" si="42"/>
        <v>11814.072867299032</v>
      </c>
      <c r="T341" s="31">
        <f t="shared" ca="1" si="42"/>
        <v>11814.072867299032</v>
      </c>
      <c r="U341" s="31">
        <f t="shared" ca="1" si="42"/>
        <v>11814.072867299032</v>
      </c>
      <c r="V341" s="31">
        <f t="shared" ca="1" si="42"/>
        <v>11814.072867299032</v>
      </c>
      <c r="W341" s="31">
        <f t="shared" ca="1" si="42"/>
        <v>11814.072867299032</v>
      </c>
      <c r="X341" s="31">
        <f t="shared" ca="1" si="42"/>
        <v>11814.072867299032</v>
      </c>
      <c r="Y341" s="31">
        <f t="shared" ca="1" si="42"/>
        <v>11814.072867299032</v>
      </c>
      <c r="Z341" s="31">
        <f t="shared" ca="1" si="42"/>
        <v>11814.072867299032</v>
      </c>
      <c r="AA341" s="31">
        <f t="shared" ca="1" si="42"/>
        <v>11814.072867299032</v>
      </c>
      <c r="AB341" s="31">
        <f t="shared" ca="1" si="42"/>
        <v>11814.072867299032</v>
      </c>
      <c r="AC341" s="31">
        <f t="shared" ca="1" si="42"/>
        <v>11814.072867299032</v>
      </c>
      <c r="AD341" s="31">
        <f t="shared" ca="1" si="42"/>
        <v>11814.072867299032</v>
      </c>
      <c r="AE341" s="31">
        <f ca="1">AE340*Probability_Weighting_for_50__POE_MDs</f>
        <v>11814.072867299032</v>
      </c>
      <c r="AF341" s="4" t="s">
        <v>918</v>
      </c>
      <c r="AG341" s="31">
        <f t="shared" ref="AG341:BJ341" ca="1" si="43">AG340*Probability_Weighting_for_10__POE_MDs</f>
        <v>0</v>
      </c>
      <c r="AH341" s="31">
        <f t="shared" ca="1" si="43"/>
        <v>1191.8087427359817</v>
      </c>
      <c r="AI341" s="31">
        <f t="shared" ca="1" si="43"/>
        <v>2308.4128097327853</v>
      </c>
      <c r="AJ341" s="31">
        <f t="shared" ca="1" si="43"/>
        <v>2512.028794356188</v>
      </c>
      <c r="AK341" s="31">
        <f t="shared" ca="1" si="43"/>
        <v>2645.1914410986228</v>
      </c>
      <c r="AL341" s="31">
        <f t="shared" ca="1" si="43"/>
        <v>2950.5260621203988</v>
      </c>
      <c r="AM341" s="31">
        <f t="shared" ca="1" si="43"/>
        <v>3733.4756620712305</v>
      </c>
      <c r="AN341" s="31">
        <f t="shared" ca="1" si="43"/>
        <v>4194.2920601468968</v>
      </c>
      <c r="AO341" s="31">
        <f t="shared" ca="1" si="43"/>
        <v>5144.2385625069992</v>
      </c>
      <c r="AP341" s="31">
        <f t="shared" ca="1" si="43"/>
        <v>8562.7910486889723</v>
      </c>
      <c r="AQ341" s="31">
        <f t="shared" ca="1" si="43"/>
        <v>5685.9104873107171</v>
      </c>
      <c r="AR341" s="31">
        <f t="shared" ca="1" si="43"/>
        <v>5184.6439247830713</v>
      </c>
      <c r="AS341" s="31">
        <f t="shared" ca="1" si="43"/>
        <v>5863.8775095742758</v>
      </c>
      <c r="AT341" s="31">
        <f t="shared" ca="1" si="43"/>
        <v>7477.7425213608303</v>
      </c>
      <c r="AU341" s="31">
        <f t="shared" ca="1" si="43"/>
        <v>6364.367499592825</v>
      </c>
      <c r="AV341" s="31">
        <f t="shared" ca="1" si="43"/>
        <v>6364.367499592825</v>
      </c>
      <c r="AW341" s="31">
        <f t="shared" ca="1" si="43"/>
        <v>6364.367499592825</v>
      </c>
      <c r="AX341" s="31">
        <f t="shared" ca="1" si="43"/>
        <v>6364.367499592825</v>
      </c>
      <c r="AY341" s="31">
        <f t="shared" ca="1" si="43"/>
        <v>6364.367499592825</v>
      </c>
      <c r="AZ341" s="31">
        <f t="shared" ca="1" si="43"/>
        <v>6364.367499592825</v>
      </c>
      <c r="BA341" s="31">
        <f t="shared" ca="1" si="43"/>
        <v>6364.367499592825</v>
      </c>
      <c r="BB341" s="31">
        <f t="shared" ca="1" si="43"/>
        <v>6364.367499592825</v>
      </c>
      <c r="BC341" s="31">
        <f t="shared" ca="1" si="43"/>
        <v>6364.367499592825</v>
      </c>
      <c r="BD341" s="31">
        <f t="shared" ca="1" si="43"/>
        <v>6364.367499592825</v>
      </c>
      <c r="BE341" s="31">
        <f t="shared" ca="1" si="43"/>
        <v>6364.367499592825</v>
      </c>
      <c r="BF341" s="31">
        <f t="shared" ca="1" si="43"/>
        <v>6364.367499592825</v>
      </c>
      <c r="BG341" s="31">
        <f t="shared" ca="1" si="43"/>
        <v>6364.367499592825</v>
      </c>
      <c r="BH341" s="31">
        <f t="shared" ca="1" si="43"/>
        <v>6364.367499592825</v>
      </c>
      <c r="BI341" s="31">
        <f t="shared" ca="1" si="43"/>
        <v>6364.367499592825</v>
      </c>
      <c r="BJ341" s="31">
        <f t="shared" ca="1" si="43"/>
        <v>6364.367499592825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17.763175670881594</v>
      </c>
      <c r="AH347" s="4">
        <f ca="1"/>
        <v>43.03750774853885</v>
      </c>
      <c r="AI347" s="4">
        <f ca="1"/>
        <v>49.650658163289982</v>
      </c>
      <c r="AJ347" s="4">
        <f ca="1"/>
        <v>49.253712345135391</v>
      </c>
      <c r="AK347" s="4">
        <f ca="1"/>
        <v>49.281738641204647</v>
      </c>
      <c r="AL347" s="4">
        <f ca="1"/>
        <v>49.959754433529973</v>
      </c>
      <c r="AM347" s="4">
        <f ca="1"/>
        <v>51.750178854475564</v>
      </c>
      <c r="AN347" s="4">
        <f ca="1"/>
        <v>52.947861255543209</v>
      </c>
      <c r="AO347" s="4">
        <f ca="1"/>
        <v>54.120902349629858</v>
      </c>
      <c r="AP347" s="4">
        <f ca="1"/>
        <v>55.492986838639972</v>
      </c>
      <c r="AQ347" s="4">
        <f ca="1"/>
        <v>56.763759216849095</v>
      </c>
      <c r="AR347" s="4">
        <f ca="1"/>
        <v>57.998011766397767</v>
      </c>
      <c r="AS347" s="4">
        <f ca="1"/>
        <v>58.138043026470122</v>
      </c>
      <c r="AT347" s="4">
        <f ca="1"/>
        <v>59.578765067238876</v>
      </c>
      <c r="AU347" s="4">
        <f ca="1"/>
        <v>58.484833115452233</v>
      </c>
      <c r="AV347" s="4">
        <f ca="1"/>
        <v>58.484833115452233</v>
      </c>
      <c r="AW347" s="4">
        <f ca="1"/>
        <v>58.484833115452233</v>
      </c>
      <c r="AX347" s="4">
        <f ca="1"/>
        <v>58.484833115452233</v>
      </c>
      <c r="AY347" s="4">
        <f ca="1"/>
        <v>58.484833115452233</v>
      </c>
      <c r="AZ347" s="4">
        <f ca="1"/>
        <v>58.484833115452233</v>
      </c>
      <c r="BA347" s="4">
        <f ca="1"/>
        <v>58.484833115452233</v>
      </c>
      <c r="BB347" s="4">
        <f ca="1"/>
        <v>58.484833115452233</v>
      </c>
      <c r="BC347" s="4">
        <f ca="1"/>
        <v>58.484833115452233</v>
      </c>
      <c r="BD347" s="4">
        <f ca="1"/>
        <v>58.484833115452233</v>
      </c>
      <c r="BE347" s="4">
        <f ca="1"/>
        <v>58.484833115452233</v>
      </c>
      <c r="BF347" s="4">
        <f ca="1"/>
        <v>58.484833115452233</v>
      </c>
      <c r="BG347" s="4">
        <f ca="1"/>
        <v>58.484833115452233</v>
      </c>
      <c r="BH347" s="4">
        <f ca="1"/>
        <v>58.484833115452233</v>
      </c>
      <c r="BI347" s="4">
        <f ca="1"/>
        <v>58.484833115452233</v>
      </c>
      <c r="BJ347" s="4">
        <f ca="1"/>
        <v>58.484833115452233</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8.4502674993702218</v>
      </c>
      <c r="AH348" s="23">
        <f ca="1"/>
        <v>20.960426844341274</v>
      </c>
      <c r="AI348" s="23">
        <f ca="1"/>
        <v>24.233770140084918</v>
      </c>
      <c r="AJ348" s="23">
        <f ca="1"/>
        <v>24.037291933611435</v>
      </c>
      <c r="AK348" s="23">
        <f ca="1"/>
        <v>24.051164245987426</v>
      </c>
      <c r="AL348" s="23">
        <f ca="1"/>
        <v>24.38676502761578</v>
      </c>
      <c r="AM348" s="23">
        <f ca="1"/>
        <v>25.272980130445639</v>
      </c>
      <c r="AN348" s="23">
        <f ca="1"/>
        <v>25.865802826451482</v>
      </c>
      <c r="AO348" s="23">
        <f ca="1"/>
        <v>26.446428694630033</v>
      </c>
      <c r="AP348" s="23">
        <f ca="1"/>
        <v>27.125576042205399</v>
      </c>
      <c r="AQ348" s="23">
        <f ca="1"/>
        <v>27.7545764404647</v>
      </c>
      <c r="AR348" s="23">
        <f ca="1"/>
        <v>28.365500441120695</v>
      </c>
      <c r="AS348" s="23">
        <f ca="1"/>
        <v>28.434812396483135</v>
      </c>
      <c r="AT348" s="23">
        <f ca="1"/>
        <v>29.147933607617428</v>
      </c>
      <c r="AU348" s="23">
        <f ca="1"/>
        <v>28.606464777210466</v>
      </c>
      <c r="AV348" s="23">
        <f ca="1"/>
        <v>28.606464777210466</v>
      </c>
      <c r="AW348" s="23">
        <f ca="1"/>
        <v>28.606464777210466</v>
      </c>
      <c r="AX348" s="23">
        <f ca="1"/>
        <v>28.606464777210466</v>
      </c>
      <c r="AY348" s="23">
        <f ca="1"/>
        <v>28.606464777210466</v>
      </c>
      <c r="AZ348" s="23">
        <f ca="1"/>
        <v>28.606464777210466</v>
      </c>
      <c r="BA348" s="23">
        <f ca="1"/>
        <v>28.606464777210466</v>
      </c>
      <c r="BB348" s="23">
        <f ca="1"/>
        <v>28.606464777210466</v>
      </c>
      <c r="BC348" s="23">
        <f ca="1"/>
        <v>28.606464777210466</v>
      </c>
      <c r="BD348" s="23">
        <f ca="1"/>
        <v>28.606464777210466</v>
      </c>
      <c r="BE348" s="23">
        <f ca="1"/>
        <v>28.606464777210466</v>
      </c>
      <c r="BF348" s="23">
        <f ca="1"/>
        <v>28.606464777210466</v>
      </c>
      <c r="BG348" s="23">
        <f ca="1"/>
        <v>28.606464777210466</v>
      </c>
      <c r="BH348" s="23">
        <f ca="1"/>
        <v>28.606464777210466</v>
      </c>
      <c r="BI348" s="23">
        <f ca="1"/>
        <v>28.606464777210466</v>
      </c>
      <c r="BJ348" s="23">
        <f ca="1"/>
        <v>28.606464777210466</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1.8465939503979238</v>
      </c>
      <c r="C349" s="23">
        <f ca="1"/>
        <v>8.0257710988131166</v>
      </c>
      <c r="D349" s="23">
        <f ca="1"/>
        <v>9.7077162724308579</v>
      </c>
      <c r="E349" s="23">
        <f ca="1"/>
        <v>9.6587319955654962</v>
      </c>
      <c r="F349" s="23">
        <f ca="1"/>
        <v>9.6569266833289227</v>
      </c>
      <c r="G349" s="23">
        <f ca="1"/>
        <v>9.8486164404121705</v>
      </c>
      <c r="H349" s="23">
        <f ca="1"/>
        <v>10.058966622417035</v>
      </c>
      <c r="I349" s="23">
        <f ca="1"/>
        <v>10.490821734136389</v>
      </c>
      <c r="J349" s="23">
        <f ca="1"/>
        <v>10.801145998931263</v>
      </c>
      <c r="K349" s="23">
        <f ca="1"/>
        <v>10.969486080022113</v>
      </c>
      <c r="L349" s="23">
        <f ca="1"/>
        <v>11.153568168377571</v>
      </c>
      <c r="M349" s="23">
        <f ca="1"/>
        <v>11.322085805403953</v>
      </c>
      <c r="N349" s="23">
        <f ca="1"/>
        <v>11.626596997201693</v>
      </c>
      <c r="O349" s="23">
        <f ca="1"/>
        <v>12.004547526580977</v>
      </c>
      <c r="P349" s="23">
        <f ca="1"/>
        <v>11.978129427056521</v>
      </c>
      <c r="Q349" s="23">
        <f ca="1"/>
        <v>11.978129427056521</v>
      </c>
      <c r="R349" s="23">
        <f ca="1"/>
        <v>11.978129427056521</v>
      </c>
      <c r="S349" s="23">
        <f ca="1"/>
        <v>11.978129427056521</v>
      </c>
      <c r="T349" s="23">
        <f ca="1"/>
        <v>11.978129427056521</v>
      </c>
      <c r="U349" s="23">
        <f ca="1"/>
        <v>11.978129427056521</v>
      </c>
      <c r="V349" s="23">
        <f ca="1"/>
        <v>11.978129427056521</v>
      </c>
      <c r="W349" s="23">
        <f ca="1"/>
        <v>11.978129427056521</v>
      </c>
      <c r="X349" s="23">
        <f ca="1"/>
        <v>11.978129427056521</v>
      </c>
      <c r="Y349" s="23">
        <f ca="1"/>
        <v>11.978129427056521</v>
      </c>
      <c r="Z349" s="23">
        <f ca="1"/>
        <v>11.978129427056521</v>
      </c>
      <c r="AA349" s="23">
        <f ca="1"/>
        <v>11.978129427056521</v>
      </c>
      <c r="AB349" s="23">
        <f ca="1"/>
        <v>11.978129427056521</v>
      </c>
      <c r="AC349" s="23">
        <f ca="1"/>
        <v>11.978129427056521</v>
      </c>
      <c r="AD349" s="23">
        <f ca="1"/>
        <v>11.978129427056521</v>
      </c>
      <c r="AE349" s="23">
        <f ca="1"/>
        <v>11.978129427056521</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16.037894326599289</v>
      </c>
      <c r="AH349" s="23">
        <f ca="1"/>
        <v>40.804199628826247</v>
      </c>
      <c r="AI349" s="23">
        <f ca="1"/>
        <v>47.284422397049717</v>
      </c>
      <c r="AJ349" s="23">
        <f ca="1"/>
        <v>46.895455389310342</v>
      </c>
      <c r="AK349" s="23">
        <f ca="1"/>
        <v>46.922918342745014</v>
      </c>
      <c r="AL349" s="23">
        <f ca="1"/>
        <v>47.587305676933155</v>
      </c>
      <c r="AM349" s="23">
        <f ca="1"/>
        <v>49.34174166730697</v>
      </c>
      <c r="AN349" s="23">
        <f ca="1"/>
        <v>50.515350050262697</v>
      </c>
      <c r="AO349" s="23">
        <f ca="1"/>
        <v>51.664812428890322</v>
      </c>
      <c r="AP349" s="23">
        <f ca="1"/>
        <v>53.009317330181631</v>
      </c>
      <c r="AQ349" s="23">
        <f ca="1"/>
        <v>54.254546545009703</v>
      </c>
      <c r="AR349" s="23">
        <f ca="1"/>
        <v>55.463989998084998</v>
      </c>
      <c r="AS349" s="23">
        <f ca="1"/>
        <v>55.601206559462412</v>
      </c>
      <c r="AT349" s="23">
        <f ca="1"/>
        <v>57.012969363230845</v>
      </c>
      <c r="AU349" s="23">
        <f ca="1"/>
        <v>55.94102599338963</v>
      </c>
      <c r="AV349" s="23">
        <f ca="1"/>
        <v>55.94102599338963</v>
      </c>
      <c r="AW349" s="23">
        <f ca="1"/>
        <v>55.94102599338963</v>
      </c>
      <c r="AX349" s="23">
        <f ca="1"/>
        <v>55.94102599338963</v>
      </c>
      <c r="AY349" s="23">
        <f ca="1"/>
        <v>55.94102599338963</v>
      </c>
      <c r="AZ349" s="23">
        <f ca="1"/>
        <v>55.94102599338963</v>
      </c>
      <c r="BA349" s="23">
        <f ca="1"/>
        <v>55.94102599338963</v>
      </c>
      <c r="BB349" s="23">
        <f ca="1"/>
        <v>55.94102599338963</v>
      </c>
      <c r="BC349" s="23">
        <f ca="1"/>
        <v>55.94102599338963</v>
      </c>
      <c r="BD349" s="23">
        <f ca="1"/>
        <v>55.94102599338963</v>
      </c>
      <c r="BE349" s="23">
        <f ca="1"/>
        <v>55.94102599338963</v>
      </c>
      <c r="BF349" s="23">
        <f ca="1"/>
        <v>55.94102599338963</v>
      </c>
      <c r="BG349" s="23">
        <f ca="1"/>
        <v>55.94102599338963</v>
      </c>
      <c r="BH349" s="23">
        <f ca="1"/>
        <v>55.94102599338963</v>
      </c>
      <c r="BI349" s="23">
        <f ca="1"/>
        <v>55.94102599338963</v>
      </c>
      <c r="BJ349" s="23">
        <f ca="1"/>
        <v>55.94102599338963</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7.7818938479750814</v>
      </c>
      <c r="C350" s="23">
        <f ca="1"/>
        <v>38.202458270942216</v>
      </c>
      <c r="D350" s="23">
        <f ca="1"/>
        <v>46.482803741060302</v>
      </c>
      <c r="E350" s="23">
        <f ca="1"/>
        <v>46.241650378030862</v>
      </c>
      <c r="F350" s="23">
        <f ca="1"/>
        <v>46.232762687020006</v>
      </c>
      <c r="G350" s="23">
        <f ca="1"/>
        <v>47.176466106506737</v>
      </c>
      <c r="H350" s="23">
        <f ca="1"/>
        <v>48.212036233299955</v>
      </c>
      <c r="I350" s="23">
        <f ca="1"/>
        <v>50.338092167918312</v>
      </c>
      <c r="J350" s="23">
        <f ca="1"/>
        <v>51.865842394600762</v>
      </c>
      <c r="K350" s="23">
        <f ca="1"/>
        <v>52.694593563048038</v>
      </c>
      <c r="L350" s="23">
        <f ca="1"/>
        <v>53.600843844182592</v>
      </c>
      <c r="M350" s="23">
        <f ca="1"/>
        <v>54.430469134158606</v>
      </c>
      <c r="N350" s="23">
        <f ca="1"/>
        <v>55.929601155316739</v>
      </c>
      <c r="O350" s="23">
        <f ca="1"/>
        <v>57.790280684568579</v>
      </c>
      <c r="P350" s="23">
        <f ca="1"/>
        <v>57.660222348448201</v>
      </c>
      <c r="Q350" s="23">
        <f ca="1"/>
        <v>57.660222348448201</v>
      </c>
      <c r="R350" s="23">
        <f ca="1"/>
        <v>57.660222348448201</v>
      </c>
      <c r="S350" s="23">
        <f ca="1"/>
        <v>57.660222348448201</v>
      </c>
      <c r="T350" s="23">
        <f ca="1"/>
        <v>57.660222348448201</v>
      </c>
      <c r="U350" s="23">
        <f ca="1"/>
        <v>57.660222348448201</v>
      </c>
      <c r="V350" s="23">
        <f ca="1"/>
        <v>57.660222348448201</v>
      </c>
      <c r="W350" s="23">
        <f ca="1"/>
        <v>57.660222348448201</v>
      </c>
      <c r="X350" s="23">
        <f ca="1"/>
        <v>57.660222348448201</v>
      </c>
      <c r="Y350" s="23">
        <f ca="1"/>
        <v>57.660222348448201</v>
      </c>
      <c r="Z350" s="23">
        <f ca="1"/>
        <v>57.660222348448201</v>
      </c>
      <c r="AA350" s="23">
        <f ca="1"/>
        <v>57.660222348448201</v>
      </c>
      <c r="AB350" s="23">
        <f ca="1"/>
        <v>57.660222348448201</v>
      </c>
      <c r="AC350" s="23">
        <f ca="1"/>
        <v>57.660222348448201</v>
      </c>
      <c r="AD350" s="23">
        <f ca="1"/>
        <v>57.660222348448201</v>
      </c>
      <c r="AE350" s="23">
        <f ca="1"/>
        <v>57.660222348448201</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22.115899977581286</v>
      </c>
      <c r="AH350" s="23">
        <f ca="1"/>
        <v>58.693827808562617</v>
      </c>
      <c r="AI350" s="23">
        <f ca="1"/>
        <v>68.264618358554173</v>
      </c>
      <c r="AJ350" s="23">
        <f ca="1"/>
        <v>67.690144008662159</v>
      </c>
      <c r="AK350" s="23">
        <f ca="1"/>
        <v>67.730704678350321</v>
      </c>
      <c r="AL350" s="23">
        <f ca="1"/>
        <v>68.71195366422819</v>
      </c>
      <c r="AM350" s="23">
        <f ca="1"/>
        <v>71.303120665395681</v>
      </c>
      <c r="AN350" s="23">
        <f ca="1"/>
        <v>73.036449969453358</v>
      </c>
      <c r="AO350" s="23">
        <f ca="1"/>
        <v>74.734117482503365</v>
      </c>
      <c r="AP350" s="23">
        <f ca="1"/>
        <v>76.719847798256723</v>
      </c>
      <c r="AQ350" s="23">
        <f ca="1"/>
        <v>78.558955561695058</v>
      </c>
      <c r="AR350" s="23">
        <f ca="1"/>
        <v>80.345210507775505</v>
      </c>
      <c r="AS350" s="23">
        <f ca="1"/>
        <v>80.547868813809885</v>
      </c>
      <c r="AT350" s="23">
        <f ca="1"/>
        <v>82.632933877837033</v>
      </c>
      <c r="AU350" s="23">
        <f ca="1"/>
        <v>81.049755977763894</v>
      </c>
      <c r="AV350" s="23">
        <f ca="1"/>
        <v>81.049755977763894</v>
      </c>
      <c r="AW350" s="23">
        <f ca="1"/>
        <v>81.049755977763894</v>
      </c>
      <c r="AX350" s="23">
        <f ca="1"/>
        <v>81.049755977763894</v>
      </c>
      <c r="AY350" s="23">
        <f ca="1"/>
        <v>81.049755977763894</v>
      </c>
      <c r="AZ350" s="23">
        <f ca="1"/>
        <v>81.049755977763894</v>
      </c>
      <c r="BA350" s="23">
        <f ca="1"/>
        <v>81.049755977763894</v>
      </c>
      <c r="BB350" s="23">
        <f ca="1"/>
        <v>81.049755977763894</v>
      </c>
      <c r="BC350" s="23">
        <f ca="1"/>
        <v>81.049755977763894</v>
      </c>
      <c r="BD350" s="23">
        <f ca="1"/>
        <v>81.049755977763894</v>
      </c>
      <c r="BE350" s="23">
        <f ca="1"/>
        <v>81.049755977763894</v>
      </c>
      <c r="BF350" s="23">
        <f ca="1"/>
        <v>81.049755977763894</v>
      </c>
      <c r="BG350" s="23">
        <f ca="1"/>
        <v>81.049755977763894</v>
      </c>
      <c r="BH350" s="23">
        <f ca="1"/>
        <v>81.049755977763894</v>
      </c>
      <c r="BI350" s="23">
        <f ca="1"/>
        <v>81.049755977763894</v>
      </c>
      <c r="BJ350" s="23">
        <f ca="1"/>
        <v>81.049755977763894</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7.9128901294941203</v>
      </c>
      <c r="C351" s="23">
        <f ca="1"/>
        <v>60.673556550577743</v>
      </c>
      <c r="D351" s="23">
        <f ca="1"/>
        <v>75.034780725313837</v>
      </c>
      <c r="E351" s="23">
        <f ca="1"/>
        <v>74.616530361309628</v>
      </c>
      <c r="F351" s="23">
        <f ca="1"/>
        <v>74.60111577221268</v>
      </c>
      <c r="G351" s="23">
        <f ca="1"/>
        <v>76.237851390385018</v>
      </c>
      <c r="H351" s="23">
        <f ca="1"/>
        <v>78.033918329041938</v>
      </c>
      <c r="I351" s="23">
        <f ca="1"/>
        <v>81.721296590645679</v>
      </c>
      <c r="J351" s="23">
        <f ca="1"/>
        <v>84.370988390048069</v>
      </c>
      <c r="K351" s="23">
        <f ca="1"/>
        <v>85.808353697823748</v>
      </c>
      <c r="L351" s="23">
        <f ca="1"/>
        <v>87.380131529166576</v>
      </c>
      <c r="M351" s="23">
        <f ca="1"/>
        <v>88.819012891468731</v>
      </c>
      <c r="N351" s="23">
        <f ca="1"/>
        <v>91.419069990664838</v>
      </c>
      <c r="O351" s="23">
        <f ca="1"/>
        <v>94.646186049211025</v>
      </c>
      <c r="P351" s="23">
        <f ca="1"/>
        <v>94.420616122502167</v>
      </c>
      <c r="Q351" s="23">
        <f ca="1"/>
        <v>94.420616122502167</v>
      </c>
      <c r="R351" s="23">
        <f ca="1"/>
        <v>94.420616122502167</v>
      </c>
      <c r="S351" s="23">
        <f ca="1"/>
        <v>94.420616122502167</v>
      </c>
      <c r="T351" s="23">
        <f ca="1"/>
        <v>94.420616122502167</v>
      </c>
      <c r="U351" s="23">
        <f ca="1"/>
        <v>94.420616122502167</v>
      </c>
      <c r="V351" s="23">
        <f ca="1"/>
        <v>94.420616122502167</v>
      </c>
      <c r="W351" s="23">
        <f ca="1"/>
        <v>94.420616122502167</v>
      </c>
      <c r="X351" s="23">
        <f ca="1"/>
        <v>94.420616122502167</v>
      </c>
      <c r="Y351" s="23">
        <f ca="1"/>
        <v>94.420616122502167</v>
      </c>
      <c r="Z351" s="23">
        <f ca="1"/>
        <v>94.420616122502167</v>
      </c>
      <c r="AA351" s="23">
        <f ca="1"/>
        <v>94.420616122502167</v>
      </c>
      <c r="AB351" s="23">
        <f ca="1"/>
        <v>94.420616122502167</v>
      </c>
      <c r="AC351" s="23">
        <f ca="1"/>
        <v>94.420616122502167</v>
      </c>
      <c r="AD351" s="23">
        <f ca="1"/>
        <v>94.420616122502167</v>
      </c>
      <c r="AE351" s="23">
        <f ca="1"/>
        <v>94.420616122502167</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79.141664019780933</v>
      </c>
      <c r="AH351" s="23">
        <f ca="1"/>
        <v>237.74127297442655</v>
      </c>
      <c r="AI351" s="23">
        <f ca="1"/>
        <v>279.23962262478068</v>
      </c>
      <c r="AJ351" s="23">
        <f ca="1"/>
        <v>276.7487377482957</v>
      </c>
      <c r="AK351" s="23">
        <f ca="1"/>
        <v>276.92460627702167</v>
      </c>
      <c r="AL351" s="23">
        <f ca="1"/>
        <v>281.17924055172642</v>
      </c>
      <c r="AM351" s="23">
        <f ca="1"/>
        <v>292.41437872085106</v>
      </c>
      <c r="AN351" s="23">
        <f ca="1"/>
        <v>299.92998625016367</v>
      </c>
      <c r="AO351" s="23">
        <f ca="1"/>
        <v>307.29096648252892</v>
      </c>
      <c r="AP351" s="23">
        <f ca="1"/>
        <v>315.90096902349069</v>
      </c>
      <c r="AQ351" s="23">
        <f ca="1"/>
        <v>323.87522534152424</v>
      </c>
      <c r="AR351" s="23">
        <f ca="1"/>
        <v>331.62031514679506</v>
      </c>
      <c r="AS351" s="23">
        <f ca="1"/>
        <v>332.49902889561588</v>
      </c>
      <c r="AT351" s="23">
        <f ca="1"/>
        <v>341.53974069667106</v>
      </c>
      <c r="AU351" s="23">
        <f ca="1"/>
        <v>334.6751802705727</v>
      </c>
      <c r="AV351" s="23">
        <f ca="1"/>
        <v>334.6751802705727</v>
      </c>
      <c r="AW351" s="23">
        <f ca="1"/>
        <v>334.6751802705727</v>
      </c>
      <c r="AX351" s="23">
        <f ca="1"/>
        <v>334.6751802705727</v>
      </c>
      <c r="AY351" s="23">
        <f ca="1"/>
        <v>334.6751802705727</v>
      </c>
      <c r="AZ351" s="23">
        <f ca="1"/>
        <v>334.6751802705727</v>
      </c>
      <c r="BA351" s="23">
        <f ca="1"/>
        <v>334.6751802705727</v>
      </c>
      <c r="BB351" s="23">
        <f ca="1"/>
        <v>334.6751802705727</v>
      </c>
      <c r="BC351" s="23">
        <f ca="1"/>
        <v>334.6751802705727</v>
      </c>
      <c r="BD351" s="23">
        <f ca="1"/>
        <v>334.6751802705727</v>
      </c>
      <c r="BE351" s="23">
        <f ca="1"/>
        <v>334.6751802705727</v>
      </c>
      <c r="BF351" s="23">
        <f ca="1"/>
        <v>334.6751802705727</v>
      </c>
      <c r="BG351" s="23">
        <f ca="1"/>
        <v>334.6751802705727</v>
      </c>
      <c r="BH351" s="23">
        <f ca="1"/>
        <v>334.6751802705727</v>
      </c>
      <c r="BI351" s="23">
        <f ca="1"/>
        <v>334.6751802705727</v>
      </c>
      <c r="BJ351" s="23">
        <f ca="1"/>
        <v>334.6751802705727</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2.1830692128430158</v>
      </c>
      <c r="C352" s="23">
        <f ca="1"/>
        <v>147.34551963551212</v>
      </c>
      <c r="D352" s="23">
        <f ca="1"/>
        <v>188.10034499624965</v>
      </c>
      <c r="E352" s="23">
        <f ca="1"/>
        <v>186.91341828758894</v>
      </c>
      <c r="F352" s="23">
        <f ca="1"/>
        <v>186.86967418339498</v>
      </c>
      <c r="G352" s="23">
        <f ca="1"/>
        <v>191.51446445118131</v>
      </c>
      <c r="H352" s="23">
        <f ca="1"/>
        <v>196.61141116899159</v>
      </c>
      <c r="I352" s="23">
        <f ca="1"/>
        <v>207.07559272219137</v>
      </c>
      <c r="J352" s="23">
        <f ca="1"/>
        <v>214.59498836914412</v>
      </c>
      <c r="K352" s="23">
        <f ca="1"/>
        <v>218.67399802634546</v>
      </c>
      <c r="L352" s="23">
        <f ca="1"/>
        <v>223.13444862880453</v>
      </c>
      <c r="M352" s="23">
        <f ca="1"/>
        <v>227.2177606029054</v>
      </c>
      <c r="N352" s="23">
        <f ca="1"/>
        <v>234.59630101954281</v>
      </c>
      <c r="O352" s="23">
        <f ca="1"/>
        <v>243.75433307757939</v>
      </c>
      <c r="P352" s="23">
        <f ca="1"/>
        <v>243.11420220448673</v>
      </c>
      <c r="Q352" s="23">
        <f ca="1"/>
        <v>243.11420220448673</v>
      </c>
      <c r="R352" s="23">
        <f ca="1"/>
        <v>243.11420220448673</v>
      </c>
      <c r="S352" s="23">
        <f ca="1"/>
        <v>243.11420220448673</v>
      </c>
      <c r="T352" s="23">
        <f ca="1"/>
        <v>243.11420220448673</v>
      </c>
      <c r="U352" s="23">
        <f ca="1"/>
        <v>243.11420220448673</v>
      </c>
      <c r="V352" s="23">
        <f ca="1"/>
        <v>243.11420220448673</v>
      </c>
      <c r="W352" s="23">
        <f ca="1"/>
        <v>243.11420220448673</v>
      </c>
      <c r="X352" s="23">
        <f ca="1"/>
        <v>243.11420220448673</v>
      </c>
      <c r="Y352" s="23">
        <f ca="1"/>
        <v>243.11420220448673</v>
      </c>
      <c r="Z352" s="23">
        <f ca="1"/>
        <v>243.11420220448673</v>
      </c>
      <c r="AA352" s="23">
        <f ca="1"/>
        <v>243.11420220448673</v>
      </c>
      <c r="AB352" s="23">
        <f ca="1"/>
        <v>243.11420220448673</v>
      </c>
      <c r="AC352" s="23">
        <f ca="1"/>
        <v>243.11420220448673</v>
      </c>
      <c r="AD352" s="23">
        <f ca="1"/>
        <v>243.11420220448673</v>
      </c>
      <c r="AE352" s="23">
        <f ca="1"/>
        <v>243.11420220448673</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50.027541335016842</v>
      </c>
      <c r="AH352" s="23">
        <f ca="1"/>
        <v>200.05419845427619</v>
      </c>
      <c r="AI352" s="23">
        <f ca="1"/>
        <v>239.30939406947596</v>
      </c>
      <c r="AJ352" s="23">
        <f ca="1"/>
        <v>236.95315161874689</v>
      </c>
      <c r="AK352" s="23">
        <f ca="1"/>
        <v>237.11951374051475</v>
      </c>
      <c r="AL352" s="23">
        <f ca="1"/>
        <v>241.14416778415435</v>
      </c>
      <c r="AM352" s="23">
        <f ca="1"/>
        <v>251.77200118738043</v>
      </c>
      <c r="AN352" s="23">
        <f ca="1"/>
        <v>258.88135966105455</v>
      </c>
      <c r="AO352" s="23">
        <f ca="1"/>
        <v>265.84444907004877</v>
      </c>
      <c r="AP352" s="23">
        <f ca="1"/>
        <v>273.98904606825579</v>
      </c>
      <c r="AQ352" s="23">
        <f ca="1"/>
        <v>281.53226150423336</v>
      </c>
      <c r="AR352" s="23">
        <f ca="1"/>
        <v>288.85869780651655</v>
      </c>
      <c r="AS352" s="23">
        <f ca="1"/>
        <v>289.68991351486051</v>
      </c>
      <c r="AT352" s="23">
        <f ca="1"/>
        <v>298.24193819153464</v>
      </c>
      <c r="AU352" s="23">
        <f ca="1"/>
        <v>291.74843508576572</v>
      </c>
      <c r="AV352" s="23">
        <f ca="1"/>
        <v>291.74843508576572</v>
      </c>
      <c r="AW352" s="23">
        <f ca="1"/>
        <v>291.74843508576572</v>
      </c>
      <c r="AX352" s="23">
        <f ca="1"/>
        <v>291.74843508576572</v>
      </c>
      <c r="AY352" s="23">
        <f ca="1"/>
        <v>291.74843508576572</v>
      </c>
      <c r="AZ352" s="23">
        <f ca="1"/>
        <v>291.74843508576572</v>
      </c>
      <c r="BA352" s="23">
        <f ca="1"/>
        <v>291.74843508576572</v>
      </c>
      <c r="BB352" s="23">
        <f ca="1"/>
        <v>291.74843508576572</v>
      </c>
      <c r="BC352" s="23">
        <f ca="1"/>
        <v>291.74843508576572</v>
      </c>
      <c r="BD352" s="23">
        <f ca="1"/>
        <v>291.74843508576572</v>
      </c>
      <c r="BE352" s="23">
        <f ca="1"/>
        <v>291.74843508576572</v>
      </c>
      <c r="BF352" s="23">
        <f ca="1"/>
        <v>291.74843508576572</v>
      </c>
      <c r="BG352" s="23">
        <f ca="1"/>
        <v>291.74843508576572</v>
      </c>
      <c r="BH352" s="23">
        <f ca="1"/>
        <v>291.74843508576572</v>
      </c>
      <c r="BI352" s="23">
        <f ca="1"/>
        <v>291.74843508576572</v>
      </c>
      <c r="BJ352" s="23">
        <f ca="1"/>
        <v>291.74843508576572</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166.91906610265352</v>
      </c>
      <c r="D353" s="23">
        <f ca="1"/>
        <v>223.84644120971552</v>
      </c>
      <c r="E353" s="23">
        <f ca="1"/>
        <v>222.18851183888785</v>
      </c>
      <c r="F353" s="23">
        <f ca="1"/>
        <v>222.1274089631884</v>
      </c>
      <c r="G353" s="23">
        <f ca="1"/>
        <v>228.61536997215981</v>
      </c>
      <c r="H353" s="23">
        <f ca="1"/>
        <v>235.7349145938629</v>
      </c>
      <c r="I353" s="23">
        <f ca="1"/>
        <v>250.35154914436413</v>
      </c>
      <c r="J353" s="23">
        <f ca="1"/>
        <v>260.85483195280631</v>
      </c>
      <c r="K353" s="23">
        <f ca="1"/>
        <v>266.55249623588105</v>
      </c>
      <c r="L353" s="23">
        <f ca="1"/>
        <v>272.78296691868115</v>
      </c>
      <c r="M353" s="23">
        <f ca="1"/>
        <v>278.48664078726625</v>
      </c>
      <c r="N353" s="23">
        <f ca="1"/>
        <v>288.79317343272834</v>
      </c>
      <c r="O353" s="23">
        <f ca="1"/>
        <v>301.5853451963348</v>
      </c>
      <c r="P353" s="23">
        <f ca="1"/>
        <v>300.6911941355072</v>
      </c>
      <c r="Q353" s="23">
        <f ca="1"/>
        <v>300.6911941355072</v>
      </c>
      <c r="R353" s="23">
        <f ca="1"/>
        <v>300.6911941355072</v>
      </c>
      <c r="S353" s="23">
        <f ca="1"/>
        <v>300.6911941355072</v>
      </c>
      <c r="T353" s="23">
        <f ca="1"/>
        <v>300.6911941355072</v>
      </c>
      <c r="U353" s="23">
        <f ca="1"/>
        <v>300.6911941355072</v>
      </c>
      <c r="V353" s="23">
        <f ca="1"/>
        <v>300.6911941355072</v>
      </c>
      <c r="W353" s="23">
        <f ca="1"/>
        <v>300.6911941355072</v>
      </c>
      <c r="X353" s="23">
        <f ca="1"/>
        <v>300.6911941355072</v>
      </c>
      <c r="Y353" s="23">
        <f ca="1"/>
        <v>300.6911941355072</v>
      </c>
      <c r="Z353" s="23">
        <f ca="1"/>
        <v>300.6911941355072</v>
      </c>
      <c r="AA353" s="23">
        <f ca="1"/>
        <v>300.6911941355072</v>
      </c>
      <c r="AB353" s="23">
        <f ca="1"/>
        <v>300.6911941355072</v>
      </c>
      <c r="AC353" s="23">
        <f ca="1"/>
        <v>300.6911941355072</v>
      </c>
      <c r="AD353" s="23">
        <f ca="1"/>
        <v>300.6911941355072</v>
      </c>
      <c r="AE353" s="23">
        <f ca="1"/>
        <v>300.6911941355072</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15.491421222409446</v>
      </c>
      <c r="AH353" s="23">
        <f ca="1"/>
        <v>120.27194365490796</v>
      </c>
      <c r="AI353" s="23">
        <f ca="1"/>
        <v>147.68827075123789</v>
      </c>
      <c r="AJ353" s="23">
        <f ca="1"/>
        <v>146.04264110310967</v>
      </c>
      <c r="AK353" s="23">
        <f ca="1"/>
        <v>146.15883052148726</v>
      </c>
      <c r="AL353" s="23">
        <f ca="1"/>
        <v>148.96970001228325</v>
      </c>
      <c r="AM353" s="23">
        <f ca="1"/>
        <v>156.39231381771091</v>
      </c>
      <c r="AN353" s="23">
        <f ca="1"/>
        <v>161.35758005329288</v>
      </c>
      <c r="AO353" s="23">
        <f ca="1"/>
        <v>166.22069011671729</v>
      </c>
      <c r="AP353" s="23">
        <f ca="1"/>
        <v>171.90898008371909</v>
      </c>
      <c r="AQ353" s="23">
        <f ca="1"/>
        <v>177.17725753106856</v>
      </c>
      <c r="AR353" s="23">
        <f ca="1"/>
        <v>182.29413367869483</v>
      </c>
      <c r="AS353" s="23">
        <f ca="1"/>
        <v>182.87466528452248</v>
      </c>
      <c r="AT353" s="23">
        <f ca="1"/>
        <v>188.84750791585023</v>
      </c>
      <c r="AU353" s="23">
        <f ca="1"/>
        <v>184.312362889599</v>
      </c>
      <c r="AV353" s="23">
        <f ca="1"/>
        <v>184.312362889599</v>
      </c>
      <c r="AW353" s="23">
        <f ca="1"/>
        <v>184.312362889599</v>
      </c>
      <c r="AX353" s="23">
        <f ca="1"/>
        <v>184.312362889599</v>
      </c>
      <c r="AY353" s="23">
        <f ca="1"/>
        <v>184.312362889599</v>
      </c>
      <c r="AZ353" s="23">
        <f ca="1"/>
        <v>184.312362889599</v>
      </c>
      <c r="BA353" s="23">
        <f ca="1"/>
        <v>184.312362889599</v>
      </c>
      <c r="BB353" s="23">
        <f ca="1"/>
        <v>184.312362889599</v>
      </c>
      <c r="BC353" s="23">
        <f ca="1"/>
        <v>184.312362889599</v>
      </c>
      <c r="BD353" s="23">
        <f ca="1"/>
        <v>184.312362889599</v>
      </c>
      <c r="BE353" s="23">
        <f ca="1"/>
        <v>184.312362889599</v>
      </c>
      <c r="BF353" s="23">
        <f ca="1"/>
        <v>184.312362889599</v>
      </c>
      <c r="BG353" s="23">
        <f ca="1"/>
        <v>184.312362889599</v>
      </c>
      <c r="BH353" s="23">
        <f ca="1"/>
        <v>184.312362889599</v>
      </c>
      <c r="BI353" s="23">
        <f ca="1"/>
        <v>184.312362889599</v>
      </c>
      <c r="BJ353" s="23">
        <f ca="1"/>
        <v>184.312362889599</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f ca="1"/>
        <v>320.64701392373519</v>
      </c>
      <c r="D354" s="23">
        <f ca="1"/>
        <v>469.04633039600918</v>
      </c>
      <c r="E354" s="23">
        <f ca="1"/>
        <v>464.72440996796524</v>
      </c>
      <c r="F354" s="23">
        <f ca="1"/>
        <v>464.56512588063049</v>
      </c>
      <c r="G354" s="23">
        <f ca="1"/>
        <v>481.47806060174463</v>
      </c>
      <c r="H354" s="23">
        <f ca="1"/>
        <v>500.03741896786653</v>
      </c>
      <c r="I354" s="23">
        <f ca="1"/>
        <v>538.14032767110507</v>
      </c>
      <c r="J354" s="23">
        <f ca="1"/>
        <v>565.52047626493015</v>
      </c>
      <c r="K354" s="23">
        <f ca="1"/>
        <v>580.37325111194593</v>
      </c>
      <c r="L354" s="23">
        <f ca="1"/>
        <v>596.61495536915459</v>
      </c>
      <c r="M354" s="23">
        <f ca="1"/>
        <v>611.48339611294375</v>
      </c>
      <c r="N354" s="23">
        <f ca="1"/>
        <v>638.35065280463721</v>
      </c>
      <c r="O354" s="23">
        <f ca="1"/>
        <v>671.69751874294798</v>
      </c>
      <c r="P354" s="23">
        <f ca="1"/>
        <v>669.36662950029006</v>
      </c>
      <c r="Q354" s="23">
        <f ca="1"/>
        <v>669.36662950029006</v>
      </c>
      <c r="R354" s="23">
        <f ca="1"/>
        <v>669.36662950029006</v>
      </c>
      <c r="S354" s="23">
        <f ca="1"/>
        <v>669.36662950029006</v>
      </c>
      <c r="T354" s="23">
        <f ca="1"/>
        <v>669.36662950029006</v>
      </c>
      <c r="U354" s="23">
        <f ca="1"/>
        <v>669.36662950029006</v>
      </c>
      <c r="V354" s="23">
        <f ca="1"/>
        <v>669.36662950029006</v>
      </c>
      <c r="W354" s="23">
        <f ca="1"/>
        <v>669.36662950029006</v>
      </c>
      <c r="X354" s="23">
        <f ca="1"/>
        <v>669.36662950029006</v>
      </c>
      <c r="Y354" s="23">
        <f ca="1"/>
        <v>669.36662950029006</v>
      </c>
      <c r="Z354" s="23">
        <f ca="1"/>
        <v>669.36662950029006</v>
      </c>
      <c r="AA354" s="23">
        <f ca="1"/>
        <v>669.36662950029006</v>
      </c>
      <c r="AB354" s="23">
        <f ca="1"/>
        <v>669.36662950029006</v>
      </c>
      <c r="AC354" s="23">
        <f ca="1"/>
        <v>669.36662950029006</v>
      </c>
      <c r="AD354" s="23">
        <f ca="1"/>
        <v>669.36662950029006</v>
      </c>
      <c r="AE354" s="23">
        <f ca="1"/>
        <v>669.36662950029006</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0.976568548425095</v>
      </c>
      <c r="AH354" s="23">
        <f ca="1"/>
        <v>175.47562510115245</v>
      </c>
      <c r="AI354" s="23">
        <f ca="1"/>
        <v>224.4096149791481</v>
      </c>
      <c r="AJ354" s="23">
        <f ca="1"/>
        <v>221.47241539506462</v>
      </c>
      <c r="AK354" s="23">
        <f ca="1"/>
        <v>221.67979590241126</v>
      </c>
      <c r="AL354" s="23">
        <f ca="1"/>
        <v>226.69677205416525</v>
      </c>
      <c r="AM354" s="23">
        <f ca="1"/>
        <v>239.94501305839847</v>
      </c>
      <c r="AN354" s="23">
        <f ca="1"/>
        <v>248.80726097584628</v>
      </c>
      <c r="AO354" s="23">
        <f ca="1"/>
        <v>257.48717560420101</v>
      </c>
      <c r="AP354" s="23">
        <f ca="1"/>
        <v>267.63991133318308</v>
      </c>
      <c r="AQ354" s="23">
        <f ca="1"/>
        <v>277.04298835284641</v>
      </c>
      <c r="AR354" s="23">
        <f ca="1"/>
        <v>286.17583699209445</v>
      </c>
      <c r="AS354" s="23">
        <f ca="1"/>
        <v>287.21199794916248</v>
      </c>
      <c r="AT354" s="23">
        <f ca="1"/>
        <v>297.87261706992678</v>
      </c>
      <c r="AU354" s="23">
        <f ca="1"/>
        <v>289.77807034125402</v>
      </c>
      <c r="AV354" s="23">
        <f ca="1"/>
        <v>289.77807034125402</v>
      </c>
      <c r="AW354" s="23">
        <f ca="1"/>
        <v>289.77807034125402</v>
      </c>
      <c r="AX354" s="23">
        <f ca="1"/>
        <v>289.77807034125402</v>
      </c>
      <c r="AY354" s="23">
        <f ca="1"/>
        <v>289.77807034125402</v>
      </c>
      <c r="AZ354" s="23">
        <f ca="1"/>
        <v>289.77807034125402</v>
      </c>
      <c r="BA354" s="23">
        <f ca="1"/>
        <v>289.77807034125402</v>
      </c>
      <c r="BB354" s="23">
        <f ca="1"/>
        <v>289.77807034125402</v>
      </c>
      <c r="BC354" s="23">
        <f ca="1"/>
        <v>289.77807034125402</v>
      </c>
      <c r="BD354" s="23">
        <f ca="1"/>
        <v>289.77807034125402</v>
      </c>
      <c r="BE354" s="23">
        <f ca="1"/>
        <v>289.77807034125402</v>
      </c>
      <c r="BF354" s="23">
        <f ca="1"/>
        <v>289.77807034125402</v>
      </c>
      <c r="BG354" s="23">
        <f ca="1"/>
        <v>289.77807034125402</v>
      </c>
      <c r="BH354" s="23">
        <f ca="1"/>
        <v>289.77807034125402</v>
      </c>
      <c r="BI354" s="23">
        <f ca="1"/>
        <v>289.77807034125402</v>
      </c>
      <c r="BJ354" s="23">
        <f ca="1"/>
        <v>289.77807034125402</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f ca="1"/>
        <v>328.91163945570548</v>
      </c>
      <c r="D355" s="23">
        <f ca="1"/>
        <v>585.3004614341005</v>
      </c>
      <c r="E355" s="23">
        <f ca="1"/>
        <v>577.83349922988157</v>
      </c>
      <c r="F355" s="23">
        <f ca="1"/>
        <v>577.5583048389467</v>
      </c>
      <c r="G355" s="23">
        <f ca="1"/>
        <v>606.77870498919992</v>
      </c>
      <c r="H355" s="23">
        <f ca="1"/>
        <v>638.84362375891635</v>
      </c>
      <c r="I355" s="23">
        <f ca="1"/>
        <v>704.67384527613638</v>
      </c>
      <c r="J355" s="23">
        <f ca="1"/>
        <v>751.97840307627837</v>
      </c>
      <c r="K355" s="23">
        <f ca="1"/>
        <v>777.63947441179255</v>
      </c>
      <c r="L355" s="23">
        <f ca="1"/>
        <v>805.70019275213156</v>
      </c>
      <c r="M355" s="23">
        <f ca="1"/>
        <v>831.38832998602379</v>
      </c>
      <c r="N355" s="23">
        <f ca="1"/>
        <v>877.80676678698751</v>
      </c>
      <c r="O355" s="23">
        <f ca="1"/>
        <v>935.41999491929107</v>
      </c>
      <c r="P355" s="23">
        <f ca="1"/>
        <v>931.3929282097298</v>
      </c>
      <c r="Q355" s="23">
        <f ca="1"/>
        <v>931.3929282097298</v>
      </c>
      <c r="R355" s="23">
        <f ca="1"/>
        <v>931.3929282097298</v>
      </c>
      <c r="S355" s="23">
        <f ca="1"/>
        <v>931.3929282097298</v>
      </c>
      <c r="T355" s="23">
        <f ca="1"/>
        <v>931.3929282097298</v>
      </c>
      <c r="U355" s="23">
        <f ca="1"/>
        <v>931.3929282097298</v>
      </c>
      <c r="V355" s="23">
        <f ca="1"/>
        <v>931.3929282097298</v>
      </c>
      <c r="W355" s="23">
        <f ca="1"/>
        <v>931.3929282097298</v>
      </c>
      <c r="X355" s="23">
        <f ca="1"/>
        <v>931.3929282097298</v>
      </c>
      <c r="Y355" s="23">
        <f ca="1"/>
        <v>931.3929282097298</v>
      </c>
      <c r="Z355" s="23">
        <f ca="1"/>
        <v>931.3929282097298</v>
      </c>
      <c r="AA355" s="23">
        <f ca="1"/>
        <v>931.3929282097298</v>
      </c>
      <c r="AB355" s="23">
        <f ca="1"/>
        <v>931.3929282097298</v>
      </c>
      <c r="AC355" s="23">
        <f ca="1"/>
        <v>931.3929282097298</v>
      </c>
      <c r="AD355" s="23">
        <f ca="1"/>
        <v>931.3929282097298</v>
      </c>
      <c r="AE355" s="23">
        <f ca="1"/>
        <v>931.3929282097298</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238.42519044974398</v>
      </c>
      <c r="AI355" s="23">
        <f ca="1"/>
        <v>327.56979340235665</v>
      </c>
      <c r="AJ355" s="23">
        <f ca="1"/>
        <v>322.2190036676854</v>
      </c>
      <c r="AK355" s="23">
        <f ca="1"/>
        <v>322.59679532198561</v>
      </c>
      <c r="AL355" s="23">
        <f ca="1"/>
        <v>331.73638006024038</v>
      </c>
      <c r="AM355" s="23">
        <f ca="1"/>
        <v>355.87112131243413</v>
      </c>
      <c r="AN355" s="23">
        <f ca="1"/>
        <v>372.0157597087354</v>
      </c>
      <c r="AO355" s="23">
        <f ca="1"/>
        <v>387.82823576344589</v>
      </c>
      <c r="AP355" s="23">
        <f ca="1"/>
        <v>406.32379677736395</v>
      </c>
      <c r="AQ355" s="23">
        <f ca="1"/>
        <v>423.45368071980636</v>
      </c>
      <c r="AR355" s="23">
        <f ca="1"/>
        <v>440.09128104223981</v>
      </c>
      <c r="AS355" s="23">
        <f ca="1"/>
        <v>441.97888835452153</v>
      </c>
      <c r="AT355" s="23">
        <f ca="1"/>
        <v>461.39967666789983</v>
      </c>
      <c r="AU355" s="23">
        <f ca="1"/>
        <v>446.65358390072538</v>
      </c>
      <c r="AV355" s="23">
        <f ca="1"/>
        <v>446.65358390072538</v>
      </c>
      <c r="AW355" s="23">
        <f ca="1"/>
        <v>446.65358390072538</v>
      </c>
      <c r="AX355" s="23">
        <f ca="1"/>
        <v>446.65358390072538</v>
      </c>
      <c r="AY355" s="23">
        <f ca="1"/>
        <v>446.65358390072538</v>
      </c>
      <c r="AZ355" s="23">
        <f ca="1"/>
        <v>446.65358390072538</v>
      </c>
      <c r="BA355" s="23">
        <f ca="1"/>
        <v>446.65358390072538</v>
      </c>
      <c r="BB355" s="23">
        <f ca="1"/>
        <v>446.65358390072538</v>
      </c>
      <c r="BC355" s="23">
        <f ca="1"/>
        <v>446.65358390072538</v>
      </c>
      <c r="BD355" s="23">
        <f ca="1"/>
        <v>446.65358390072538</v>
      </c>
      <c r="BE355" s="23">
        <f ca="1"/>
        <v>446.65358390072538</v>
      </c>
      <c r="BF355" s="23">
        <f ca="1"/>
        <v>446.65358390072538</v>
      </c>
      <c r="BG355" s="23">
        <f ca="1"/>
        <v>446.65358390072538</v>
      </c>
      <c r="BH355" s="23">
        <f ca="1"/>
        <v>446.65358390072538</v>
      </c>
      <c r="BI355" s="23">
        <f ca="1"/>
        <v>446.65358390072538</v>
      </c>
      <c r="BJ355" s="23">
        <f ca="1"/>
        <v>446.65358390072538</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f ca="1"/>
        <v>199.37684234043076</v>
      </c>
      <c r="D356" s="23">
        <f ca="1"/>
        <v>820.98700079436685</v>
      </c>
      <c r="E356" s="23">
        <f ca="1"/>
        <v>802.23355879753035</v>
      </c>
      <c r="F356" s="23">
        <f ca="1"/>
        <v>801.54240195126488</v>
      </c>
      <c r="G356" s="23">
        <f ca="1"/>
        <v>874.9300881822885</v>
      </c>
      <c r="H356" s="23">
        <f ca="1"/>
        <v>955.46184632369125</v>
      </c>
      <c r="I356" s="23">
        <f ca="1"/>
        <v>1120.795914864246</v>
      </c>
      <c r="J356" s="23">
        <f ca="1"/>
        <v>1239.6023660861003</v>
      </c>
      <c r="K356" s="23">
        <f ca="1"/>
        <v>1304.0507186698796</v>
      </c>
      <c r="L356" s="23">
        <f ca="1"/>
        <v>1374.5258381887354</v>
      </c>
      <c r="M356" s="23">
        <f ca="1"/>
        <v>1439.0421673795258</v>
      </c>
      <c r="N356" s="23">
        <f ca="1"/>
        <v>1555.623105962399</v>
      </c>
      <c r="O356" s="23">
        <f ca="1"/>
        <v>1700.3200124793748</v>
      </c>
      <c r="P356" s="23">
        <f ca="1"/>
        <v>1690.2059446845128</v>
      </c>
      <c r="Q356" s="23">
        <f ca="1"/>
        <v>1690.2059446845128</v>
      </c>
      <c r="R356" s="23">
        <f ca="1"/>
        <v>1690.2059446845128</v>
      </c>
      <c r="S356" s="23">
        <f ca="1"/>
        <v>1690.2059446845128</v>
      </c>
      <c r="T356" s="23">
        <f ca="1"/>
        <v>1690.2059446845128</v>
      </c>
      <c r="U356" s="23">
        <f ca="1"/>
        <v>1690.2059446845128</v>
      </c>
      <c r="V356" s="23">
        <f ca="1"/>
        <v>1690.2059446845128</v>
      </c>
      <c r="W356" s="23">
        <f ca="1"/>
        <v>1690.2059446845128</v>
      </c>
      <c r="X356" s="23">
        <f ca="1"/>
        <v>1690.2059446845128</v>
      </c>
      <c r="Y356" s="23">
        <f ca="1"/>
        <v>1690.2059446845128</v>
      </c>
      <c r="Z356" s="23">
        <f ca="1"/>
        <v>1690.2059446845128</v>
      </c>
      <c r="AA356" s="23">
        <f ca="1"/>
        <v>1690.2059446845128</v>
      </c>
      <c r="AB356" s="23">
        <f ca="1"/>
        <v>1690.2059446845128</v>
      </c>
      <c r="AC356" s="23">
        <f ca="1"/>
        <v>1690.2059446845128</v>
      </c>
      <c r="AD356" s="23">
        <f ca="1"/>
        <v>1690.2059446845128</v>
      </c>
      <c r="AE356" s="23">
        <f ca="1"/>
        <v>1690.2059446845128</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f ca="1"/>
        <v>182.6144458284231</v>
      </c>
      <c r="AI356" s="23">
        <f ca="1"/>
        <v>294.77214758613559</v>
      </c>
      <c r="AJ356" s="23">
        <f ca="1"/>
        <v>288.04002629833843</v>
      </c>
      <c r="AK356" s="23">
        <f ca="1"/>
        <v>288.51534664624688</v>
      </c>
      <c r="AL356" s="23">
        <f ca="1"/>
        <v>300.01435819950279</v>
      </c>
      <c r="AM356" s="23">
        <f ca="1"/>
        <v>330.37959649443383</v>
      </c>
      <c r="AN356" s="23">
        <f ca="1"/>
        <v>350.69204927635963</v>
      </c>
      <c r="AO356" s="23">
        <f ca="1"/>
        <v>370.58659044491401</v>
      </c>
      <c r="AP356" s="23">
        <f ca="1"/>
        <v>393.85686758264848</v>
      </c>
      <c r="AQ356" s="23">
        <f ca="1"/>
        <v>415.40891168544147</v>
      </c>
      <c r="AR356" s="23">
        <f ca="1"/>
        <v>436.34158683482167</v>
      </c>
      <c r="AS356" s="23">
        <f ca="1"/>
        <v>438.71648885866153</v>
      </c>
      <c r="AT356" s="23">
        <f ca="1"/>
        <v>463.15084507772985</v>
      </c>
      <c r="AU356" s="23">
        <f ca="1"/>
        <v>444.59797906124805</v>
      </c>
      <c r="AV356" s="23">
        <f ca="1"/>
        <v>444.59797906124805</v>
      </c>
      <c r="AW356" s="23">
        <f ca="1"/>
        <v>444.59797906124805</v>
      </c>
      <c r="AX356" s="23">
        <f ca="1"/>
        <v>444.59797906124805</v>
      </c>
      <c r="AY356" s="23">
        <f ca="1"/>
        <v>444.59797906124805</v>
      </c>
      <c r="AZ356" s="23">
        <f ca="1"/>
        <v>444.59797906124805</v>
      </c>
      <c r="BA356" s="23">
        <f ca="1"/>
        <v>444.59797906124805</v>
      </c>
      <c r="BB356" s="23">
        <f ca="1"/>
        <v>444.59797906124805</v>
      </c>
      <c r="BC356" s="23">
        <f ca="1"/>
        <v>444.59797906124805</v>
      </c>
      <c r="BD356" s="23">
        <f ca="1"/>
        <v>444.59797906124805</v>
      </c>
      <c r="BE356" s="23">
        <f ca="1"/>
        <v>444.59797906124805</v>
      </c>
      <c r="BF356" s="23">
        <f ca="1"/>
        <v>444.59797906124805</v>
      </c>
      <c r="BG356" s="23">
        <f ca="1"/>
        <v>444.59797906124805</v>
      </c>
      <c r="BH356" s="23">
        <f ca="1"/>
        <v>444.59797906124805</v>
      </c>
      <c r="BI356" s="23">
        <f ca="1"/>
        <v>444.59797906124805</v>
      </c>
      <c r="BJ356" s="23">
        <f ca="1"/>
        <v>444.59797906124805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f ca="1"/>
        <v>203.50243797642381</v>
      </c>
      <c r="E357" s="23">
        <f ca="1"/>
        <v>187.5582472516156</v>
      </c>
      <c r="F357" s="23">
        <f ca="1"/>
        <v>186.98251009501274</v>
      </c>
      <c r="G357" s="23">
        <f ca="1"/>
        <v>252.80807761190607</v>
      </c>
      <c r="H357" s="23">
        <f ca="1"/>
        <v>335.7846822255857</v>
      </c>
      <c r="I357" s="23">
        <f ca="1"/>
        <v>540.30148724235858</v>
      </c>
      <c r="J357" s="23">
        <f ca="1"/>
        <v>711.49837444068021</v>
      </c>
      <c r="K357" s="23">
        <f ca="1"/>
        <v>805.70407366652216</v>
      </c>
      <c r="L357" s="23">
        <f ca="1"/>
        <v>908.71924234236678</v>
      </c>
      <c r="M357" s="23">
        <f ca="1"/>
        <v>1003.0243046013617</v>
      </c>
      <c r="N357" s="23">
        <f ca="1"/>
        <v>1173.4334523189466</v>
      </c>
      <c r="O357" s="23">
        <f ca="1"/>
        <v>1384.9403831831255</v>
      </c>
      <c r="P357" s="23">
        <f ca="1"/>
        <v>1370.1564082569391</v>
      </c>
      <c r="Q357" s="23">
        <f ca="1"/>
        <v>1370.1564082569391</v>
      </c>
      <c r="R357" s="23">
        <f ca="1"/>
        <v>1370.1564082569391</v>
      </c>
      <c r="S357" s="23">
        <f ca="1"/>
        <v>1370.1564082569391</v>
      </c>
      <c r="T357" s="23">
        <f ca="1"/>
        <v>1370.1564082569391</v>
      </c>
      <c r="U357" s="23">
        <f ca="1"/>
        <v>1370.1564082569391</v>
      </c>
      <c r="V357" s="23">
        <f ca="1"/>
        <v>1370.1564082569391</v>
      </c>
      <c r="W357" s="23">
        <f ca="1"/>
        <v>1370.1564082569391</v>
      </c>
      <c r="X357" s="23">
        <f ca="1"/>
        <v>1370.1564082569391</v>
      </c>
      <c r="Y357" s="23">
        <f ca="1"/>
        <v>1370.1564082569391</v>
      </c>
      <c r="Z357" s="23">
        <f ca="1"/>
        <v>1370.1564082569391</v>
      </c>
      <c r="AA357" s="23">
        <f ca="1"/>
        <v>1370.1564082569391</v>
      </c>
      <c r="AB357" s="23">
        <f ca="1"/>
        <v>1370.1564082569391</v>
      </c>
      <c r="AC357" s="23">
        <f ca="1"/>
        <v>1370.1564082569391</v>
      </c>
      <c r="AD357" s="23">
        <f ca="1"/>
        <v>1370.1564082569391</v>
      </c>
      <c r="AE357" s="23">
        <f ca="1"/>
        <v>1370.1564082569391</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f ca="1"/>
        <v>77.059768442234017</v>
      </c>
      <c r="AI357" s="23">
        <f ca="1"/>
        <v>248.2312766114492</v>
      </c>
      <c r="AJ357" s="23">
        <f ca="1"/>
        <v>237.69675348517404</v>
      </c>
      <c r="AK357" s="23">
        <f ca="1"/>
        <v>238.44054180736364</v>
      </c>
      <c r="AL357" s="23">
        <f ca="1"/>
        <v>256.4343654416254</v>
      </c>
      <c r="AM357" s="23">
        <f ca="1"/>
        <v>303.95034018091718</v>
      </c>
      <c r="AN357" s="23">
        <f ca="1"/>
        <v>335.73556721930237</v>
      </c>
      <c r="AO357" s="23">
        <f ca="1"/>
        <v>366.86683997380021</v>
      </c>
      <c r="AP357" s="23">
        <f ca="1"/>
        <v>403.28051438377389</v>
      </c>
      <c r="AQ357" s="23">
        <f ca="1"/>
        <v>437.00547228536772</v>
      </c>
      <c r="AR357" s="23">
        <f ca="1"/>
        <v>469.76123247282436</v>
      </c>
      <c r="AS357" s="23">
        <f ca="1"/>
        <v>473.4775143434631</v>
      </c>
      <c r="AT357" s="23">
        <f ca="1"/>
        <v>511.71275694552469</v>
      </c>
      <c r="AU357" s="23">
        <f ca="1"/>
        <v>482.68095734565878</v>
      </c>
      <c r="AV357" s="23">
        <f ca="1"/>
        <v>482.68095734565878</v>
      </c>
      <c r="AW357" s="23">
        <f ca="1"/>
        <v>482.68095734565878</v>
      </c>
      <c r="AX357" s="23">
        <f ca="1"/>
        <v>482.68095734565878</v>
      </c>
      <c r="AY357" s="23">
        <f ca="1"/>
        <v>482.68095734565878</v>
      </c>
      <c r="AZ357" s="23">
        <f ca="1"/>
        <v>482.68095734565878</v>
      </c>
      <c r="BA357" s="23">
        <f ca="1"/>
        <v>482.68095734565878</v>
      </c>
      <c r="BB357" s="23">
        <f ca="1"/>
        <v>482.68095734565878</v>
      </c>
      <c r="BC357" s="23">
        <f ca="1"/>
        <v>482.68095734565878</v>
      </c>
      <c r="BD357" s="23">
        <f ca="1"/>
        <v>482.68095734565878</v>
      </c>
      <c r="BE357" s="23">
        <f ca="1"/>
        <v>482.68095734565878</v>
      </c>
      <c r="BF357" s="23">
        <f ca="1"/>
        <v>482.68095734565878</v>
      </c>
      <c r="BG357" s="23">
        <f ca="1"/>
        <v>482.68095734565878</v>
      </c>
      <c r="BH357" s="23">
        <f ca="1"/>
        <v>482.68095734565878</v>
      </c>
      <c r="BI357" s="23">
        <f ca="1"/>
        <v>482.68095734565878</v>
      </c>
      <c r="BJ357" s="23">
        <f ca="1"/>
        <v>482.68095734565878</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f ca="1"/>
        <v>3.8902744459882839</v>
      </c>
      <c r="K358" s="23">
        <f ca="1"/>
        <v>15.755630392392041</v>
      </c>
      <c r="L358" s="23">
        <f ca="1"/>
        <v>37.691928726987634</v>
      </c>
      <c r="M358" s="23">
        <f ca="1"/>
        <v>65.830408579255845</v>
      </c>
      <c r="N358" s="23">
        <f ca="1"/>
        <v>135.75994475028719</v>
      </c>
      <c r="O358" s="23">
        <f ca="1"/>
        <v>255.72495847287831</v>
      </c>
      <c r="P358" s="23">
        <f ca="1"/>
        <v>246.17235100868123</v>
      </c>
      <c r="Q358" s="23">
        <f ca="1"/>
        <v>246.17235100868123</v>
      </c>
      <c r="R358" s="23">
        <f ca="1"/>
        <v>246.17235100868123</v>
      </c>
      <c r="S358" s="23">
        <f ca="1"/>
        <v>246.17235100868123</v>
      </c>
      <c r="T358" s="23">
        <f ca="1"/>
        <v>246.17235100868123</v>
      </c>
      <c r="U358" s="23">
        <f ca="1"/>
        <v>246.17235100868123</v>
      </c>
      <c r="V358" s="23">
        <f ca="1"/>
        <v>246.17235100868123</v>
      </c>
      <c r="W358" s="23">
        <f ca="1"/>
        <v>246.17235100868123</v>
      </c>
      <c r="X358" s="23">
        <f ca="1"/>
        <v>246.17235100868123</v>
      </c>
      <c r="Y358" s="23">
        <f ca="1"/>
        <v>246.17235100868123</v>
      </c>
      <c r="Z358" s="23">
        <f ca="1"/>
        <v>246.17235100868123</v>
      </c>
      <c r="AA358" s="23">
        <f ca="1"/>
        <v>246.17235100868123</v>
      </c>
      <c r="AB358" s="23">
        <f ca="1"/>
        <v>246.17235100868123</v>
      </c>
      <c r="AC358" s="23">
        <f ca="1"/>
        <v>246.17235100868123</v>
      </c>
      <c r="AD358" s="23">
        <f ca="1"/>
        <v>246.17235100868123</v>
      </c>
      <c r="AE358" s="23">
        <f ca="1"/>
        <v>246.17235100868123</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f ca="1"/>
        <v>63.490530309262681</v>
      </c>
      <c r="AJ358" s="23">
        <f ca="1"/>
        <v>53.680841648519497</v>
      </c>
      <c r="AK358" s="23">
        <f ca="1"/>
        <v>54.347498335304138</v>
      </c>
      <c r="AL358" s="23">
        <f ca="1"/>
        <v>71.67388237380834</v>
      </c>
      <c r="AM358" s="23">
        <f ca="1"/>
        <v>128.26204268155601</v>
      </c>
      <c r="AN358" s="23">
        <f ca="1"/>
        <v>174.62375889075079</v>
      </c>
      <c r="AO358" s="23">
        <f ca="1"/>
        <v>226.41755343317905</v>
      </c>
      <c r="AP358" s="23">
        <f ca="1"/>
        <v>294.39557195951716</v>
      </c>
      <c r="AQ358" s="23">
        <f ca="1"/>
        <v>359.20336680047347</v>
      </c>
      <c r="AR358" s="23">
        <f ca="1"/>
        <v>422.14869625892572</v>
      </c>
      <c r="AS358" s="23">
        <f ca="1"/>
        <v>429.29011460394594</v>
      </c>
      <c r="AT358" s="23">
        <f ca="1"/>
        <v>502.76512873084187</v>
      </c>
      <c r="AU358" s="23">
        <f ca="1"/>
        <v>446.97597347609388</v>
      </c>
      <c r="AV358" s="23">
        <f ca="1"/>
        <v>446.97597347609388</v>
      </c>
      <c r="AW358" s="23">
        <f ca="1"/>
        <v>446.97597347609388</v>
      </c>
      <c r="AX358" s="23">
        <f ca="1"/>
        <v>446.97597347609388</v>
      </c>
      <c r="AY358" s="23">
        <f ca="1"/>
        <v>446.97597347609388</v>
      </c>
      <c r="AZ358" s="23">
        <f ca="1"/>
        <v>446.97597347609388</v>
      </c>
      <c r="BA358" s="23">
        <f ca="1"/>
        <v>446.97597347609388</v>
      </c>
      <c r="BB358" s="23">
        <f ca="1"/>
        <v>446.97597347609388</v>
      </c>
      <c r="BC358" s="23">
        <f ca="1"/>
        <v>446.97597347609388</v>
      </c>
      <c r="BD358" s="23">
        <f ca="1"/>
        <v>446.97597347609388</v>
      </c>
      <c r="BE358" s="23">
        <f ca="1"/>
        <v>446.97597347609388</v>
      </c>
      <c r="BF358" s="23">
        <f ca="1"/>
        <v>446.97597347609388</v>
      </c>
      <c r="BG358" s="23">
        <f ca="1"/>
        <v>446.97597347609388</v>
      </c>
      <c r="BH358" s="23">
        <f ca="1"/>
        <v>446.97597347609388</v>
      </c>
      <c r="BI358" s="23">
        <f ca="1"/>
        <v>446.97597347609388</v>
      </c>
      <c r="BJ358" s="23">
        <f ca="1"/>
        <v>446.97597347609388</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f ca="1"/>
        <v>0.92441287001097761</v>
      </c>
      <c r="AQ359" s="23">
        <f ca="1"/>
        <v>14.907554813102694</v>
      </c>
      <c r="AR359" s="23">
        <f ca="1"/>
        <v>44.212431752724072</v>
      </c>
      <c r="AS359" s="23">
        <f ca="1"/>
        <v>48.495356643378621</v>
      </c>
      <c r="AT359" s="23">
        <f ca="1"/>
        <v>103.64965482771774</v>
      </c>
      <c r="AU359" s="23">
        <f ca="1"/>
        <v>59.931239201041279</v>
      </c>
      <c r="AV359" s="23">
        <f ca="1"/>
        <v>59.931239201041279</v>
      </c>
      <c r="AW359" s="23">
        <f ca="1"/>
        <v>59.931239201041279</v>
      </c>
      <c r="AX359" s="23">
        <f ca="1"/>
        <v>59.931239201041279</v>
      </c>
      <c r="AY359" s="23">
        <f ca="1"/>
        <v>59.931239201041279</v>
      </c>
      <c r="AZ359" s="23">
        <f ca="1"/>
        <v>59.931239201041279</v>
      </c>
      <c r="BA359" s="23">
        <f ca="1"/>
        <v>59.931239201041279</v>
      </c>
      <c r="BB359" s="23">
        <f ca="1"/>
        <v>59.931239201041279</v>
      </c>
      <c r="BC359" s="23">
        <f ca="1"/>
        <v>59.931239201041279</v>
      </c>
      <c r="BD359" s="23">
        <f ca="1"/>
        <v>59.931239201041279</v>
      </c>
      <c r="BE359" s="23">
        <f ca="1"/>
        <v>59.931239201041279</v>
      </c>
      <c r="BF359" s="23">
        <f ca="1"/>
        <v>59.931239201041279</v>
      </c>
      <c r="BG359" s="23">
        <f ca="1"/>
        <v>59.931239201041279</v>
      </c>
      <c r="BH359" s="23">
        <f ca="1"/>
        <v>59.931239201041279</v>
      </c>
      <c r="BI359" s="23">
        <f ca="1"/>
        <v>59.931239201041279</v>
      </c>
      <c r="BJ359" s="23">
        <f ca="1"/>
        <v>59.931239201041279</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19.72444714071014</v>
      </c>
      <c r="C370" s="31">
        <f t="shared" ca="1" si="44"/>
        <v>1270.1018673783701</v>
      </c>
      <c r="D370" s="31">
        <f t="shared" ca="1" si="44"/>
        <v>2622.0083175456703</v>
      </c>
      <c r="E370" s="31">
        <f t="shared" ca="1" si="44"/>
        <v>2571.9685581083754</v>
      </c>
      <c r="F370" s="31">
        <f t="shared" ca="1" si="44"/>
        <v>2570.1362310549998</v>
      </c>
      <c r="G370" s="31">
        <f t="shared" ca="1" si="44"/>
        <v>2769.3876997457837</v>
      </c>
      <c r="H370" s="31">
        <f t="shared" ca="1" si="44"/>
        <v>2998.7788182236732</v>
      </c>
      <c r="I370" s="31">
        <f t="shared" ca="1" si="44"/>
        <v>3503.888927413102</v>
      </c>
      <c r="J370" s="31">
        <f t="shared" ca="1" si="44"/>
        <v>3894.9776914195081</v>
      </c>
      <c r="K370" s="31">
        <f t="shared" ca="1" si="44"/>
        <v>4118.2220758556523</v>
      </c>
      <c r="L370" s="31">
        <f t="shared" ca="1" si="44"/>
        <v>4371.3041164685883</v>
      </c>
      <c r="M370" s="31">
        <f t="shared" ca="1" si="44"/>
        <v>4611.0445758803144</v>
      </c>
      <c r="N370" s="31">
        <f t="shared" ca="1" si="44"/>
        <v>5063.338665218711</v>
      </c>
      <c r="O370" s="31">
        <f t="shared" ca="1" si="44"/>
        <v>5657.8835603318921</v>
      </c>
      <c r="P370" s="31">
        <f t="shared" ca="1" si="44"/>
        <v>5615.1586258981542</v>
      </c>
      <c r="Q370" s="31">
        <f t="shared" ca="1" si="44"/>
        <v>5615.1586258981542</v>
      </c>
      <c r="R370" s="31">
        <f t="shared" ca="1" si="44"/>
        <v>5615.1586258981542</v>
      </c>
      <c r="S370" s="31">
        <f t="shared" ca="1" si="44"/>
        <v>5615.1586258981542</v>
      </c>
      <c r="T370" s="31">
        <f t="shared" ca="1" si="44"/>
        <v>5615.1586258981542</v>
      </c>
      <c r="U370" s="31">
        <f t="shared" ca="1" si="44"/>
        <v>5615.1586258981542</v>
      </c>
      <c r="V370" s="31">
        <f t="shared" ca="1" si="44"/>
        <v>5615.1586258981542</v>
      </c>
      <c r="W370" s="31">
        <f t="shared" ca="1" si="44"/>
        <v>5615.1586258981542</v>
      </c>
      <c r="X370" s="31">
        <f t="shared" ca="1" si="44"/>
        <v>5615.1586258981542</v>
      </c>
      <c r="Y370" s="31">
        <f t="shared" ca="1" si="44"/>
        <v>5615.1586258981542</v>
      </c>
      <c r="Z370" s="31">
        <f t="shared" ca="1" si="44"/>
        <v>5615.1586258981542</v>
      </c>
      <c r="AA370" s="31">
        <f t="shared" ca="1" si="44"/>
        <v>5615.1586258981542</v>
      </c>
      <c r="AB370" s="31">
        <f t="shared" ca="1" si="44"/>
        <v>5615.1586258981542</v>
      </c>
      <c r="AC370" s="31">
        <f t="shared" ca="1" si="44"/>
        <v>5615.1586258981542</v>
      </c>
      <c r="AD370" s="31">
        <f t="shared" ca="1" si="44"/>
        <v>5615.1586258981542</v>
      </c>
      <c r="AE370" s="31">
        <f t="shared" ca="1" si="44"/>
        <v>5615.1586258981542</v>
      </c>
      <c r="AF370" s="4" t="s">
        <v>864</v>
      </c>
      <c r="AG370" s="31">
        <f t="shared" ref="AG370:BJ370" ca="1" si="45">PowerFactor*SUM(AG346:AG369)</f>
        <v>210.00443260006472</v>
      </c>
      <c r="AH370" s="31">
        <f t="shared" ca="1" si="45"/>
        <v>1395.1384069354333</v>
      </c>
      <c r="AI370" s="31">
        <f t="shared" ca="1" si="45"/>
        <v>2014.1441193928254</v>
      </c>
      <c r="AJ370" s="31">
        <f t="shared" ca="1" si="45"/>
        <v>1970.7301746416535</v>
      </c>
      <c r="AK370" s="31">
        <f t="shared" ca="1" si="45"/>
        <v>1973.7694544606227</v>
      </c>
      <c r="AL370" s="31">
        <f t="shared" ca="1" si="45"/>
        <v>2048.4946452798135</v>
      </c>
      <c r="AM370" s="31">
        <f t="shared" ca="1" si="45"/>
        <v>2256.6548287713058</v>
      </c>
      <c r="AN370" s="31">
        <f t="shared" ca="1" si="45"/>
        <v>2404.4087861372163</v>
      </c>
      <c r="AO370" s="31">
        <f t="shared" ca="1" si="45"/>
        <v>2555.5087618444886</v>
      </c>
      <c r="AP370" s="31">
        <f t="shared" ca="1" si="45"/>
        <v>2740.5677980912469</v>
      </c>
      <c r="AQ370" s="31">
        <f t="shared" ca="1" si="45"/>
        <v>2926.9385567978829</v>
      </c>
      <c r="AR370" s="31">
        <f t="shared" ca="1" si="45"/>
        <v>3123.6769246990152</v>
      </c>
      <c r="AS370" s="31">
        <f t="shared" ca="1" si="45"/>
        <v>3146.9558992443576</v>
      </c>
      <c r="AT370" s="31">
        <f t="shared" ca="1" si="45"/>
        <v>3397.5524680396211</v>
      </c>
      <c r="AU370" s="31">
        <f t="shared" ca="1" si="45"/>
        <v>3205.4358614357748</v>
      </c>
      <c r="AV370" s="31">
        <f t="shared" ca="1" si="45"/>
        <v>3205.4358614357748</v>
      </c>
      <c r="AW370" s="31">
        <f t="shared" ca="1" si="45"/>
        <v>3205.4358614357748</v>
      </c>
      <c r="AX370" s="31">
        <f t="shared" ca="1" si="45"/>
        <v>3205.4358614357748</v>
      </c>
      <c r="AY370" s="31">
        <f t="shared" ca="1" si="45"/>
        <v>3205.4358614357748</v>
      </c>
      <c r="AZ370" s="31">
        <f t="shared" ca="1" si="45"/>
        <v>3205.4358614357748</v>
      </c>
      <c r="BA370" s="31">
        <f t="shared" ca="1" si="45"/>
        <v>3205.4358614357748</v>
      </c>
      <c r="BB370" s="31">
        <f t="shared" ca="1" si="45"/>
        <v>3205.4358614357748</v>
      </c>
      <c r="BC370" s="31">
        <f t="shared" ca="1" si="45"/>
        <v>3205.4358614357748</v>
      </c>
      <c r="BD370" s="31">
        <f t="shared" ca="1" si="45"/>
        <v>3205.4358614357748</v>
      </c>
      <c r="BE370" s="31">
        <f t="shared" ca="1" si="45"/>
        <v>3205.4358614357748</v>
      </c>
      <c r="BF370" s="31">
        <f t="shared" ca="1" si="45"/>
        <v>3205.4358614357748</v>
      </c>
      <c r="BG370" s="31">
        <f t="shared" ca="1" si="45"/>
        <v>3205.4358614357748</v>
      </c>
      <c r="BH370" s="31">
        <f t="shared" ca="1" si="45"/>
        <v>3205.4358614357748</v>
      </c>
      <c r="BI370" s="31">
        <f t="shared" ca="1" si="45"/>
        <v>3205.4358614357748</v>
      </c>
      <c r="BJ370" s="31">
        <f t="shared" ca="1" si="45"/>
        <v>3205.4358614357748</v>
      </c>
    </row>
    <row r="371" spans="1:62">
      <c r="A371" s="4" t="s">
        <v>919</v>
      </c>
      <c r="B371" s="31">
        <f t="shared" ref="B371:AE371" ca="1" si="46">B370*Probability_Weighting_for_50__POE_MDs</f>
        <v>13.807112998497097</v>
      </c>
      <c r="C371" s="31">
        <f t="shared" ca="1" si="46"/>
        <v>889.07130716485904</v>
      </c>
      <c r="D371" s="31">
        <f t="shared" ca="1" si="46"/>
        <v>1835.405822281969</v>
      </c>
      <c r="E371" s="31">
        <f t="shared" ca="1" si="46"/>
        <v>1800.3779906758627</v>
      </c>
      <c r="F371" s="31">
        <f t="shared" ca="1" si="46"/>
        <v>1799.0953617384998</v>
      </c>
      <c r="G371" s="31">
        <f t="shared" ca="1" si="46"/>
        <v>1938.5713898220486</v>
      </c>
      <c r="H371" s="31">
        <f t="shared" ca="1" si="46"/>
        <v>2099.1451727565709</v>
      </c>
      <c r="I371" s="31">
        <f t="shared" ca="1" si="46"/>
        <v>2452.7222491891712</v>
      </c>
      <c r="J371" s="31">
        <f t="shared" ca="1" si="46"/>
        <v>2726.4843839936557</v>
      </c>
      <c r="K371" s="31">
        <f t="shared" ca="1" si="46"/>
        <v>2882.7554530989564</v>
      </c>
      <c r="L371" s="31">
        <f t="shared" ca="1" si="46"/>
        <v>3059.9128815280114</v>
      </c>
      <c r="M371" s="31">
        <f t="shared" ca="1" si="46"/>
        <v>3227.7312031162201</v>
      </c>
      <c r="N371" s="31">
        <f t="shared" ca="1" si="46"/>
        <v>3544.3370656530974</v>
      </c>
      <c r="O371" s="31">
        <f t="shared" ca="1" si="46"/>
        <v>3960.5184922323242</v>
      </c>
      <c r="P371" s="31">
        <f t="shared" ca="1" si="46"/>
        <v>3930.6110381287076</v>
      </c>
      <c r="Q371" s="31">
        <f t="shared" ca="1" si="46"/>
        <v>3930.6110381287076</v>
      </c>
      <c r="R371" s="31">
        <f t="shared" ca="1" si="46"/>
        <v>3930.6110381287076</v>
      </c>
      <c r="S371" s="31">
        <f t="shared" ca="1" si="46"/>
        <v>3930.6110381287076</v>
      </c>
      <c r="T371" s="31">
        <f t="shared" ca="1" si="46"/>
        <v>3930.6110381287076</v>
      </c>
      <c r="U371" s="31">
        <f t="shared" ca="1" si="46"/>
        <v>3930.6110381287076</v>
      </c>
      <c r="V371" s="31">
        <f t="shared" ca="1" si="46"/>
        <v>3930.6110381287076</v>
      </c>
      <c r="W371" s="31">
        <f t="shared" ca="1" si="46"/>
        <v>3930.6110381287076</v>
      </c>
      <c r="X371" s="31">
        <f t="shared" ca="1" si="46"/>
        <v>3930.6110381287076</v>
      </c>
      <c r="Y371" s="31">
        <f t="shared" ca="1" si="46"/>
        <v>3930.6110381287076</v>
      </c>
      <c r="Z371" s="31">
        <f t="shared" ca="1" si="46"/>
        <v>3930.6110381287076</v>
      </c>
      <c r="AA371" s="31">
        <f t="shared" ca="1" si="46"/>
        <v>3930.6110381287076</v>
      </c>
      <c r="AB371" s="31">
        <f t="shared" ca="1" si="46"/>
        <v>3930.6110381287076</v>
      </c>
      <c r="AC371" s="31">
        <f t="shared" ca="1" si="46"/>
        <v>3930.6110381287076</v>
      </c>
      <c r="AD371" s="31">
        <f t="shared" ca="1" si="46"/>
        <v>3930.6110381287076</v>
      </c>
      <c r="AE371" s="31">
        <f t="shared" ca="1" si="46"/>
        <v>3930.6110381287076</v>
      </c>
      <c r="AF371" s="31" t="s">
        <v>920</v>
      </c>
      <c r="AG371" s="31">
        <f t="shared" ref="AG371:BJ371" ca="1" si="47">AG370*Probability_Weighting_for_10__POE_MDs</f>
        <v>63.001329780019411</v>
      </c>
      <c r="AH371" s="31">
        <f t="shared" ca="1" si="47"/>
        <v>418.54152208062999</v>
      </c>
      <c r="AI371" s="31">
        <f t="shared" ca="1" si="47"/>
        <v>604.24323581784756</v>
      </c>
      <c r="AJ371" s="31">
        <f t="shared" ca="1" si="47"/>
        <v>591.219052392496</v>
      </c>
      <c r="AK371" s="31">
        <f t="shared" ca="1" si="47"/>
        <v>592.13083633818678</v>
      </c>
      <c r="AL371" s="31">
        <f t="shared" ca="1" si="47"/>
        <v>614.54839358394406</v>
      </c>
      <c r="AM371" s="31">
        <f t="shared" ca="1" si="47"/>
        <v>676.99644863139167</v>
      </c>
      <c r="AN371" s="31">
        <f t="shared" ca="1" si="47"/>
        <v>721.32263584116492</v>
      </c>
      <c r="AO371" s="31">
        <f t="shared" ca="1" si="47"/>
        <v>766.65262855334652</v>
      </c>
      <c r="AP371" s="31">
        <f t="shared" ca="1" si="47"/>
        <v>822.17033942737407</v>
      </c>
      <c r="AQ371" s="31">
        <f t="shared" ca="1" si="47"/>
        <v>878.08156703936481</v>
      </c>
      <c r="AR371" s="31">
        <f t="shared" ca="1" si="47"/>
        <v>937.1030774097045</v>
      </c>
      <c r="AS371" s="31">
        <f t="shared" ca="1" si="47"/>
        <v>944.0867697733072</v>
      </c>
      <c r="AT371" s="31">
        <f t="shared" ca="1" si="47"/>
        <v>1019.2657404118863</v>
      </c>
      <c r="AU371" s="31">
        <f t="shared" ca="1" si="47"/>
        <v>961.63075843073239</v>
      </c>
      <c r="AV371" s="31">
        <f t="shared" ca="1" si="47"/>
        <v>961.63075843073239</v>
      </c>
      <c r="AW371" s="31">
        <f t="shared" ca="1" si="47"/>
        <v>961.63075843073239</v>
      </c>
      <c r="AX371" s="31">
        <f t="shared" ca="1" si="47"/>
        <v>961.63075843073239</v>
      </c>
      <c r="AY371" s="31">
        <f t="shared" ca="1" si="47"/>
        <v>961.63075843073239</v>
      </c>
      <c r="AZ371" s="31">
        <f t="shared" ca="1" si="47"/>
        <v>961.63075843073239</v>
      </c>
      <c r="BA371" s="31">
        <f t="shared" ca="1" si="47"/>
        <v>961.63075843073239</v>
      </c>
      <c r="BB371" s="31">
        <f t="shared" ca="1" si="47"/>
        <v>961.63075843073239</v>
      </c>
      <c r="BC371" s="31">
        <f t="shared" ca="1" si="47"/>
        <v>961.63075843073239</v>
      </c>
      <c r="BD371" s="31">
        <f t="shared" ca="1" si="47"/>
        <v>961.63075843073239</v>
      </c>
      <c r="BE371" s="31">
        <f t="shared" ca="1" si="47"/>
        <v>961.63075843073239</v>
      </c>
      <c r="BF371" s="31">
        <f t="shared" ca="1" si="47"/>
        <v>961.63075843073239</v>
      </c>
      <c r="BG371" s="31">
        <f t="shared" ca="1" si="47"/>
        <v>961.63075843073239</v>
      </c>
      <c r="BH371" s="31">
        <f t="shared" ca="1" si="47"/>
        <v>961.63075843073239</v>
      </c>
      <c r="BI371" s="31">
        <f t="shared" ca="1" si="47"/>
        <v>961.63075843073239</v>
      </c>
      <c r="BJ371" s="31">
        <f t="shared" ca="1" si="47"/>
        <v>961.63075843073239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f ca="1"/>
        <v>19.355685729870196</v>
      </c>
      <c r="D379" s="23">
        <f ca="1"/>
        <v>26.041367466204338</v>
      </c>
      <c r="E379" s="23">
        <f ca="1"/>
        <v>27.178552282358165</v>
      </c>
      <c r="F379" s="23">
        <f ca="1"/>
        <v>28.063111465271536</v>
      </c>
      <c r="G379" s="23">
        <f ca="1"/>
        <v>29.591331146867226</v>
      </c>
      <c r="H379" s="23">
        <f ca="1"/>
        <v>33.072364467192592</v>
      </c>
      <c r="I379" s="23">
        <f ca="1"/>
        <v>35.39979169280214</v>
      </c>
      <c r="J379" s="23">
        <f ca="1"/>
        <v>38.351200362914</v>
      </c>
      <c r="K379" s="23">
        <f ca="1"/>
        <v>39.881575279308713</v>
      </c>
      <c r="L379" s="23">
        <f ca="1"/>
        <v>41.225894072956031</v>
      </c>
      <c r="M379" s="23">
        <f ca="1"/>
        <v>38.736582441529585</v>
      </c>
      <c r="N379" s="23">
        <f ca="1"/>
        <v>41.64683974342045</v>
      </c>
      <c r="O379" s="23">
        <f ca="1"/>
        <v>46.223981561264381</v>
      </c>
      <c r="P379" s="23">
        <f ca="1"/>
        <v>42.744787024535881</v>
      </c>
      <c r="Q379" s="23">
        <f ca="1"/>
        <v>42.744787024535881</v>
      </c>
      <c r="R379" s="23">
        <f ca="1"/>
        <v>42.744787024535881</v>
      </c>
      <c r="S379" s="23">
        <f ca="1"/>
        <v>42.744787024535881</v>
      </c>
      <c r="T379" s="23">
        <f ca="1"/>
        <v>42.744787024535881</v>
      </c>
      <c r="U379" s="23">
        <f ca="1"/>
        <v>42.744787024535881</v>
      </c>
      <c r="V379" s="23">
        <f ca="1"/>
        <v>42.744787024535881</v>
      </c>
      <c r="W379" s="23">
        <f ca="1"/>
        <v>42.744787024535881</v>
      </c>
      <c r="X379" s="23">
        <f ca="1"/>
        <v>42.744787024535881</v>
      </c>
      <c r="Y379" s="23">
        <f ca="1"/>
        <v>42.744787024535881</v>
      </c>
      <c r="Z379" s="23">
        <f ca="1"/>
        <v>42.744787024535881</v>
      </c>
      <c r="AA379" s="23">
        <f ca="1"/>
        <v>42.744787024535881</v>
      </c>
      <c r="AB379" s="23">
        <f ca="1"/>
        <v>42.744787024535881</v>
      </c>
      <c r="AC379" s="23">
        <f ca="1"/>
        <v>42.744787024535881</v>
      </c>
      <c r="AD379" s="23">
        <f ca="1"/>
        <v>42.744787024535881</v>
      </c>
      <c r="AE379" s="23">
        <f ca="1"/>
        <v>42.744787024535881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f ca="1"/>
        <v>23.713209984740921</v>
      </c>
      <c r="AI379" s="23">
        <f ca="1"/>
        <v>30.660047501685852</v>
      </c>
      <c r="AJ379" s="23">
        <f ca="1"/>
        <v>31.732393683401224</v>
      </c>
      <c r="AK379" s="23">
        <f ca="1"/>
        <v>32.410439787586036</v>
      </c>
      <c r="AL379" s="23">
        <f ca="1"/>
        <v>33.905452410816793</v>
      </c>
      <c r="AM379" s="23">
        <f ca="1"/>
        <v>37.440941087886799</v>
      </c>
      <c r="AN379" s="23">
        <f ca="1"/>
        <v>39.368098736512252</v>
      </c>
      <c r="AO379" s="23">
        <f ca="1"/>
        <v>43.045407294940553</v>
      </c>
      <c r="AP379" s="23">
        <f ca="1"/>
        <v>54.230107002115446</v>
      </c>
      <c r="AQ379" s="23">
        <f ca="1"/>
        <v>45.001824043555494</v>
      </c>
      <c r="AR379" s="23">
        <f ca="1"/>
        <v>43.194440482576958</v>
      </c>
      <c r="AS379" s="23">
        <f ca="1"/>
        <v>45.626453138065017</v>
      </c>
      <c r="AT379" s="23">
        <f ca="1"/>
        <v>50.949100661673612</v>
      </c>
      <c r="AU379" s="23">
        <f ca="1"/>
        <v>47.340764833969189</v>
      </c>
      <c r="AV379" s="23">
        <f ca="1"/>
        <v>47.340764833969189</v>
      </c>
      <c r="AW379" s="23">
        <f ca="1"/>
        <v>47.340764833969189</v>
      </c>
      <c r="AX379" s="23">
        <f ca="1"/>
        <v>47.340764833969189</v>
      </c>
      <c r="AY379" s="23">
        <f ca="1"/>
        <v>47.340764833969189</v>
      </c>
      <c r="AZ379" s="23">
        <f ca="1"/>
        <v>47.340764833969189</v>
      </c>
      <c r="BA379" s="23">
        <f ca="1"/>
        <v>47.340764833969189</v>
      </c>
      <c r="BB379" s="23">
        <f ca="1"/>
        <v>47.340764833969189</v>
      </c>
      <c r="BC379" s="23">
        <f ca="1"/>
        <v>47.340764833969189</v>
      </c>
      <c r="BD379" s="23">
        <f ca="1"/>
        <v>47.340764833969189</v>
      </c>
      <c r="BE379" s="23">
        <f ca="1"/>
        <v>47.340764833969189</v>
      </c>
      <c r="BF379" s="23">
        <f ca="1"/>
        <v>47.340764833969189</v>
      </c>
      <c r="BG379" s="23">
        <f ca="1"/>
        <v>47.340764833969189</v>
      </c>
      <c r="BH379" s="23">
        <f ca="1"/>
        <v>47.340764833969189</v>
      </c>
      <c r="BI379" s="23">
        <f ca="1"/>
        <v>47.340764833969189</v>
      </c>
      <c r="BJ379" s="23">
        <f ca="1"/>
        <v>47.340764833969189</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f ca="1"/>
        <v>22.113440842889347</v>
      </c>
      <c r="D380" s="23">
        <f ca="1"/>
        <v>30.055627588966669</v>
      </c>
      <c r="E380" s="23">
        <f ca="1"/>
        <v>31.406534576598652</v>
      </c>
      <c r="F380" s="23">
        <f ca="1"/>
        <v>32.457337545647498</v>
      </c>
      <c r="G380" s="23">
        <f ca="1"/>
        <v>34.272770373432529</v>
      </c>
      <c r="H380" s="23">
        <f ca="1"/>
        <v>38.408028046422068</v>
      </c>
      <c r="I380" s="23">
        <f ca="1"/>
        <v>41.172871243075818</v>
      </c>
      <c r="J380" s="23">
        <f ca="1"/>
        <v>44.678966768776561</v>
      </c>
      <c r="K380" s="23">
        <f ca="1"/>
        <v>46.496959885538892</v>
      </c>
      <c r="L380" s="23">
        <f ca="1"/>
        <v>48.093929547942047</v>
      </c>
      <c r="M380" s="23">
        <f ca="1"/>
        <v>45.136777439051556</v>
      </c>
      <c r="N380" s="23">
        <f ca="1"/>
        <v>48.593987620795254</v>
      </c>
      <c r="O380" s="23">
        <f ca="1"/>
        <v>54.031356091842014</v>
      </c>
      <c r="P380" s="23">
        <f ca="1"/>
        <v>49.898282782884166</v>
      </c>
      <c r="Q380" s="23">
        <f ca="1"/>
        <v>49.898282782884166</v>
      </c>
      <c r="R380" s="23">
        <f ca="1"/>
        <v>49.898282782884166</v>
      </c>
      <c r="S380" s="23">
        <f ca="1"/>
        <v>49.898282782884166</v>
      </c>
      <c r="T380" s="23">
        <f ca="1"/>
        <v>49.898282782884166</v>
      </c>
      <c r="U380" s="23">
        <f ca="1"/>
        <v>49.898282782884166</v>
      </c>
      <c r="V380" s="23">
        <f ca="1"/>
        <v>49.898282782884166</v>
      </c>
      <c r="W380" s="23">
        <f ca="1"/>
        <v>49.898282782884166</v>
      </c>
      <c r="X380" s="23">
        <f ca="1"/>
        <v>49.898282782884166</v>
      </c>
      <c r="Y380" s="23">
        <f ca="1"/>
        <v>49.898282782884166</v>
      </c>
      <c r="Z380" s="23">
        <f ca="1"/>
        <v>49.898282782884166</v>
      </c>
      <c r="AA380" s="23">
        <f ca="1"/>
        <v>49.898282782884166</v>
      </c>
      <c r="AB380" s="23">
        <f ca="1"/>
        <v>49.898282782884166</v>
      </c>
      <c r="AC380" s="23">
        <f ca="1"/>
        <v>49.898282782884166</v>
      </c>
      <c r="AD380" s="23">
        <f ca="1"/>
        <v>49.898282782884166</v>
      </c>
      <c r="AE380" s="23">
        <f ca="1"/>
        <v>49.898282782884166</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f ca="1"/>
        <v>27.289916892394057</v>
      </c>
      <c r="AI380" s="23">
        <f ca="1"/>
        <v>35.542340957749744</v>
      </c>
      <c r="AJ380" s="23">
        <f ca="1"/>
        <v>36.816223557536226</v>
      </c>
      <c r="AK380" s="30">
        <f ca="1"/>
        <v>37.621701442105518</v>
      </c>
      <c r="AL380" s="23">
        <f ca="1"/>
        <v>39.397686286988723</v>
      </c>
      <c r="AM380" s="23">
        <f ca="1"/>
        <v>43.597633640050788</v>
      </c>
      <c r="AN380" s="23">
        <f ca="1"/>
        <v>45.886980716106315</v>
      </c>
      <c r="AO380" s="23">
        <f ca="1"/>
        <v>50.255401536269382</v>
      </c>
      <c r="AP380" s="23">
        <f ca="1"/>
        <v>63.542150334139471</v>
      </c>
      <c r="AQ380" s="23">
        <f ca="1"/>
        <v>52.57950665874462</v>
      </c>
      <c r="AR380" s="23">
        <f ca="1"/>
        <v>50.432443976255584</v>
      </c>
      <c r="AS380" s="23">
        <f ca="1"/>
        <v>53.32152835694589</v>
      </c>
      <c r="AT380" s="23">
        <f ca="1"/>
        <v>59.644512651323119</v>
      </c>
      <c r="AU380" s="23">
        <f ca="1"/>
        <v>55.35802727610038</v>
      </c>
      <c r="AV380" s="23">
        <f ca="1"/>
        <v>55.35802727610038</v>
      </c>
      <c r="AW380" s="23">
        <f ca="1"/>
        <v>55.35802727610038</v>
      </c>
      <c r="AX380" s="23">
        <f ca="1"/>
        <v>55.35802727610038</v>
      </c>
      <c r="AY380" s="23">
        <f ca="1"/>
        <v>55.35802727610038</v>
      </c>
      <c r="AZ380" s="23">
        <f ca="1"/>
        <v>55.35802727610038</v>
      </c>
      <c r="BA380" s="23">
        <f ca="1"/>
        <v>55.35802727610038</v>
      </c>
      <c r="BB380" s="23">
        <f ca="1"/>
        <v>55.35802727610038</v>
      </c>
      <c r="BC380" s="23">
        <f ca="1"/>
        <v>55.35802727610038</v>
      </c>
      <c r="BD380" s="23">
        <f ca="1"/>
        <v>55.35802727610038</v>
      </c>
      <c r="BE380" s="23">
        <f ca="1"/>
        <v>55.35802727610038</v>
      </c>
      <c r="BF380" s="23">
        <f ca="1"/>
        <v>55.35802727610038</v>
      </c>
      <c r="BG380" s="23">
        <f ca="1"/>
        <v>55.35802727610038</v>
      </c>
      <c r="BH380" s="23">
        <f ca="1"/>
        <v>55.35802727610038</v>
      </c>
      <c r="BI380" s="23">
        <f ca="1"/>
        <v>55.35802727610038</v>
      </c>
      <c r="BJ380" s="23">
        <f ca="1"/>
        <v>55.35802727610038</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f ca="1"/>
        <v>42.000117619868917</v>
      </c>
      <c r="D381" s="23">
        <f ca="1"/>
        <v>57.723228436976335</v>
      </c>
      <c r="E381" s="23">
        <f ca="1"/>
        <v>60.397612828735106</v>
      </c>
      <c r="F381" s="23">
        <f ca="1"/>
        <v>62.477882665938395</v>
      </c>
      <c r="G381" s="23">
        <f ca="1"/>
        <v>66.071886741248804</v>
      </c>
      <c r="H381" s="23">
        <f ca="1"/>
        <v>74.258437464426137</v>
      </c>
      <c r="I381" s="23">
        <f ca="1"/>
        <v>79.731984909578216</v>
      </c>
      <c r="J381" s="23">
        <f ca="1"/>
        <v>86.672986204112647</v>
      </c>
      <c r="K381" s="23">
        <f ca="1"/>
        <v>90.272058871814764</v>
      </c>
      <c r="L381" s="23">
        <f ca="1"/>
        <v>93.433572416673755</v>
      </c>
      <c r="M381" s="23">
        <f ca="1"/>
        <v>87.579311896535231</v>
      </c>
      <c r="N381" s="23">
        <f ca="1"/>
        <v>94.423535098971982</v>
      </c>
      <c r="O381" s="23">
        <f ca="1"/>
        <v>105.18786862033365</v>
      </c>
      <c r="P381" s="23">
        <f ca="1"/>
        <v>97.005642272650547</v>
      </c>
      <c r="Q381" s="23">
        <f ca="1"/>
        <v>97.005642272650547</v>
      </c>
      <c r="R381" s="23">
        <f ca="1"/>
        <v>97.005642272650547</v>
      </c>
      <c r="S381" s="23">
        <f ca="1"/>
        <v>97.005642272650547</v>
      </c>
      <c r="T381" s="23">
        <f ca="1"/>
        <v>97.005642272650547</v>
      </c>
      <c r="U381" s="23">
        <f ca="1"/>
        <v>97.005642272650547</v>
      </c>
      <c r="V381" s="23">
        <f ca="1"/>
        <v>97.005642272650547</v>
      </c>
      <c r="W381" s="23">
        <f ca="1"/>
        <v>97.005642272650547</v>
      </c>
      <c r="X381" s="23">
        <f ca="1"/>
        <v>97.005642272650547</v>
      </c>
      <c r="Y381" s="23">
        <f ca="1"/>
        <v>97.005642272650547</v>
      </c>
      <c r="Z381" s="23">
        <f ca="1"/>
        <v>97.005642272650547</v>
      </c>
      <c r="AA381" s="23">
        <f ca="1"/>
        <v>97.005642272650547</v>
      </c>
      <c r="AB381" s="23">
        <f ca="1"/>
        <v>97.005642272650547</v>
      </c>
      <c r="AC381" s="23">
        <f ca="1"/>
        <v>97.005642272650547</v>
      </c>
      <c r="AD381" s="23">
        <f ca="1"/>
        <v>97.005642272650547</v>
      </c>
      <c r="AE381" s="23">
        <f ca="1"/>
        <v>97.005642272650547</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f ca="1"/>
        <v>52.247963606198049</v>
      </c>
      <c r="AI381" s="23">
        <f ca="1"/>
        <v>68.585249826952975</v>
      </c>
      <c r="AJ381" s="23">
        <f ca="1"/>
        <v>71.107149389982069</v>
      </c>
      <c r="AK381" s="30">
        <f ca="1"/>
        <v>72.701750278215684</v>
      </c>
      <c r="AL381" s="23">
        <f ca="1"/>
        <v>76.217659361994592</v>
      </c>
      <c r="AM381" s="23">
        <f ca="1"/>
        <v>84.532275949274791</v>
      </c>
      <c r="AN381" s="23">
        <f ca="1"/>
        <v>89.064485896795944</v>
      </c>
      <c r="AO381" s="23">
        <f ca="1"/>
        <v>97.71262863722032</v>
      </c>
      <c r="AP381" s="23">
        <f ca="1"/>
        <v>124.01634453148088</v>
      </c>
      <c r="AQ381" s="23">
        <f ca="1"/>
        <v>102.31364893044534</v>
      </c>
      <c r="AR381" s="23">
        <f ca="1"/>
        <v>98.063118746837588</v>
      </c>
      <c r="AS381" s="23">
        <f ca="1"/>
        <v>103.78262589642758</v>
      </c>
      <c r="AT381" s="23">
        <f ca="1"/>
        <v>116.30020901727588</v>
      </c>
      <c r="AU381" s="23">
        <f ca="1"/>
        <v>107.81427350287559</v>
      </c>
      <c r="AV381" s="23">
        <f ca="1"/>
        <v>107.81427350287559</v>
      </c>
      <c r="AW381" s="23">
        <f ca="1"/>
        <v>107.81427350287559</v>
      </c>
      <c r="AX381" s="23">
        <f ca="1"/>
        <v>107.81427350287559</v>
      </c>
      <c r="AY381" s="23">
        <f ca="1"/>
        <v>107.81427350287559</v>
      </c>
      <c r="AZ381" s="23">
        <f ca="1"/>
        <v>107.81427350287559</v>
      </c>
      <c r="BA381" s="23">
        <f ca="1"/>
        <v>107.81427350287559</v>
      </c>
      <c r="BB381" s="23">
        <f ca="1"/>
        <v>107.81427350287559</v>
      </c>
      <c r="BC381" s="23">
        <f ca="1"/>
        <v>107.81427350287559</v>
      </c>
      <c r="BD381" s="23">
        <f ca="1"/>
        <v>107.81427350287559</v>
      </c>
      <c r="BE381" s="23">
        <f ca="1"/>
        <v>107.81427350287559</v>
      </c>
      <c r="BF381" s="23">
        <f ca="1"/>
        <v>107.81427350287559</v>
      </c>
      <c r="BG381" s="23">
        <f ca="1"/>
        <v>107.81427350287559</v>
      </c>
      <c r="BH381" s="23">
        <f ca="1"/>
        <v>107.81427350287559</v>
      </c>
      <c r="BI381" s="23">
        <f ca="1"/>
        <v>107.81427350287559</v>
      </c>
      <c r="BJ381" s="23">
        <f ca="1"/>
        <v>107.81427350287559</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f ca="1"/>
        <v>115.97991456301298</v>
      </c>
      <c r="D382" s="23">
        <f ca="1"/>
        <v>162.4235649766228</v>
      </c>
      <c r="E382" s="23">
        <f ca="1"/>
        <v>170.32328502612546</v>
      </c>
      <c r="F382" s="23">
        <f ca="1"/>
        <v>176.46808208371078</v>
      </c>
      <c r="G382" s="23">
        <f ca="1"/>
        <v>187.08421719847388</v>
      </c>
      <c r="H382" s="23">
        <f ca="1"/>
        <v>211.26602856539756</v>
      </c>
      <c r="I382" s="23">
        <f ca="1"/>
        <v>227.43404563415467</v>
      </c>
      <c r="J382" s="23">
        <f ca="1"/>
        <v>247.93669561185641</v>
      </c>
      <c r="K382" s="23">
        <f ca="1"/>
        <v>258.56780256876095</v>
      </c>
      <c r="L382" s="23">
        <f ca="1"/>
        <v>267.90642719357533</v>
      </c>
      <c r="M382" s="23">
        <f ca="1"/>
        <v>250.61384227255081</v>
      </c>
      <c r="N382" s="23">
        <f ca="1"/>
        <v>270.83062465513314</v>
      </c>
      <c r="O382" s="23">
        <f ca="1"/>
        <v>302.62680982592451</v>
      </c>
      <c r="P382" s="23">
        <f ca="1"/>
        <v>278.45777199892223</v>
      </c>
      <c r="Q382" s="23">
        <f ca="1"/>
        <v>278.45777199892223</v>
      </c>
      <c r="R382" s="23">
        <f ca="1"/>
        <v>278.45777199892223</v>
      </c>
      <c r="S382" s="23">
        <f ca="1"/>
        <v>278.45777199892223</v>
      </c>
      <c r="T382" s="23">
        <f ca="1"/>
        <v>278.45777199892223</v>
      </c>
      <c r="U382" s="23">
        <f ca="1"/>
        <v>278.45777199892223</v>
      </c>
      <c r="V382" s="23">
        <f ca="1"/>
        <v>278.45777199892223</v>
      </c>
      <c r="W382" s="23">
        <f ca="1"/>
        <v>278.45777199892223</v>
      </c>
      <c r="X382" s="23">
        <f ca="1"/>
        <v>278.45777199892223</v>
      </c>
      <c r="Y382" s="23">
        <f ca="1"/>
        <v>278.45777199892223</v>
      </c>
      <c r="Z382" s="23">
        <f ca="1"/>
        <v>278.45777199892223</v>
      </c>
      <c r="AA382" s="23">
        <f ca="1"/>
        <v>278.45777199892223</v>
      </c>
      <c r="AB382" s="23">
        <f ca="1"/>
        <v>278.45777199892223</v>
      </c>
      <c r="AC382" s="23">
        <f ca="1"/>
        <v>278.45777199892223</v>
      </c>
      <c r="AD382" s="23">
        <f ca="1"/>
        <v>278.45777199892223</v>
      </c>
      <c r="AE382" s="23">
        <f ca="1"/>
        <v>278.45777199892223</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f ca="1"/>
        <v>146.25047501493918</v>
      </c>
      <c r="AI382" s="23">
        <f ca="1"/>
        <v>194.50830508239994</v>
      </c>
      <c r="AJ382" s="23">
        <f ca="1"/>
        <v>201.95760840703971</v>
      </c>
      <c r="AK382" s="30">
        <f ca="1"/>
        <v>206.66781410766825</v>
      </c>
      <c r="AL382" s="23">
        <f ca="1"/>
        <v>217.05326863206145</v>
      </c>
      <c r="AM382" s="23">
        <f ca="1"/>
        <v>241.6133668591045</v>
      </c>
      <c r="AN382" s="23">
        <f ca="1"/>
        <v>255.00081778101313</v>
      </c>
      <c r="AO382" s="23">
        <f ca="1"/>
        <v>280.54610095272835</v>
      </c>
      <c r="AP382" s="23">
        <f ca="1"/>
        <v>358.24323097885195</v>
      </c>
      <c r="AQ382" s="23">
        <f ca="1"/>
        <v>294.13680704963929</v>
      </c>
      <c r="AR382" s="23">
        <f ca="1"/>
        <v>281.58139481498245</v>
      </c>
      <c r="AS382" s="23">
        <f ca="1"/>
        <v>298.4759390106945</v>
      </c>
      <c r="AT382" s="23">
        <f ca="1"/>
        <v>335.45095376766187</v>
      </c>
      <c r="AU382" s="23">
        <f ca="1"/>
        <v>310.38480578666383</v>
      </c>
      <c r="AV382" s="23">
        <f ca="1"/>
        <v>310.38480578666383</v>
      </c>
      <c r="AW382" s="23">
        <f ca="1"/>
        <v>310.38480578666383</v>
      </c>
      <c r="AX382" s="23">
        <f ca="1"/>
        <v>310.38480578666383</v>
      </c>
      <c r="AY382" s="23">
        <f ca="1"/>
        <v>310.38480578666383</v>
      </c>
      <c r="AZ382" s="23">
        <f ca="1"/>
        <v>310.38480578666383</v>
      </c>
      <c r="BA382" s="23">
        <f ca="1"/>
        <v>310.38480578666383</v>
      </c>
      <c r="BB382" s="23">
        <f ca="1"/>
        <v>310.38480578666383</v>
      </c>
      <c r="BC382" s="23">
        <f ca="1"/>
        <v>310.38480578666383</v>
      </c>
      <c r="BD382" s="23">
        <f ca="1"/>
        <v>310.38480578666383</v>
      </c>
      <c r="BE382" s="23">
        <f ca="1"/>
        <v>310.38480578666383</v>
      </c>
      <c r="BF382" s="23">
        <f ca="1"/>
        <v>310.38480578666383</v>
      </c>
      <c r="BG382" s="23">
        <f ca="1"/>
        <v>310.38480578666383</v>
      </c>
      <c r="BH382" s="23">
        <f ca="1"/>
        <v>310.38480578666383</v>
      </c>
      <c r="BI382" s="23">
        <f ca="1"/>
        <v>310.38480578666383</v>
      </c>
      <c r="BJ382" s="23">
        <f ca="1"/>
        <v>310.38480578666383</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529.87143681715952</v>
      </c>
      <c r="D383" s="23">
        <f ca="1"/>
        <v>785.94312623594647</v>
      </c>
      <c r="E383" s="23">
        <f ca="1"/>
        <v>829.49901904360729</v>
      </c>
      <c r="F383" s="23">
        <f ca="1"/>
        <v>863.37896925549478</v>
      </c>
      <c r="G383" s="23">
        <f ca="1"/>
        <v>921.91208690937583</v>
      </c>
      <c r="H383" s="23">
        <f ca="1"/>
        <v>1055.2409108667623</v>
      </c>
      <c r="I383" s="23">
        <f ca="1"/>
        <v>1144.3848822918674</v>
      </c>
      <c r="J383" s="23">
        <f ca="1"/>
        <v>1257.4282837169558</v>
      </c>
      <c r="K383" s="23">
        <f ca="1"/>
        <v>1316.043950112736</v>
      </c>
      <c r="L383" s="23">
        <f ca="1"/>
        <v>1367.5333865206755</v>
      </c>
      <c r="M383" s="23">
        <f ca="1"/>
        <v>1272.1889983059405</v>
      </c>
      <c r="N383" s="23">
        <f ca="1"/>
        <v>1383.6562402909253</v>
      </c>
      <c r="O383" s="23">
        <f ca="1"/>
        <v>1558.9676721281439</v>
      </c>
      <c r="P383" s="23">
        <f ca="1"/>
        <v>1425.7092763545536</v>
      </c>
      <c r="Q383" s="23">
        <f ca="1"/>
        <v>1425.7092763545536</v>
      </c>
      <c r="R383" s="23">
        <f ca="1"/>
        <v>1425.7092763545536</v>
      </c>
      <c r="S383" s="23">
        <f ca="1"/>
        <v>1425.7092763545536</v>
      </c>
      <c r="T383" s="23">
        <f ca="1"/>
        <v>1425.7092763545536</v>
      </c>
      <c r="U383" s="23">
        <f ca="1"/>
        <v>1425.7092763545536</v>
      </c>
      <c r="V383" s="23">
        <f ca="1"/>
        <v>1425.7092763545536</v>
      </c>
      <c r="W383" s="23">
        <f ca="1"/>
        <v>1425.7092763545536</v>
      </c>
      <c r="X383" s="23">
        <f ca="1"/>
        <v>1425.7092763545536</v>
      </c>
      <c r="Y383" s="23">
        <f ca="1"/>
        <v>1425.7092763545536</v>
      </c>
      <c r="Z383" s="23">
        <f ca="1"/>
        <v>1425.7092763545536</v>
      </c>
      <c r="AA383" s="23">
        <f ca="1"/>
        <v>1425.7092763545536</v>
      </c>
      <c r="AB383" s="23">
        <f ca="1"/>
        <v>1425.7092763545536</v>
      </c>
      <c r="AC383" s="23">
        <f ca="1"/>
        <v>1425.7092763545536</v>
      </c>
      <c r="AD383" s="23">
        <f ca="1"/>
        <v>1425.7092763545536</v>
      </c>
      <c r="AE383" s="23">
        <f ca="1"/>
        <v>1425.7092763545536</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f ca="1"/>
        <v>696.77118491075009</v>
      </c>
      <c r="AI383" s="23">
        <f ca="1"/>
        <v>962.84553442911215</v>
      </c>
      <c r="AJ383" s="23">
        <f ca="1"/>
        <v>1003.9180097910946</v>
      </c>
      <c r="AK383" s="30">
        <f ca="1"/>
        <v>1029.8881977614299</v>
      </c>
      <c r="AL383" s="23">
        <f ca="1"/>
        <v>1087.1494350190414</v>
      </c>
      <c r="AM383" s="23">
        <f ca="1"/>
        <v>1222.5639812332508</v>
      </c>
      <c r="AN383" s="23">
        <f ca="1"/>
        <v>1296.3770244383913</v>
      </c>
      <c r="AO383" s="23">
        <f ca="1"/>
        <v>1437.223485907439</v>
      </c>
      <c r="AP383" s="23">
        <f ca="1"/>
        <v>1865.6143460485785</v>
      </c>
      <c r="AQ383" s="23">
        <f ca="1"/>
        <v>1512.1571967513735</v>
      </c>
      <c r="AR383" s="23">
        <f ca="1"/>
        <v>1442.9316816670612</v>
      </c>
      <c r="AS383" s="23">
        <f ca="1"/>
        <v>1536.0814327229896</v>
      </c>
      <c r="AT383" s="23">
        <f ca="1"/>
        <v>1739.9468569689418</v>
      </c>
      <c r="AU383" s="23">
        <f ca="1"/>
        <v>1601.7421550656106</v>
      </c>
      <c r="AV383" s="23">
        <f ca="1"/>
        <v>1601.7421550656106</v>
      </c>
      <c r="AW383" s="23">
        <f ca="1"/>
        <v>1601.7421550656106</v>
      </c>
      <c r="AX383" s="23">
        <f ca="1"/>
        <v>1601.7421550656106</v>
      </c>
      <c r="AY383" s="23">
        <f ca="1"/>
        <v>1601.7421550656106</v>
      </c>
      <c r="AZ383" s="23">
        <f ca="1"/>
        <v>1601.7421550656106</v>
      </c>
      <c r="BA383" s="23">
        <f ca="1"/>
        <v>1601.7421550656106</v>
      </c>
      <c r="BB383" s="23">
        <f ca="1"/>
        <v>1601.7421550656106</v>
      </c>
      <c r="BC383" s="23">
        <f ca="1"/>
        <v>1601.7421550656106</v>
      </c>
      <c r="BD383" s="23">
        <f ca="1"/>
        <v>1601.7421550656106</v>
      </c>
      <c r="BE383" s="23">
        <f ca="1"/>
        <v>1601.7421550656106</v>
      </c>
      <c r="BF383" s="23">
        <f ca="1"/>
        <v>1601.7421550656106</v>
      </c>
      <c r="BG383" s="23">
        <f ca="1"/>
        <v>1601.7421550656106</v>
      </c>
      <c r="BH383" s="23">
        <f ca="1"/>
        <v>1601.7421550656106</v>
      </c>
      <c r="BI383" s="23">
        <f ca="1"/>
        <v>1601.7421550656106</v>
      </c>
      <c r="BJ383" s="23">
        <f ca="1"/>
        <v>1601.7421550656106</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874.80647859421549</v>
      </c>
      <c r="D384" s="23">
        <f ca="1"/>
        <v>1500.371272215046</v>
      </c>
      <c r="E384" s="23">
        <f ca="1"/>
        <v>1606.7751982290411</v>
      </c>
      <c r="F384" s="23">
        <f ca="1"/>
        <v>1689.5414896152088</v>
      </c>
      <c r="G384" s="23">
        <f ca="1"/>
        <v>1832.5337030388898</v>
      </c>
      <c r="H384" s="23">
        <f ca="1"/>
        <v>2158.2464689909516</v>
      </c>
      <c r="I384" s="23">
        <f ca="1"/>
        <v>2376.0188053771376</v>
      </c>
      <c r="J384" s="23">
        <f ca="1"/>
        <v>2652.1757372237939</v>
      </c>
      <c r="K384" s="23">
        <f ca="1"/>
        <v>2795.369611310578</v>
      </c>
      <c r="L384" s="23">
        <f ca="1"/>
        <v>2921.1546160227053</v>
      </c>
      <c r="M384" s="23">
        <f ca="1"/>
        <v>2688.2351055847107</v>
      </c>
      <c r="N384" s="23">
        <f ca="1"/>
        <v>2960.5415928269681</v>
      </c>
      <c r="O384" s="23">
        <f ca="1"/>
        <v>3388.8148624161972</v>
      </c>
      <c r="P384" s="23">
        <f ca="1"/>
        <v>3063.2741474720438</v>
      </c>
      <c r="Q384" s="23">
        <f ca="1"/>
        <v>3063.2741474720438</v>
      </c>
      <c r="R384" s="23">
        <f ca="1"/>
        <v>3063.2741474720438</v>
      </c>
      <c r="S384" s="23">
        <f ca="1"/>
        <v>3063.2741474720438</v>
      </c>
      <c r="T384" s="23">
        <f ca="1"/>
        <v>3063.2741474720438</v>
      </c>
      <c r="U384" s="23">
        <f ca="1"/>
        <v>3063.2741474720438</v>
      </c>
      <c r="V384" s="23">
        <f ca="1"/>
        <v>3063.2741474720438</v>
      </c>
      <c r="W384" s="23">
        <f ca="1"/>
        <v>3063.2741474720438</v>
      </c>
      <c r="X384" s="23">
        <f ca="1"/>
        <v>3063.2741474720438</v>
      </c>
      <c r="Y384" s="23">
        <f ca="1"/>
        <v>3063.2741474720438</v>
      </c>
      <c r="Z384" s="23">
        <f ca="1"/>
        <v>3063.2741474720438</v>
      </c>
      <c r="AA384" s="23">
        <f ca="1"/>
        <v>3063.2741474720438</v>
      </c>
      <c r="AB384" s="23">
        <f ca="1"/>
        <v>3063.2741474720438</v>
      </c>
      <c r="AC384" s="23">
        <f ca="1"/>
        <v>3063.2741474720438</v>
      </c>
      <c r="AD384" s="23">
        <f ca="1"/>
        <v>3063.2741474720438</v>
      </c>
      <c r="AE384" s="23">
        <f ca="1"/>
        <v>3063.2741474720438</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f ca="1"/>
        <v>1282.5306073665538</v>
      </c>
      <c r="AI384" s="23">
        <f ca="1"/>
        <v>1932.5311830726766</v>
      </c>
      <c r="AJ384" s="23">
        <f ca="1"/>
        <v>2032.8682981658446</v>
      </c>
      <c r="AK384" s="30">
        <f ca="1"/>
        <v>2096.3116070096726</v>
      </c>
      <c r="AL384" s="23">
        <f ca="1"/>
        <v>2236.1967077360928</v>
      </c>
      <c r="AM384" s="23">
        <f ca="1"/>
        <v>2567.0047437513972</v>
      </c>
      <c r="AN384" s="23">
        <f ca="1"/>
        <v>2747.3247207232889</v>
      </c>
      <c r="AO384" s="23">
        <f ca="1"/>
        <v>3091.4025365923194</v>
      </c>
      <c r="AP384" s="23">
        <f ca="1"/>
        <v>4137.9307202486143</v>
      </c>
      <c r="AQ384" s="23">
        <f ca="1"/>
        <v>3274.4602243270501</v>
      </c>
      <c r="AR384" s="23">
        <f ca="1"/>
        <v>3105.3472499279492</v>
      </c>
      <c r="AS384" s="23">
        <f ca="1"/>
        <v>3332.9054189992503</v>
      </c>
      <c r="AT384" s="23">
        <f ca="1"/>
        <v>3830.9340465851519</v>
      </c>
      <c r="AU384" s="23">
        <f ca="1"/>
        <v>3493.3098600934022</v>
      </c>
      <c r="AV384" s="23">
        <f ca="1"/>
        <v>3493.3098600934022</v>
      </c>
      <c r="AW384" s="23">
        <f ca="1"/>
        <v>3493.3098600934022</v>
      </c>
      <c r="AX384" s="23">
        <f ca="1"/>
        <v>3493.3098600934022</v>
      </c>
      <c r="AY384" s="23">
        <f ca="1"/>
        <v>3493.3098600934022</v>
      </c>
      <c r="AZ384" s="23">
        <f ca="1"/>
        <v>3493.3098600934022</v>
      </c>
      <c r="BA384" s="23">
        <f ca="1"/>
        <v>3493.3098600934022</v>
      </c>
      <c r="BB384" s="23">
        <f ca="1"/>
        <v>3493.3098600934022</v>
      </c>
      <c r="BC384" s="23">
        <f ca="1"/>
        <v>3493.3098600934022</v>
      </c>
      <c r="BD384" s="23">
        <f ca="1"/>
        <v>3493.3098600934022</v>
      </c>
      <c r="BE384" s="23">
        <f ca="1"/>
        <v>3493.3098600934022</v>
      </c>
      <c r="BF384" s="23">
        <f ca="1"/>
        <v>3493.3098600934022</v>
      </c>
      <c r="BG384" s="23">
        <f ca="1"/>
        <v>3493.3098600934022</v>
      </c>
      <c r="BH384" s="23">
        <f ca="1"/>
        <v>3493.3098600934022</v>
      </c>
      <c r="BI384" s="23">
        <f ca="1"/>
        <v>3493.3098600934022</v>
      </c>
      <c r="BJ384" s="23">
        <f ca="1"/>
        <v>3493.3098600934022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628.41848879852978</v>
      </c>
      <c r="D385" s="23">
        <f ca="1"/>
        <v>1600.7316301616247</v>
      </c>
      <c r="E385" s="23">
        <f ca="1"/>
        <v>1766.1148752084068</v>
      </c>
      <c r="F385" s="23">
        <f ca="1"/>
        <v>1894.758228538544</v>
      </c>
      <c r="G385" s="23">
        <f ca="1"/>
        <v>2117.0105190162444</v>
      </c>
      <c r="H385" s="23">
        <f ca="1"/>
        <v>2623.2647166219817</v>
      </c>
      <c r="I385" s="23">
        <f ca="1"/>
        <v>2961.7474871564996</v>
      </c>
      <c r="J385" s="23">
        <f ca="1"/>
        <v>3390.9772274666084</v>
      </c>
      <c r="K385" s="23">
        <f ca="1"/>
        <v>3613.5429583981722</v>
      </c>
      <c r="L385" s="23">
        <f ca="1"/>
        <v>3809.0501453677639</v>
      </c>
      <c r="M385" s="23">
        <f ca="1"/>
        <v>3447.0241758948182</v>
      </c>
      <c r="N385" s="23">
        <f ca="1"/>
        <v>3870.2691838045071</v>
      </c>
      <c r="O385" s="23">
        <f ca="1"/>
        <v>4535.9328086800206</v>
      </c>
      <c r="P385" s="23">
        <f ca="1"/>
        <v>4029.9460293460288</v>
      </c>
      <c r="Q385" s="23">
        <f ca="1"/>
        <v>4029.9460293460288</v>
      </c>
      <c r="R385" s="23">
        <f ca="1"/>
        <v>4029.9460293460288</v>
      </c>
      <c r="S385" s="23">
        <f ca="1"/>
        <v>4029.9460293460288</v>
      </c>
      <c r="T385" s="23">
        <f ca="1"/>
        <v>4029.9460293460288</v>
      </c>
      <c r="U385" s="23">
        <f ca="1"/>
        <v>4029.9460293460288</v>
      </c>
      <c r="V385" s="23">
        <f ca="1"/>
        <v>4029.9460293460288</v>
      </c>
      <c r="W385" s="23">
        <f ca="1"/>
        <v>4029.9460293460288</v>
      </c>
      <c r="X385" s="23">
        <f ca="1"/>
        <v>4029.9460293460288</v>
      </c>
      <c r="Y385" s="23">
        <f ca="1"/>
        <v>4029.9460293460288</v>
      </c>
      <c r="Z385" s="23">
        <f ca="1"/>
        <v>4029.9460293460288</v>
      </c>
      <c r="AA385" s="23">
        <f ca="1"/>
        <v>4029.9460293460288</v>
      </c>
      <c r="AB385" s="23">
        <f ca="1"/>
        <v>4029.9460293460288</v>
      </c>
      <c r="AC385" s="23">
        <f ca="1"/>
        <v>4029.9460293460288</v>
      </c>
      <c r="AD385" s="23">
        <f ca="1"/>
        <v>4029.9460293460288</v>
      </c>
      <c r="AE385" s="23">
        <f ca="1"/>
        <v>4029.9460293460288</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f ca="1"/>
        <v>1262.1426569403395</v>
      </c>
      <c r="AI385" s="23">
        <f ca="1"/>
        <v>2272.4362477841223</v>
      </c>
      <c r="AJ385" s="23">
        <f ca="1"/>
        <v>2428.3898701209341</v>
      </c>
      <c r="AK385" s="30">
        <f ca="1"/>
        <v>2526.9995801772848</v>
      </c>
      <c r="AL385" s="23">
        <f ca="1"/>
        <v>2744.4224964030332</v>
      </c>
      <c r="AM385" s="23">
        <f ca="1"/>
        <v>3258.5962542074963</v>
      </c>
      <c r="AN385" s="23">
        <f ca="1"/>
        <v>3538.8669552570991</v>
      </c>
      <c r="AO385" s="23">
        <f ca="1"/>
        <v>4073.6658848524703</v>
      </c>
      <c r="AP385" s="23">
        <f ca="1"/>
        <v>5700.280931211084</v>
      </c>
      <c r="AQ385" s="23">
        <f ca="1"/>
        <v>4358.1918000367305</v>
      </c>
      <c r="AR385" s="23">
        <f ca="1"/>
        <v>4095.3401033619466</v>
      </c>
      <c r="AS385" s="23">
        <f ca="1"/>
        <v>4449.0329589523117</v>
      </c>
      <c r="AT385" s="23">
        <f ca="1"/>
        <v>5223.1170895089144</v>
      </c>
      <c r="AU385" s="23">
        <f ca="1"/>
        <v>4698.3490131792723</v>
      </c>
      <c r="AV385" s="23">
        <f ca="1"/>
        <v>4698.3490131792723</v>
      </c>
      <c r="AW385" s="23">
        <f ca="1"/>
        <v>4698.3490131792723</v>
      </c>
      <c r="AX385" s="23">
        <f ca="1"/>
        <v>4698.3490131792723</v>
      </c>
      <c r="AY385" s="23">
        <f ca="1"/>
        <v>4698.3490131792723</v>
      </c>
      <c r="AZ385" s="23">
        <f ca="1"/>
        <v>4698.3490131792723</v>
      </c>
      <c r="BA385" s="23">
        <f ca="1"/>
        <v>4698.3490131792723</v>
      </c>
      <c r="BB385" s="23">
        <f ca="1"/>
        <v>4698.3490131792723</v>
      </c>
      <c r="BC385" s="23">
        <f ca="1"/>
        <v>4698.3490131792723</v>
      </c>
      <c r="BD385" s="23">
        <f ca="1"/>
        <v>4698.3490131792723</v>
      </c>
      <c r="BE385" s="23">
        <f ca="1"/>
        <v>4698.3490131792723</v>
      </c>
      <c r="BF385" s="23">
        <f ca="1"/>
        <v>4698.3490131792723</v>
      </c>
      <c r="BG385" s="23">
        <f ca="1"/>
        <v>4698.3490131792723</v>
      </c>
      <c r="BH385" s="23">
        <f ca="1"/>
        <v>4698.3490131792723</v>
      </c>
      <c r="BI385" s="23">
        <f ca="1"/>
        <v>4698.3490131792723</v>
      </c>
      <c r="BJ385" s="23">
        <f ca="1"/>
        <v>4698.3490131792723</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f ca="1"/>
        <v>35.429704853108639</v>
      </c>
      <c r="D386" s="23">
        <f ca="1"/>
        <v>855.13120219746975</v>
      </c>
      <c r="E386" s="23">
        <f ca="1"/>
        <v>1037.5950774727837</v>
      </c>
      <c r="F386" s="23">
        <f ca="1"/>
        <v>1179.5245986306757</v>
      </c>
      <c r="G386" s="23">
        <f ca="1"/>
        <v>1424.7309023158191</v>
      </c>
      <c r="H386" s="23">
        <f ca="1"/>
        <v>1983.2705702453477</v>
      </c>
      <c r="I386" s="23">
        <f ca="1"/>
        <v>2356.7115316207428</v>
      </c>
      <c r="J386" s="23">
        <f ca="1"/>
        <v>2830.2717267798384</v>
      </c>
      <c r="K386" s="23">
        <f ca="1"/>
        <v>3075.8238427621359</v>
      </c>
      <c r="L386" s="23">
        <f ca="1"/>
        <v>3291.5228331196918</v>
      </c>
      <c r="M386" s="23">
        <f ca="1"/>
        <v>2892.1071527607132</v>
      </c>
      <c r="N386" s="23">
        <f ca="1"/>
        <v>3359.0645178328932</v>
      </c>
      <c r="O386" s="23">
        <f ca="1"/>
        <v>4093.4772728265584</v>
      </c>
      <c r="P386" s="23">
        <f ca="1"/>
        <v>3535.2326418832045</v>
      </c>
      <c r="Q386" s="23">
        <f ca="1"/>
        <v>3535.2326418832045</v>
      </c>
      <c r="R386" s="23">
        <f ca="1"/>
        <v>3535.2326418832045</v>
      </c>
      <c r="S386" s="23">
        <f ca="1"/>
        <v>3535.2326418832045</v>
      </c>
      <c r="T386" s="23">
        <f ca="1"/>
        <v>3535.2326418832045</v>
      </c>
      <c r="U386" s="23">
        <f ca="1"/>
        <v>3535.2326418832045</v>
      </c>
      <c r="V386" s="23">
        <f ca="1"/>
        <v>3535.2326418832045</v>
      </c>
      <c r="W386" s="23">
        <f ca="1"/>
        <v>3535.2326418832045</v>
      </c>
      <c r="X386" s="23">
        <f ca="1"/>
        <v>3535.2326418832045</v>
      </c>
      <c r="Y386" s="23">
        <f ca="1"/>
        <v>3535.2326418832045</v>
      </c>
      <c r="Z386" s="23">
        <f ca="1"/>
        <v>3535.2326418832045</v>
      </c>
      <c r="AA386" s="23">
        <f ca="1"/>
        <v>3535.2326418832045</v>
      </c>
      <c r="AB386" s="23">
        <f ca="1"/>
        <v>3535.2326418832045</v>
      </c>
      <c r="AC386" s="23">
        <f ca="1"/>
        <v>3535.2326418832045</v>
      </c>
      <c r="AD386" s="23">
        <f ca="1"/>
        <v>3535.2326418832045</v>
      </c>
      <c r="AE386" s="23">
        <f ca="1"/>
        <v>3535.2326418832045</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481.74979440402365</v>
      </c>
      <c r="AI386" s="23">
        <f ca="1"/>
        <v>1596.2088581417256</v>
      </c>
      <c r="AJ386" s="23">
        <f ca="1"/>
        <v>1768.2692279013581</v>
      </c>
      <c r="AK386" s="30">
        <f ca="1"/>
        <v>1877.063258587883</v>
      </c>
      <c r="AL386" s="23">
        <f ca="1"/>
        <v>2116.9414146670442</v>
      </c>
      <c r="AM386" s="23">
        <f ca="1"/>
        <v>2684.2185677264993</v>
      </c>
      <c r="AN386" s="23">
        <f ca="1"/>
        <v>2993.4353703425918</v>
      </c>
      <c r="AO386" s="23">
        <f ca="1"/>
        <v>3583.4678440642078</v>
      </c>
      <c r="AP386" s="23">
        <f ca="1"/>
        <v>5378.078204114714</v>
      </c>
      <c r="AQ386" s="23">
        <f ca="1"/>
        <v>3897.3793354374084</v>
      </c>
      <c r="AR386" s="23">
        <f ca="1"/>
        <v>3607.3805560301885</v>
      </c>
      <c r="AS386" s="23">
        <f ca="1"/>
        <v>3997.6024861293026</v>
      </c>
      <c r="AT386" s="23">
        <f ca="1"/>
        <v>4851.6333174298143</v>
      </c>
      <c r="AU386" s="23">
        <f ca="1"/>
        <v>4272.6676743213329</v>
      </c>
      <c r="AV386" s="23">
        <f ca="1"/>
        <v>4272.6676743213329</v>
      </c>
      <c r="AW386" s="23">
        <f ca="1"/>
        <v>4272.6676743213329</v>
      </c>
      <c r="AX386" s="23">
        <f ca="1"/>
        <v>4272.6676743213329</v>
      </c>
      <c r="AY386" s="23">
        <f ca="1"/>
        <v>4272.6676743213329</v>
      </c>
      <c r="AZ386" s="23">
        <f ca="1"/>
        <v>4272.6676743213329</v>
      </c>
      <c r="BA386" s="23">
        <f ca="1"/>
        <v>4272.6676743213329</v>
      </c>
      <c r="BB386" s="23">
        <f ca="1"/>
        <v>4272.6676743213329</v>
      </c>
      <c r="BC386" s="23">
        <f ca="1"/>
        <v>4272.6676743213329</v>
      </c>
      <c r="BD386" s="23">
        <f ca="1"/>
        <v>4272.6676743213329</v>
      </c>
      <c r="BE386" s="23">
        <f ca="1"/>
        <v>4272.6676743213329</v>
      </c>
      <c r="BF386" s="23">
        <f ca="1"/>
        <v>4272.6676743213329</v>
      </c>
      <c r="BG386" s="23">
        <f ca="1"/>
        <v>4272.6676743213329</v>
      </c>
      <c r="BH386" s="23">
        <f ca="1"/>
        <v>4272.6676743213329</v>
      </c>
      <c r="BI386" s="23">
        <f ca="1"/>
        <v>4272.6676743213329</v>
      </c>
      <c r="BJ386" s="23">
        <f ca="1"/>
        <v>4272.6676743213329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f ca="1"/>
        <v>65.808461919699369</v>
      </c>
      <c r="E387" s="23">
        <f ca="1"/>
        <v>149.38014657230781</v>
      </c>
      <c r="F387" s="23">
        <f ca="1"/>
        <v>236.76301478871554</v>
      </c>
      <c r="G387" s="23">
        <f ca="1"/>
        <v>432.27060717096953</v>
      </c>
      <c r="H387" s="23">
        <f ca="1"/>
        <v>1017.1800487458628</v>
      </c>
      <c r="I387" s="23">
        <f ca="1"/>
        <v>1418.4214850723681</v>
      </c>
      <c r="J387" s="23">
        <f ca="1"/>
        <v>1927.2354410799644</v>
      </c>
      <c r="K387" s="23">
        <f ca="1"/>
        <v>2191.0674624706412</v>
      </c>
      <c r="L387" s="23">
        <f ca="1"/>
        <v>2422.8239692729076</v>
      </c>
      <c r="M387" s="23">
        <f ca="1"/>
        <v>1993.6741494772648</v>
      </c>
      <c r="N387" s="23">
        <f ca="1"/>
        <v>2495.3937336780382</v>
      </c>
      <c r="O387" s="23">
        <f ca="1"/>
        <v>3284.4791826466185</v>
      </c>
      <c r="P387" s="23">
        <f ca="1"/>
        <v>2684.6765345484969</v>
      </c>
      <c r="Q387" s="23">
        <f ca="1"/>
        <v>2684.6765345484969</v>
      </c>
      <c r="R387" s="23">
        <f ca="1"/>
        <v>2684.6765345484969</v>
      </c>
      <c r="S387" s="23">
        <f ca="1"/>
        <v>2684.6765345484969</v>
      </c>
      <c r="T387" s="23">
        <f ca="1"/>
        <v>2684.6765345484969</v>
      </c>
      <c r="U387" s="23">
        <f ca="1"/>
        <v>2684.6765345484969</v>
      </c>
      <c r="V387" s="23">
        <f ca="1"/>
        <v>2684.6765345484969</v>
      </c>
      <c r="W387" s="23">
        <f ca="1"/>
        <v>2684.6765345484969</v>
      </c>
      <c r="X387" s="23">
        <f ca="1"/>
        <v>2684.6765345484969</v>
      </c>
      <c r="Y387" s="23">
        <f ca="1"/>
        <v>2684.6765345484969</v>
      </c>
      <c r="Z387" s="23">
        <f ca="1"/>
        <v>2684.6765345484969</v>
      </c>
      <c r="AA387" s="23">
        <f ca="1"/>
        <v>2684.6765345484969</v>
      </c>
      <c r="AB387" s="23">
        <f ca="1"/>
        <v>2684.6765345484969</v>
      </c>
      <c r="AC387" s="23">
        <f ca="1"/>
        <v>2684.6765345484969</v>
      </c>
      <c r="AD387" s="23">
        <f ca="1"/>
        <v>2684.6765345484969</v>
      </c>
      <c r="AE387" s="23">
        <f ca="1"/>
        <v>2684.6765345484969</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f ca="1"/>
        <v>601.39159897952482</v>
      </c>
      <c r="AJ387" s="23">
        <f ca="1"/>
        <v>786.17312573318065</v>
      </c>
      <c r="AK387" s="30">
        <f ca="1"/>
        <v>903.06622973450988</v>
      </c>
      <c r="AL387" s="23">
        <f ca="1"/>
        <v>1160.8018984037076</v>
      </c>
      <c r="AM387" s="23">
        <f ca="1"/>
        <v>1770.3094865656278</v>
      </c>
      <c r="AN387" s="23">
        <f ca="1"/>
        <v>2102.5456546630257</v>
      </c>
      <c r="AO387" s="23">
        <f ca="1"/>
        <v>2736.5025627734794</v>
      </c>
      <c r="AP387" s="23">
        <f ca="1"/>
        <v>4664.7110695774418</v>
      </c>
      <c r="AQ387" s="23">
        <f ca="1"/>
        <v>3073.7829114906749</v>
      </c>
      <c r="AR387" s="23">
        <f ca="1"/>
        <v>2762.1954349756984</v>
      </c>
      <c r="AS387" s="23">
        <f ca="1"/>
        <v>3181.4670840802978</v>
      </c>
      <c r="AT387" s="23">
        <f ca="1"/>
        <v>4099.0754689667856</v>
      </c>
      <c r="AU387" s="23">
        <f ca="1"/>
        <v>3477.0092516751483</v>
      </c>
      <c r="AV387" s="23">
        <f ca="1"/>
        <v>3477.0092516751483</v>
      </c>
      <c r="AW387" s="23">
        <f ca="1"/>
        <v>3477.0092516751483</v>
      </c>
      <c r="AX387" s="23">
        <f ca="1"/>
        <v>3477.0092516751483</v>
      </c>
      <c r="AY387" s="23">
        <f ca="1"/>
        <v>3477.0092516751483</v>
      </c>
      <c r="AZ387" s="23">
        <f ca="1"/>
        <v>3477.0092516751483</v>
      </c>
      <c r="BA387" s="23">
        <f ca="1"/>
        <v>3477.0092516751483</v>
      </c>
      <c r="BB387" s="23">
        <f ca="1"/>
        <v>3477.0092516751483</v>
      </c>
      <c r="BC387" s="23">
        <f ca="1"/>
        <v>3477.0092516751483</v>
      </c>
      <c r="BD387" s="23">
        <f ca="1"/>
        <v>3477.0092516751483</v>
      </c>
      <c r="BE387" s="23">
        <f ca="1"/>
        <v>3477.0092516751483</v>
      </c>
      <c r="BF387" s="23">
        <f ca="1"/>
        <v>3477.0092516751483</v>
      </c>
      <c r="BG387" s="23">
        <f ca="1"/>
        <v>3477.0092516751483</v>
      </c>
      <c r="BH387" s="23">
        <f ca="1"/>
        <v>3477.0092516751483</v>
      </c>
      <c r="BI387" s="23">
        <f ca="1"/>
        <v>3477.0092516751483</v>
      </c>
      <c r="BJ387" s="23">
        <f ca="1"/>
        <v>3477.0092516751483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f ca="1"/>
        <v>67.174583254019666</v>
      </c>
      <c r="I388" s="23">
        <f ca="1"/>
        <v>263.31602107331855</v>
      </c>
      <c r="J388" s="23">
        <f ca="1"/>
        <v>684.83541746869173</v>
      </c>
      <c r="K388" s="23">
        <f ca="1"/>
        <v>961.42787549674824</v>
      </c>
      <c r="L388" s="23">
        <f ca="1"/>
        <v>1205.6547968370664</v>
      </c>
      <c r="M388" s="23">
        <f ca="1"/>
        <v>753.41317165643568</v>
      </c>
      <c r="N388" s="23">
        <f ca="1"/>
        <v>1282.1294140445957</v>
      </c>
      <c r="O388" s="23">
        <f ca="1"/>
        <v>2113.674178569649</v>
      </c>
      <c r="P388" s="23">
        <f ca="1"/>
        <v>1481.5971932112325</v>
      </c>
      <c r="Q388" s="23">
        <f ca="1"/>
        <v>1481.5971932112325</v>
      </c>
      <c r="R388" s="23">
        <f ca="1"/>
        <v>1481.5971932112325</v>
      </c>
      <c r="S388" s="23">
        <f ca="1"/>
        <v>1481.5971932112325</v>
      </c>
      <c r="T388" s="23">
        <f ca="1"/>
        <v>1481.5971932112325</v>
      </c>
      <c r="U388" s="23">
        <f ca="1"/>
        <v>1481.5971932112325</v>
      </c>
      <c r="V388" s="23">
        <f ca="1"/>
        <v>1481.5971932112325</v>
      </c>
      <c r="W388" s="23">
        <f ca="1"/>
        <v>1481.5971932112325</v>
      </c>
      <c r="X388" s="23">
        <f ca="1"/>
        <v>1481.5971932112325</v>
      </c>
      <c r="Y388" s="23">
        <f ca="1"/>
        <v>1481.5971932112325</v>
      </c>
      <c r="Z388" s="23">
        <f ca="1"/>
        <v>1481.5971932112325</v>
      </c>
      <c r="AA388" s="23">
        <f ca="1"/>
        <v>1481.5971932112325</v>
      </c>
      <c r="AB388" s="23">
        <f ca="1"/>
        <v>1481.5971932112325</v>
      </c>
      <c r="AC388" s="23">
        <f ca="1"/>
        <v>1481.5971932112325</v>
      </c>
      <c r="AD388" s="23">
        <f ca="1"/>
        <v>1481.5971932112325</v>
      </c>
      <c r="AE388" s="23">
        <f ca="1"/>
        <v>1481.5971932112325</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12.197407770256202</v>
      </c>
      <c r="AK388" s="30">
        <f ca="1"/>
        <v>34.574224775720175</v>
      </c>
      <c r="AL388" s="23">
        <f ca="1"/>
        <v>123.00085481388163</v>
      </c>
      <c r="AM388" s="23">
        <f ca="1"/>
        <v>535.04162255018218</v>
      </c>
      <c r="AN388" s="23">
        <f ca="1"/>
        <v>868.14286317656115</v>
      </c>
      <c r="AO388" s="23">
        <f ca="1"/>
        <v>1536.2118898742388</v>
      </c>
      <c r="AP388" s="23">
        <f ca="1"/>
        <v>3568.1739427055431</v>
      </c>
      <c r="AQ388" s="23">
        <f ca="1"/>
        <v>1891.6407075258178</v>
      </c>
      <c r="AR388" s="23">
        <f ca="1"/>
        <v>1563.2872508421699</v>
      </c>
      <c r="AS388" s="23">
        <f ca="1"/>
        <v>2005.1191781479267</v>
      </c>
      <c r="AT388" s="23">
        <f ca="1"/>
        <v>2972.1024742333052</v>
      </c>
      <c r="AU388" s="23">
        <f ca="1"/>
        <v>2316.5639557459858</v>
      </c>
      <c r="AV388" s="23">
        <f ca="1"/>
        <v>2316.5639557459858</v>
      </c>
      <c r="AW388" s="23">
        <f ca="1"/>
        <v>2316.5639557459858</v>
      </c>
      <c r="AX388" s="23">
        <f ca="1"/>
        <v>2316.5639557459858</v>
      </c>
      <c r="AY388" s="23">
        <f ca="1"/>
        <v>2316.5639557459858</v>
      </c>
      <c r="AZ388" s="23">
        <f ca="1"/>
        <v>2316.5639557459858</v>
      </c>
      <c r="BA388" s="23">
        <f ca="1"/>
        <v>2316.5639557459858</v>
      </c>
      <c r="BB388" s="23">
        <f ca="1"/>
        <v>2316.5639557459858</v>
      </c>
      <c r="BC388" s="23">
        <f ca="1"/>
        <v>2316.5639557459858</v>
      </c>
      <c r="BD388" s="23">
        <f ca="1"/>
        <v>2316.5639557459858</v>
      </c>
      <c r="BE388" s="23">
        <f ca="1"/>
        <v>2316.5639557459858</v>
      </c>
      <c r="BF388" s="23">
        <f ca="1"/>
        <v>2316.5639557459858</v>
      </c>
      <c r="BG388" s="23">
        <f ca="1"/>
        <v>2316.5639557459858</v>
      </c>
      <c r="BH388" s="23">
        <f ca="1"/>
        <v>2316.5639557459858</v>
      </c>
      <c r="BI388" s="23">
        <f ca="1"/>
        <v>2316.5639557459858</v>
      </c>
      <c r="BJ388" s="23">
        <f ca="1"/>
        <v>2316.5639557459858</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f ca="1"/>
        <v>15.995976428087172</v>
      </c>
      <c r="L389" s="23">
        <f ca="1"/>
        <v>73.987745437507613</v>
      </c>
      <c r="M389" s="23">
        <f ca="1"/>
        <v>1.3268034659602941E-3</v>
      </c>
      <c r="N389" s="23">
        <f ca="1"/>
        <v>100.63281680494141</v>
      </c>
      <c r="O389" s="23">
        <f ca="1"/>
        <v>637.71454883534739</v>
      </c>
      <c r="P389" s="23">
        <f ca="1"/>
        <v>188.70464638977788</v>
      </c>
      <c r="Q389" s="23">
        <f ca="1"/>
        <v>188.70464638977788</v>
      </c>
      <c r="R389" s="23">
        <f ca="1"/>
        <v>188.70464638977788</v>
      </c>
      <c r="S389" s="23">
        <f ca="1"/>
        <v>188.70464638977788</v>
      </c>
      <c r="T389" s="23">
        <f ca="1"/>
        <v>188.70464638977788</v>
      </c>
      <c r="U389" s="23">
        <f ca="1"/>
        <v>188.70464638977788</v>
      </c>
      <c r="V389" s="23">
        <f ca="1"/>
        <v>188.70464638977788</v>
      </c>
      <c r="W389" s="23">
        <f ca="1"/>
        <v>188.70464638977788</v>
      </c>
      <c r="X389" s="23">
        <f ca="1"/>
        <v>188.70464638977788</v>
      </c>
      <c r="Y389" s="23">
        <f ca="1"/>
        <v>188.70464638977788</v>
      </c>
      <c r="Z389" s="23">
        <f ca="1"/>
        <v>188.70464638977788</v>
      </c>
      <c r="AA389" s="23">
        <f ca="1"/>
        <v>188.70464638977788</v>
      </c>
      <c r="AB389" s="23">
        <f ca="1"/>
        <v>188.70464638977788</v>
      </c>
      <c r="AC389" s="23">
        <f ca="1"/>
        <v>188.70464638977788</v>
      </c>
      <c r="AD389" s="23">
        <f ca="1"/>
        <v>188.70464638977788</v>
      </c>
      <c r="AE389" s="23">
        <f ca="1"/>
        <v>188.70464638977788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f ca="1"/>
        <v>4.9605620916042001</v>
      </c>
      <c r="AO389" s="23">
        <f ca="1"/>
        <v>217.42813253801691</v>
      </c>
      <c r="AP389" s="23">
        <f ca="1"/>
        <v>2207.2920459769439</v>
      </c>
      <c r="AQ389" s="23">
        <f ca="1"/>
        <v>451.39099545095121</v>
      </c>
      <c r="AR389" s="23">
        <f ca="1"/>
        <v>232.39274111790618</v>
      </c>
      <c r="AS389" s="23">
        <f ca="1"/>
        <v>542.84325981337474</v>
      </c>
      <c r="AT389" s="23">
        <f ca="1"/>
        <v>1551.0907778886769</v>
      </c>
      <c r="AU389" s="23">
        <f ca="1"/>
        <v>834.01855049571896</v>
      </c>
      <c r="AV389" s="23">
        <f ca="1"/>
        <v>834.01855049571896</v>
      </c>
      <c r="AW389" s="23">
        <f ca="1"/>
        <v>834.01855049571896</v>
      </c>
      <c r="AX389" s="23">
        <f ca="1"/>
        <v>834.01855049571896</v>
      </c>
      <c r="AY389" s="23">
        <f ca="1"/>
        <v>834.01855049571896</v>
      </c>
      <c r="AZ389" s="23">
        <f ca="1"/>
        <v>834.01855049571896</v>
      </c>
      <c r="BA389" s="23">
        <f ca="1"/>
        <v>834.01855049571896</v>
      </c>
      <c r="BB389" s="23">
        <f ca="1"/>
        <v>834.01855049571896</v>
      </c>
      <c r="BC389" s="23">
        <f ca="1"/>
        <v>834.01855049571896</v>
      </c>
      <c r="BD389" s="23">
        <f ca="1"/>
        <v>834.01855049571896</v>
      </c>
      <c r="BE389" s="23">
        <f ca="1"/>
        <v>834.01855049571896</v>
      </c>
      <c r="BF389" s="23">
        <f ca="1"/>
        <v>834.01855049571896</v>
      </c>
      <c r="BG389" s="23">
        <f ca="1"/>
        <v>834.01855049571896</v>
      </c>
      <c r="BH389" s="23">
        <f ca="1"/>
        <v>834.01855049571896</v>
      </c>
      <c r="BI389" s="23">
        <f ca="1"/>
        <v>834.01855049571896</v>
      </c>
      <c r="BJ389" s="23">
        <f ca="1"/>
        <v>834.01855049571896</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f ca="1"/>
        <v>420.52373623373717</v>
      </c>
      <c r="AQ390" s="23" t="str">
        <f ca="1"/>
        <v/>
      </c>
      <c r="AR390" s="23" t="str">
        <f ca="1"/>
        <v/>
      </c>
      <c r="AS390" s="23" t="str">
        <f ca="1"/>
        <v/>
      </c>
      <c r="AT390" s="23">
        <f ca="1"/>
        <v>95.563596856575487</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2267.9752678186546</v>
      </c>
      <c r="D402" s="31">
        <f t="shared" ca="1" si="48"/>
        <v>5084.2294811985576</v>
      </c>
      <c r="E402" s="31">
        <f t="shared" ca="1" si="48"/>
        <v>5678.6703012399639</v>
      </c>
      <c r="F402" s="31">
        <f t="shared" ca="1" si="48"/>
        <v>6163.4327145892066</v>
      </c>
      <c r="G402" s="31">
        <f t="shared" ca="1" si="48"/>
        <v>7045.4780239113215</v>
      </c>
      <c r="H402" s="31">
        <f t="shared" ca="1" si="48"/>
        <v>9261.3821572683646</v>
      </c>
      <c r="I402" s="31">
        <f t="shared" ca="1" si="48"/>
        <v>10904.338906071544</v>
      </c>
      <c r="J402" s="31">
        <f t="shared" ca="1" si="48"/>
        <v>13160.563682683513</v>
      </c>
      <c r="K402" s="31">
        <f t="shared" ca="1" si="48"/>
        <v>14404.490073584522</v>
      </c>
      <c r="L402" s="31">
        <f t="shared" ca="1" si="48"/>
        <v>15542.387315809467</v>
      </c>
      <c r="M402" s="31">
        <f t="shared" ca="1" si="48"/>
        <v>13468.710594533015</v>
      </c>
      <c r="N402" s="31">
        <f t="shared" ca="1" si="48"/>
        <v>15907.182486401189</v>
      </c>
      <c r="O402" s="31">
        <f t="shared" ca="1" si="48"/>
        <v>20121.130542201903</v>
      </c>
      <c r="P402" s="31">
        <f t="shared" ca="1" si="48"/>
        <v>16877.246953284332</v>
      </c>
      <c r="Q402" s="31">
        <f t="shared" ca="1" si="48"/>
        <v>16877.246953284332</v>
      </c>
      <c r="R402" s="31">
        <f t="shared" ca="1" si="48"/>
        <v>16877.246953284332</v>
      </c>
      <c r="S402" s="31">
        <f t="shared" ca="1" si="48"/>
        <v>16877.246953284332</v>
      </c>
      <c r="T402" s="31">
        <f t="shared" ca="1" si="48"/>
        <v>16877.246953284332</v>
      </c>
      <c r="U402" s="31">
        <f t="shared" ca="1" si="48"/>
        <v>16877.246953284332</v>
      </c>
      <c r="V402" s="31">
        <f t="shared" ca="1" si="48"/>
        <v>16877.246953284332</v>
      </c>
      <c r="W402" s="31">
        <f t="shared" ca="1" si="48"/>
        <v>16877.246953284332</v>
      </c>
      <c r="X402" s="31">
        <f t="shared" ca="1" si="48"/>
        <v>16877.246953284332</v>
      </c>
      <c r="Y402" s="31">
        <f t="shared" ca="1" si="48"/>
        <v>16877.246953284332</v>
      </c>
      <c r="Z402" s="31">
        <f t="shared" ca="1" si="48"/>
        <v>16877.246953284332</v>
      </c>
      <c r="AA402" s="31">
        <f t="shared" ca="1" si="48"/>
        <v>16877.246953284332</v>
      </c>
      <c r="AB402" s="31">
        <f t="shared" ca="1" si="48"/>
        <v>16877.246953284332</v>
      </c>
      <c r="AC402" s="31">
        <f t="shared" ca="1" si="48"/>
        <v>16877.246953284332</v>
      </c>
      <c r="AD402" s="31">
        <f t="shared" ca="1" si="48"/>
        <v>16877.246953284332</v>
      </c>
      <c r="AE402" s="31">
        <f t="shared" ca="1" si="48"/>
        <v>16877.246953284332</v>
      </c>
      <c r="AF402" s="4" t="s">
        <v>864</v>
      </c>
      <c r="AG402" s="31">
        <f t="shared" ref="AG402:BJ402" ca="1" si="49">PowerFactor*SUM(AG378:AG401)</f>
        <v>0</v>
      </c>
      <c r="AH402" s="31">
        <f t="shared" ca="1" si="49"/>
        <v>3972.695809119939</v>
      </c>
      <c r="AI402" s="31">
        <f t="shared" ca="1" si="49"/>
        <v>7694.7093657759506</v>
      </c>
      <c r="AJ402" s="31">
        <f t="shared" ca="1" si="49"/>
        <v>8373.4293145206266</v>
      </c>
      <c r="AK402" s="31">
        <f t="shared" ca="1" si="49"/>
        <v>8817.3048036620767</v>
      </c>
      <c r="AL402" s="31">
        <f t="shared" ca="1" si="49"/>
        <v>9835.0868737346627</v>
      </c>
      <c r="AM402" s="31">
        <f t="shared" ca="1" si="49"/>
        <v>12444.918873570768</v>
      </c>
      <c r="AN402" s="31">
        <f t="shared" ca="1" si="49"/>
        <v>13980.973533822989</v>
      </c>
      <c r="AO402" s="31">
        <f t="shared" ca="1" si="49"/>
        <v>17147.461875023331</v>
      </c>
      <c r="AP402" s="31">
        <f t="shared" ca="1" si="49"/>
        <v>28542.636828963245</v>
      </c>
      <c r="AQ402" s="31">
        <f t="shared" ca="1" si="49"/>
        <v>18953.034957702392</v>
      </c>
      <c r="AR402" s="31">
        <f t="shared" ca="1" si="49"/>
        <v>17282.146415943571</v>
      </c>
      <c r="AS402" s="31">
        <f t="shared" ca="1" si="49"/>
        <v>19546.258365247588</v>
      </c>
      <c r="AT402" s="31">
        <f t="shared" ca="1" si="49"/>
        <v>24925.808404536103</v>
      </c>
      <c r="AU402" s="31">
        <f t="shared" ca="1" si="49"/>
        <v>21214.558331976084</v>
      </c>
      <c r="AV402" s="31">
        <f t="shared" ca="1" si="49"/>
        <v>21214.558331976084</v>
      </c>
      <c r="AW402" s="31">
        <f t="shared" ca="1" si="49"/>
        <v>21214.558331976084</v>
      </c>
      <c r="AX402" s="31">
        <f t="shared" ca="1" si="49"/>
        <v>21214.558331976084</v>
      </c>
      <c r="AY402" s="31">
        <f t="shared" ca="1" si="49"/>
        <v>21214.558331976084</v>
      </c>
      <c r="AZ402" s="31">
        <f t="shared" ca="1" si="49"/>
        <v>21214.558331976084</v>
      </c>
      <c r="BA402" s="31">
        <f t="shared" ca="1" si="49"/>
        <v>21214.558331976084</v>
      </c>
      <c r="BB402" s="31">
        <f t="shared" ca="1" si="49"/>
        <v>21214.558331976084</v>
      </c>
      <c r="BC402" s="31">
        <f t="shared" ca="1" si="49"/>
        <v>21214.558331976084</v>
      </c>
      <c r="BD402" s="31">
        <f t="shared" ca="1" si="49"/>
        <v>21214.558331976084</v>
      </c>
      <c r="BE402" s="31">
        <f t="shared" ca="1" si="49"/>
        <v>21214.558331976084</v>
      </c>
      <c r="BF402" s="31">
        <f t="shared" ca="1" si="49"/>
        <v>21214.558331976084</v>
      </c>
      <c r="BG402" s="31">
        <f t="shared" ca="1" si="49"/>
        <v>21214.558331976084</v>
      </c>
      <c r="BH402" s="31">
        <f t="shared" ca="1" si="49"/>
        <v>21214.558331976084</v>
      </c>
      <c r="BI402" s="31">
        <f t="shared" ca="1" si="49"/>
        <v>21214.558331976084</v>
      </c>
      <c r="BJ402" s="31">
        <f t="shared" ca="1" si="49"/>
        <v>21214.558331976084</v>
      </c>
    </row>
    <row r="403" spans="1:62">
      <c r="A403" s="4" t="s">
        <v>921</v>
      </c>
      <c r="B403" s="31">
        <f t="shared" ref="B403:AD403" ca="1" si="50">B402*Probability_Weighting_for_50__POE_MDs</f>
        <v>0</v>
      </c>
      <c r="C403" s="31">
        <f t="shared" ca="1" si="50"/>
        <v>1587.5826874730581</v>
      </c>
      <c r="D403" s="31">
        <f t="shared" ca="1" si="50"/>
        <v>3558.96063683899</v>
      </c>
      <c r="E403" s="31">
        <f t="shared" ca="1" si="50"/>
        <v>3975.0692108679746</v>
      </c>
      <c r="F403" s="31">
        <f t="shared" ca="1" si="50"/>
        <v>4314.4029002124444</v>
      </c>
      <c r="G403" s="31">
        <f t="shared" ca="1" si="50"/>
        <v>4931.834616737925</v>
      </c>
      <c r="H403" s="31">
        <f t="shared" ca="1" si="50"/>
        <v>6482.9675100878549</v>
      </c>
      <c r="I403" s="31">
        <f t="shared" ca="1" si="50"/>
        <v>7633.0372342500796</v>
      </c>
      <c r="J403" s="31">
        <f t="shared" ca="1" si="50"/>
        <v>9212.3945778784582</v>
      </c>
      <c r="K403" s="31">
        <f t="shared" ca="1" si="50"/>
        <v>10083.143051509165</v>
      </c>
      <c r="L403" s="31">
        <f t="shared" ca="1" si="50"/>
        <v>10879.671121066625</v>
      </c>
      <c r="M403" s="31">
        <f t="shared" ca="1" si="50"/>
        <v>9428.0974161731101</v>
      </c>
      <c r="N403" s="31">
        <f t="shared" ca="1" si="50"/>
        <v>11135.027740480831</v>
      </c>
      <c r="O403" s="31">
        <f t="shared" ca="1" si="50"/>
        <v>14084.791379541331</v>
      </c>
      <c r="P403" s="31">
        <f t="shared" ca="1" si="50"/>
        <v>11814.072867299032</v>
      </c>
      <c r="Q403" s="31">
        <f t="shared" ca="1" si="50"/>
        <v>11814.072867299032</v>
      </c>
      <c r="R403" s="31">
        <f t="shared" ca="1" si="50"/>
        <v>11814.072867299032</v>
      </c>
      <c r="S403" s="31">
        <f t="shared" ca="1" si="50"/>
        <v>11814.072867299032</v>
      </c>
      <c r="T403" s="31">
        <f t="shared" ca="1" si="50"/>
        <v>11814.072867299032</v>
      </c>
      <c r="U403" s="31">
        <f t="shared" ca="1" si="50"/>
        <v>11814.072867299032</v>
      </c>
      <c r="V403" s="31">
        <f t="shared" ca="1" si="50"/>
        <v>11814.072867299032</v>
      </c>
      <c r="W403" s="31">
        <f t="shared" ca="1" si="50"/>
        <v>11814.072867299032</v>
      </c>
      <c r="X403" s="31">
        <f t="shared" ca="1" si="50"/>
        <v>11814.072867299032</v>
      </c>
      <c r="Y403" s="31">
        <f t="shared" ca="1" si="50"/>
        <v>11814.072867299032</v>
      </c>
      <c r="Z403" s="31">
        <f t="shared" ca="1" si="50"/>
        <v>11814.072867299032</v>
      </c>
      <c r="AA403" s="31">
        <f t="shared" ca="1" si="50"/>
        <v>11814.072867299032</v>
      </c>
      <c r="AB403" s="31">
        <f t="shared" ca="1" si="50"/>
        <v>11814.072867299032</v>
      </c>
      <c r="AC403" s="31">
        <f t="shared" ca="1" si="50"/>
        <v>11814.072867299032</v>
      </c>
      <c r="AD403" s="31">
        <f t="shared" ca="1" si="50"/>
        <v>11814.072867299032</v>
      </c>
      <c r="AE403" s="31">
        <f ca="1">AE402*Probability_Weighting_for_50__POE_MDs</f>
        <v>11814.072867299032</v>
      </c>
      <c r="AF403" s="4" t="s">
        <v>922</v>
      </c>
      <c r="AG403" s="31">
        <f t="shared" ref="AG403:BJ403" ca="1" si="51">AG402*Probability_Weighting_for_10__POE_MDs</f>
        <v>0</v>
      </c>
      <c r="AH403" s="31">
        <f t="shared" ca="1" si="51"/>
        <v>1191.8087427359817</v>
      </c>
      <c r="AI403" s="31">
        <f t="shared" ca="1" si="51"/>
        <v>2308.4128097327853</v>
      </c>
      <c r="AJ403" s="31">
        <f t="shared" ca="1" si="51"/>
        <v>2512.028794356188</v>
      </c>
      <c r="AK403" s="31">
        <f t="shared" ca="1" si="51"/>
        <v>2645.1914410986228</v>
      </c>
      <c r="AL403" s="31">
        <f t="shared" ca="1" si="51"/>
        <v>2950.5260621203988</v>
      </c>
      <c r="AM403" s="31">
        <f t="shared" ca="1" si="51"/>
        <v>3733.4756620712305</v>
      </c>
      <c r="AN403" s="31">
        <f t="shared" ca="1" si="51"/>
        <v>4194.2920601468968</v>
      </c>
      <c r="AO403" s="31">
        <f t="shared" ca="1" si="51"/>
        <v>5144.2385625069992</v>
      </c>
      <c r="AP403" s="31">
        <f t="shared" ca="1" si="51"/>
        <v>8562.7910486889723</v>
      </c>
      <c r="AQ403" s="31">
        <f t="shared" ca="1" si="51"/>
        <v>5685.9104873107171</v>
      </c>
      <c r="AR403" s="31">
        <f t="shared" ca="1" si="51"/>
        <v>5184.6439247830713</v>
      </c>
      <c r="AS403" s="31">
        <f t="shared" ca="1" si="51"/>
        <v>5863.8775095742758</v>
      </c>
      <c r="AT403" s="31">
        <f t="shared" ca="1" si="51"/>
        <v>7477.7425213608303</v>
      </c>
      <c r="AU403" s="31">
        <f t="shared" ca="1" si="51"/>
        <v>6364.367499592825</v>
      </c>
      <c r="AV403" s="31">
        <f t="shared" ca="1" si="51"/>
        <v>6364.367499592825</v>
      </c>
      <c r="AW403" s="31">
        <f t="shared" ca="1" si="51"/>
        <v>6364.367499592825</v>
      </c>
      <c r="AX403" s="31">
        <f t="shared" ca="1" si="51"/>
        <v>6364.367499592825</v>
      </c>
      <c r="AY403" s="31">
        <f t="shared" ca="1" si="51"/>
        <v>6364.367499592825</v>
      </c>
      <c r="AZ403" s="31">
        <f t="shared" ca="1" si="51"/>
        <v>6364.367499592825</v>
      </c>
      <c r="BA403" s="31">
        <f t="shared" ca="1" si="51"/>
        <v>6364.367499592825</v>
      </c>
      <c r="BB403" s="31">
        <f t="shared" ca="1" si="51"/>
        <v>6364.367499592825</v>
      </c>
      <c r="BC403" s="31">
        <f t="shared" ca="1" si="51"/>
        <v>6364.367499592825</v>
      </c>
      <c r="BD403" s="31">
        <f t="shared" ca="1" si="51"/>
        <v>6364.367499592825</v>
      </c>
      <c r="BE403" s="31">
        <f t="shared" ca="1" si="51"/>
        <v>6364.367499592825</v>
      </c>
      <c r="BF403" s="31">
        <f t="shared" ca="1" si="51"/>
        <v>6364.367499592825</v>
      </c>
      <c r="BG403" s="31">
        <f t="shared" ca="1" si="51"/>
        <v>6364.367499592825</v>
      </c>
      <c r="BH403" s="31">
        <f t="shared" ca="1" si="51"/>
        <v>6364.367499592825</v>
      </c>
      <c r="BI403" s="31">
        <f t="shared" ca="1" si="51"/>
        <v>6364.367499592825</v>
      </c>
      <c r="BJ403" s="31">
        <f t="shared" ca="1" si="51"/>
        <v>6364.367499592825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17.763175670881594</v>
      </c>
      <c r="AH409" s="4">
        <f ca="1"/>
        <v>43.03750774853885</v>
      </c>
      <c r="AI409" s="4">
        <f ca="1"/>
        <v>49.650658163289982</v>
      </c>
      <c r="AJ409" s="4">
        <f ca="1"/>
        <v>49.253712345135391</v>
      </c>
      <c r="AK409" s="4">
        <f ca="1"/>
        <v>49.281738641204647</v>
      </c>
      <c r="AL409" s="4">
        <f ca="1"/>
        <v>49.959754433529973</v>
      </c>
      <c r="AM409" s="4">
        <f ca="1"/>
        <v>51.750178854475564</v>
      </c>
      <c r="AN409" s="4">
        <f ca="1"/>
        <v>52.947861255543209</v>
      </c>
      <c r="AO409" s="4">
        <f ca="1"/>
        <v>54.120902349629858</v>
      </c>
      <c r="AP409" s="4">
        <f ca="1"/>
        <v>55.492986838639972</v>
      </c>
      <c r="AQ409" s="4">
        <f ca="1"/>
        <v>56.763759216849095</v>
      </c>
      <c r="AR409" s="4">
        <f ca="1"/>
        <v>57.998011766397767</v>
      </c>
      <c r="AS409" s="4">
        <f ca="1"/>
        <v>58.138043026470122</v>
      </c>
      <c r="AT409" s="4">
        <f ca="1"/>
        <v>59.578765067238876</v>
      </c>
      <c r="AU409" s="4">
        <f ca="1"/>
        <v>58.484833115452233</v>
      </c>
      <c r="AV409" s="4">
        <f ca="1"/>
        <v>58.484833115452233</v>
      </c>
      <c r="AW409" s="4">
        <f ca="1"/>
        <v>58.484833115452233</v>
      </c>
      <c r="AX409" s="4">
        <f ca="1"/>
        <v>58.484833115452233</v>
      </c>
      <c r="AY409" s="4">
        <f ca="1"/>
        <v>58.484833115452233</v>
      </c>
      <c r="AZ409" s="4">
        <f ca="1"/>
        <v>58.484833115452233</v>
      </c>
      <c r="BA409" s="4">
        <f ca="1"/>
        <v>58.484833115452233</v>
      </c>
      <c r="BB409" s="4">
        <f ca="1"/>
        <v>58.484833115452233</v>
      </c>
      <c r="BC409" s="4">
        <f ca="1"/>
        <v>58.484833115452233</v>
      </c>
      <c r="BD409" s="4">
        <f ca="1"/>
        <v>58.484833115452233</v>
      </c>
      <c r="BE409" s="4">
        <f ca="1"/>
        <v>58.484833115452233</v>
      </c>
      <c r="BF409" s="4">
        <f ca="1"/>
        <v>58.484833115452233</v>
      </c>
      <c r="BG409" s="4">
        <f ca="1"/>
        <v>58.484833115452233</v>
      </c>
      <c r="BH409" s="4">
        <f ca="1"/>
        <v>58.484833115452233</v>
      </c>
      <c r="BI409" s="4">
        <f ca="1"/>
        <v>58.484833115452233</v>
      </c>
      <c r="BJ409" s="4">
        <f ca="1"/>
        <v>58.484833115452233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8.4502674993702218</v>
      </c>
      <c r="AH410" s="23">
        <f ca="1"/>
        <v>20.960426844341274</v>
      </c>
      <c r="AI410" s="23">
        <f ca="1"/>
        <v>24.233770140084918</v>
      </c>
      <c r="AJ410" s="23">
        <f ca="1"/>
        <v>24.037291933611435</v>
      </c>
      <c r="AK410" s="23">
        <f ca="1"/>
        <v>24.051164245987426</v>
      </c>
      <c r="AL410" s="23">
        <f ca="1"/>
        <v>24.38676502761578</v>
      </c>
      <c r="AM410" s="23">
        <f ca="1"/>
        <v>25.272980130445639</v>
      </c>
      <c r="AN410" s="23">
        <f ca="1"/>
        <v>25.865802826451482</v>
      </c>
      <c r="AO410" s="23">
        <f ca="1"/>
        <v>26.446428694630033</v>
      </c>
      <c r="AP410" s="23">
        <f ca="1"/>
        <v>27.125576042205399</v>
      </c>
      <c r="AQ410" s="23">
        <f ca="1"/>
        <v>27.7545764404647</v>
      </c>
      <c r="AR410" s="23">
        <f ca="1"/>
        <v>28.365500441120695</v>
      </c>
      <c r="AS410" s="23">
        <f ca="1"/>
        <v>28.434812396483135</v>
      </c>
      <c r="AT410" s="23">
        <f ca="1"/>
        <v>29.147933607617428</v>
      </c>
      <c r="AU410" s="23">
        <f ca="1"/>
        <v>28.606464777210466</v>
      </c>
      <c r="AV410" s="23">
        <f ca="1"/>
        <v>28.606464777210466</v>
      </c>
      <c r="AW410" s="23">
        <f ca="1"/>
        <v>28.606464777210466</v>
      </c>
      <c r="AX410" s="23">
        <f ca="1"/>
        <v>28.606464777210466</v>
      </c>
      <c r="AY410" s="23">
        <f ca="1"/>
        <v>28.606464777210466</v>
      </c>
      <c r="AZ410" s="23">
        <f ca="1"/>
        <v>28.606464777210466</v>
      </c>
      <c r="BA410" s="23">
        <f ca="1"/>
        <v>28.606464777210466</v>
      </c>
      <c r="BB410" s="23">
        <f ca="1"/>
        <v>28.606464777210466</v>
      </c>
      <c r="BC410" s="23">
        <f ca="1"/>
        <v>28.606464777210466</v>
      </c>
      <c r="BD410" s="23">
        <f ca="1"/>
        <v>28.606464777210466</v>
      </c>
      <c r="BE410" s="23">
        <f ca="1"/>
        <v>28.606464777210466</v>
      </c>
      <c r="BF410" s="23">
        <f ca="1"/>
        <v>28.606464777210466</v>
      </c>
      <c r="BG410" s="23">
        <f ca="1"/>
        <v>28.606464777210466</v>
      </c>
      <c r="BH410" s="23">
        <f ca="1"/>
        <v>28.606464777210466</v>
      </c>
      <c r="BI410" s="23">
        <f ca="1"/>
        <v>28.606464777210466</v>
      </c>
      <c r="BJ410" s="23">
        <f ca="1"/>
        <v>28.606464777210466</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1.8465939503979238</v>
      </c>
      <c r="C411" s="23">
        <f ca="1"/>
        <v>8.0257710988131166</v>
      </c>
      <c r="D411" s="23">
        <f ca="1"/>
        <v>9.7077162724308579</v>
      </c>
      <c r="E411" s="23">
        <f ca="1"/>
        <v>9.6587319955654962</v>
      </c>
      <c r="F411" s="23">
        <f ca="1"/>
        <v>9.6569266833289227</v>
      </c>
      <c r="G411" s="23">
        <f ca="1"/>
        <v>9.8486164404121705</v>
      </c>
      <c r="H411" s="23">
        <f ca="1"/>
        <v>10.058966622417035</v>
      </c>
      <c r="I411" s="23">
        <f ca="1"/>
        <v>10.490821734136389</v>
      </c>
      <c r="J411" s="23">
        <f ca="1"/>
        <v>10.801145998931263</v>
      </c>
      <c r="K411" s="23">
        <f ca="1"/>
        <v>10.969486080022113</v>
      </c>
      <c r="L411" s="23">
        <f ca="1"/>
        <v>11.153568168377571</v>
      </c>
      <c r="M411" s="23">
        <f ca="1"/>
        <v>11.322085805403953</v>
      </c>
      <c r="N411" s="23">
        <f ca="1"/>
        <v>11.626596997201693</v>
      </c>
      <c r="O411" s="23">
        <f ca="1"/>
        <v>12.004547526580977</v>
      </c>
      <c r="P411" s="23">
        <f ca="1"/>
        <v>11.978129427056521</v>
      </c>
      <c r="Q411" s="23">
        <f ca="1"/>
        <v>11.978129427056521</v>
      </c>
      <c r="R411" s="23">
        <f ca="1"/>
        <v>11.978129427056521</v>
      </c>
      <c r="S411" s="23">
        <f ca="1"/>
        <v>11.978129427056521</v>
      </c>
      <c r="T411" s="23">
        <f ca="1"/>
        <v>11.978129427056521</v>
      </c>
      <c r="U411" s="23">
        <f ca="1"/>
        <v>11.978129427056521</v>
      </c>
      <c r="V411" s="23">
        <f ca="1"/>
        <v>11.978129427056521</v>
      </c>
      <c r="W411" s="23">
        <f ca="1"/>
        <v>11.978129427056521</v>
      </c>
      <c r="X411" s="23">
        <f ca="1"/>
        <v>11.978129427056521</v>
      </c>
      <c r="Y411" s="23">
        <f ca="1"/>
        <v>11.978129427056521</v>
      </c>
      <c r="Z411" s="23">
        <f ca="1"/>
        <v>11.978129427056521</v>
      </c>
      <c r="AA411" s="23">
        <f ca="1"/>
        <v>11.978129427056521</v>
      </c>
      <c r="AB411" s="23">
        <f ca="1"/>
        <v>11.978129427056521</v>
      </c>
      <c r="AC411" s="23">
        <f ca="1"/>
        <v>11.978129427056521</v>
      </c>
      <c r="AD411" s="23">
        <f ca="1"/>
        <v>11.978129427056521</v>
      </c>
      <c r="AE411" s="23">
        <f ca="1"/>
        <v>11.978129427056521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16.037894326599289</v>
      </c>
      <c r="AH411" s="23">
        <f ca="1"/>
        <v>40.804199628826247</v>
      </c>
      <c r="AI411" s="23">
        <f ca="1"/>
        <v>47.284422397049717</v>
      </c>
      <c r="AJ411" s="23">
        <f ca="1"/>
        <v>46.895455389310342</v>
      </c>
      <c r="AK411" s="23">
        <f ca="1"/>
        <v>46.922918342745014</v>
      </c>
      <c r="AL411" s="23">
        <f ca="1"/>
        <v>47.587305676933155</v>
      </c>
      <c r="AM411" s="23">
        <f ca="1"/>
        <v>49.34174166730697</v>
      </c>
      <c r="AN411" s="23">
        <f ca="1"/>
        <v>50.515350050262697</v>
      </c>
      <c r="AO411" s="23">
        <f ca="1"/>
        <v>51.664812428890322</v>
      </c>
      <c r="AP411" s="23">
        <f ca="1"/>
        <v>53.009317330181631</v>
      </c>
      <c r="AQ411" s="23">
        <f ca="1"/>
        <v>54.254546545009703</v>
      </c>
      <c r="AR411" s="23">
        <f ca="1"/>
        <v>55.463989998084998</v>
      </c>
      <c r="AS411" s="23">
        <f ca="1"/>
        <v>55.601206559462412</v>
      </c>
      <c r="AT411" s="23">
        <f ca="1"/>
        <v>57.012969363230845</v>
      </c>
      <c r="AU411" s="23">
        <f ca="1"/>
        <v>55.94102599338963</v>
      </c>
      <c r="AV411" s="23">
        <f ca="1"/>
        <v>55.94102599338963</v>
      </c>
      <c r="AW411" s="23">
        <f ca="1"/>
        <v>55.94102599338963</v>
      </c>
      <c r="AX411" s="23">
        <f ca="1"/>
        <v>55.94102599338963</v>
      </c>
      <c r="AY411" s="23">
        <f ca="1"/>
        <v>55.94102599338963</v>
      </c>
      <c r="AZ411" s="23">
        <f ca="1"/>
        <v>55.94102599338963</v>
      </c>
      <c r="BA411" s="23">
        <f ca="1"/>
        <v>55.94102599338963</v>
      </c>
      <c r="BB411" s="23">
        <f ca="1"/>
        <v>55.94102599338963</v>
      </c>
      <c r="BC411" s="23">
        <f ca="1"/>
        <v>55.94102599338963</v>
      </c>
      <c r="BD411" s="23">
        <f ca="1"/>
        <v>55.94102599338963</v>
      </c>
      <c r="BE411" s="23">
        <f ca="1"/>
        <v>55.94102599338963</v>
      </c>
      <c r="BF411" s="23">
        <f ca="1"/>
        <v>55.94102599338963</v>
      </c>
      <c r="BG411" s="23">
        <f ca="1"/>
        <v>55.94102599338963</v>
      </c>
      <c r="BH411" s="23">
        <f ca="1"/>
        <v>55.94102599338963</v>
      </c>
      <c r="BI411" s="23">
        <f ca="1"/>
        <v>55.94102599338963</v>
      </c>
      <c r="BJ411" s="23">
        <f ca="1"/>
        <v>55.94102599338963</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7.7818938479750814</v>
      </c>
      <c r="C412" s="23">
        <f ca="1"/>
        <v>38.202458270942216</v>
      </c>
      <c r="D412" s="23">
        <f ca="1"/>
        <v>46.482803741060302</v>
      </c>
      <c r="E412" s="23">
        <f ca="1"/>
        <v>46.241650378030862</v>
      </c>
      <c r="F412" s="23">
        <f ca="1"/>
        <v>46.232762687020006</v>
      </c>
      <c r="G412" s="23">
        <f ca="1"/>
        <v>47.176466106506737</v>
      </c>
      <c r="H412" s="23">
        <f ca="1"/>
        <v>48.212036233299955</v>
      </c>
      <c r="I412" s="23">
        <f ca="1"/>
        <v>50.338092167918312</v>
      </c>
      <c r="J412" s="23">
        <f ca="1"/>
        <v>51.865842394600762</v>
      </c>
      <c r="K412" s="23">
        <f ca="1"/>
        <v>52.694593563048038</v>
      </c>
      <c r="L412" s="23">
        <f ca="1"/>
        <v>53.600843844182592</v>
      </c>
      <c r="M412" s="23">
        <f ca="1"/>
        <v>54.430469134158606</v>
      </c>
      <c r="N412" s="23">
        <f ca="1"/>
        <v>55.929601155316739</v>
      </c>
      <c r="O412" s="23">
        <f ca="1"/>
        <v>57.790280684568579</v>
      </c>
      <c r="P412" s="23">
        <f ca="1"/>
        <v>57.660222348448201</v>
      </c>
      <c r="Q412" s="23">
        <f ca="1"/>
        <v>57.660222348448201</v>
      </c>
      <c r="R412" s="23">
        <f ca="1"/>
        <v>57.660222348448201</v>
      </c>
      <c r="S412" s="23">
        <f ca="1"/>
        <v>57.660222348448201</v>
      </c>
      <c r="T412" s="23">
        <f ca="1"/>
        <v>57.660222348448201</v>
      </c>
      <c r="U412" s="23">
        <f ca="1"/>
        <v>57.660222348448201</v>
      </c>
      <c r="V412" s="23">
        <f ca="1"/>
        <v>57.660222348448201</v>
      </c>
      <c r="W412" s="23">
        <f ca="1"/>
        <v>57.660222348448201</v>
      </c>
      <c r="X412" s="23">
        <f ca="1"/>
        <v>57.660222348448201</v>
      </c>
      <c r="Y412" s="23">
        <f ca="1"/>
        <v>57.660222348448201</v>
      </c>
      <c r="Z412" s="23">
        <f ca="1"/>
        <v>57.660222348448201</v>
      </c>
      <c r="AA412" s="23">
        <f ca="1"/>
        <v>57.660222348448201</v>
      </c>
      <c r="AB412" s="23">
        <f ca="1"/>
        <v>57.660222348448201</v>
      </c>
      <c r="AC412" s="23">
        <f ca="1"/>
        <v>57.660222348448201</v>
      </c>
      <c r="AD412" s="23">
        <f ca="1"/>
        <v>57.660222348448201</v>
      </c>
      <c r="AE412" s="23">
        <f ca="1"/>
        <v>57.660222348448201</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22.115899977581286</v>
      </c>
      <c r="AH412" s="23">
        <f ca="1"/>
        <v>58.693827808562617</v>
      </c>
      <c r="AI412" s="23">
        <f ca="1"/>
        <v>68.264618358554173</v>
      </c>
      <c r="AJ412" s="23">
        <f ca="1"/>
        <v>67.690144008662159</v>
      </c>
      <c r="AK412" s="23">
        <f ca="1"/>
        <v>67.730704678350321</v>
      </c>
      <c r="AL412" s="23">
        <f ca="1"/>
        <v>68.71195366422819</v>
      </c>
      <c r="AM412" s="23">
        <f ca="1"/>
        <v>71.303120665395681</v>
      </c>
      <c r="AN412" s="23">
        <f ca="1"/>
        <v>73.036449969453358</v>
      </c>
      <c r="AO412" s="23">
        <f ca="1"/>
        <v>74.734117482503365</v>
      </c>
      <c r="AP412" s="23">
        <f ca="1"/>
        <v>76.719847798256723</v>
      </c>
      <c r="AQ412" s="23">
        <f ca="1"/>
        <v>78.558955561695058</v>
      </c>
      <c r="AR412" s="23">
        <f ca="1"/>
        <v>80.345210507775505</v>
      </c>
      <c r="AS412" s="23">
        <f ca="1"/>
        <v>80.547868813809885</v>
      </c>
      <c r="AT412" s="23">
        <f ca="1"/>
        <v>82.632933877837033</v>
      </c>
      <c r="AU412" s="23">
        <f ca="1"/>
        <v>81.049755977763894</v>
      </c>
      <c r="AV412" s="23">
        <f ca="1"/>
        <v>81.049755977763894</v>
      </c>
      <c r="AW412" s="23">
        <f ca="1"/>
        <v>81.049755977763894</v>
      </c>
      <c r="AX412" s="23">
        <f ca="1"/>
        <v>81.049755977763894</v>
      </c>
      <c r="AY412" s="23">
        <f ca="1"/>
        <v>81.049755977763894</v>
      </c>
      <c r="AZ412" s="23">
        <f ca="1"/>
        <v>81.049755977763894</v>
      </c>
      <c r="BA412" s="23">
        <f ca="1"/>
        <v>81.049755977763894</v>
      </c>
      <c r="BB412" s="23">
        <f ca="1"/>
        <v>81.049755977763894</v>
      </c>
      <c r="BC412" s="23">
        <f ca="1"/>
        <v>81.049755977763894</v>
      </c>
      <c r="BD412" s="23">
        <f ca="1"/>
        <v>81.049755977763894</v>
      </c>
      <c r="BE412" s="23">
        <f ca="1"/>
        <v>81.049755977763894</v>
      </c>
      <c r="BF412" s="23">
        <f ca="1"/>
        <v>81.049755977763894</v>
      </c>
      <c r="BG412" s="23">
        <f ca="1"/>
        <v>81.049755977763894</v>
      </c>
      <c r="BH412" s="23">
        <f ca="1"/>
        <v>81.049755977763894</v>
      </c>
      <c r="BI412" s="23">
        <f ca="1"/>
        <v>81.049755977763894</v>
      </c>
      <c r="BJ412" s="23">
        <f ca="1"/>
        <v>81.049755977763894</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7.9128901294941203</v>
      </c>
      <c r="C413" s="23">
        <f ca="1"/>
        <v>60.673556550577743</v>
      </c>
      <c r="D413" s="23">
        <f ca="1"/>
        <v>75.034780725313837</v>
      </c>
      <c r="E413" s="23">
        <f ca="1"/>
        <v>74.616530361309628</v>
      </c>
      <c r="F413" s="23">
        <f ca="1"/>
        <v>74.60111577221268</v>
      </c>
      <c r="G413" s="23">
        <f ca="1"/>
        <v>76.237851390385018</v>
      </c>
      <c r="H413" s="23">
        <f ca="1"/>
        <v>78.033918329041938</v>
      </c>
      <c r="I413" s="23">
        <f ca="1"/>
        <v>81.721296590645679</v>
      </c>
      <c r="J413" s="23">
        <f ca="1"/>
        <v>84.370988390048069</v>
      </c>
      <c r="K413" s="23">
        <f ca="1"/>
        <v>85.808353697823748</v>
      </c>
      <c r="L413" s="23">
        <f ca="1"/>
        <v>87.380131529166576</v>
      </c>
      <c r="M413" s="23">
        <f ca="1"/>
        <v>88.819012891468731</v>
      </c>
      <c r="N413" s="23">
        <f ca="1"/>
        <v>91.419069990664838</v>
      </c>
      <c r="O413" s="23">
        <f ca="1"/>
        <v>94.646186049211025</v>
      </c>
      <c r="P413" s="23">
        <f ca="1"/>
        <v>94.420616122502167</v>
      </c>
      <c r="Q413" s="23">
        <f ca="1"/>
        <v>94.420616122502167</v>
      </c>
      <c r="R413" s="23">
        <f ca="1"/>
        <v>94.420616122502167</v>
      </c>
      <c r="S413" s="23">
        <f ca="1"/>
        <v>94.420616122502167</v>
      </c>
      <c r="T413" s="23">
        <f ca="1"/>
        <v>94.420616122502167</v>
      </c>
      <c r="U413" s="23">
        <f ca="1"/>
        <v>94.420616122502167</v>
      </c>
      <c r="V413" s="23">
        <f ca="1"/>
        <v>94.420616122502167</v>
      </c>
      <c r="W413" s="23">
        <f ca="1"/>
        <v>94.420616122502167</v>
      </c>
      <c r="X413" s="23">
        <f ca="1"/>
        <v>94.420616122502167</v>
      </c>
      <c r="Y413" s="23">
        <f ca="1"/>
        <v>94.420616122502167</v>
      </c>
      <c r="Z413" s="23">
        <f ca="1"/>
        <v>94.420616122502167</v>
      </c>
      <c r="AA413" s="23">
        <f ca="1"/>
        <v>94.420616122502167</v>
      </c>
      <c r="AB413" s="23">
        <f ca="1"/>
        <v>94.420616122502167</v>
      </c>
      <c r="AC413" s="23">
        <f ca="1"/>
        <v>94.420616122502167</v>
      </c>
      <c r="AD413" s="23">
        <f ca="1"/>
        <v>94.420616122502167</v>
      </c>
      <c r="AE413" s="23">
        <f ca="1"/>
        <v>94.420616122502167</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79.141664019780933</v>
      </c>
      <c r="AH413" s="23">
        <f ca="1"/>
        <v>237.74127297442655</v>
      </c>
      <c r="AI413" s="23">
        <f ca="1"/>
        <v>279.23962262478068</v>
      </c>
      <c r="AJ413" s="23">
        <f ca="1"/>
        <v>276.7487377482957</v>
      </c>
      <c r="AK413" s="23">
        <f ca="1"/>
        <v>276.92460627702167</v>
      </c>
      <c r="AL413" s="23">
        <f ca="1"/>
        <v>281.17924055172642</v>
      </c>
      <c r="AM413" s="23">
        <f ca="1"/>
        <v>292.41437872085106</v>
      </c>
      <c r="AN413" s="23">
        <f ca="1"/>
        <v>299.92998625016367</v>
      </c>
      <c r="AO413" s="23">
        <f ca="1"/>
        <v>307.29096648252892</v>
      </c>
      <c r="AP413" s="23">
        <f ca="1"/>
        <v>315.90096902349069</v>
      </c>
      <c r="AQ413" s="23">
        <f ca="1"/>
        <v>323.87522534152424</v>
      </c>
      <c r="AR413" s="23">
        <f ca="1"/>
        <v>331.62031514679506</v>
      </c>
      <c r="AS413" s="23">
        <f ca="1"/>
        <v>332.49902889561588</v>
      </c>
      <c r="AT413" s="23">
        <f ca="1"/>
        <v>341.53974069667106</v>
      </c>
      <c r="AU413" s="23">
        <f ca="1"/>
        <v>334.6751802705727</v>
      </c>
      <c r="AV413" s="23">
        <f ca="1"/>
        <v>334.6751802705727</v>
      </c>
      <c r="AW413" s="23">
        <f ca="1"/>
        <v>334.6751802705727</v>
      </c>
      <c r="AX413" s="23">
        <f ca="1"/>
        <v>334.6751802705727</v>
      </c>
      <c r="AY413" s="23">
        <f ca="1"/>
        <v>334.6751802705727</v>
      </c>
      <c r="AZ413" s="23">
        <f ca="1"/>
        <v>334.6751802705727</v>
      </c>
      <c r="BA413" s="23">
        <f ca="1"/>
        <v>334.6751802705727</v>
      </c>
      <c r="BB413" s="23">
        <f ca="1"/>
        <v>334.6751802705727</v>
      </c>
      <c r="BC413" s="23">
        <f ca="1"/>
        <v>334.6751802705727</v>
      </c>
      <c r="BD413" s="23">
        <f ca="1"/>
        <v>334.6751802705727</v>
      </c>
      <c r="BE413" s="23">
        <f ca="1"/>
        <v>334.6751802705727</v>
      </c>
      <c r="BF413" s="23">
        <f ca="1"/>
        <v>334.6751802705727</v>
      </c>
      <c r="BG413" s="23">
        <f ca="1"/>
        <v>334.6751802705727</v>
      </c>
      <c r="BH413" s="23">
        <f ca="1"/>
        <v>334.6751802705727</v>
      </c>
      <c r="BI413" s="23">
        <f ca="1"/>
        <v>334.6751802705727</v>
      </c>
      <c r="BJ413" s="23">
        <f ca="1"/>
        <v>334.6751802705727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2.1830692128430158</v>
      </c>
      <c r="C414" s="23">
        <f ca="1"/>
        <v>147.34551963551212</v>
      </c>
      <c r="D414" s="23">
        <f ca="1"/>
        <v>188.10034499624965</v>
      </c>
      <c r="E414" s="23">
        <f ca="1"/>
        <v>186.91341828758894</v>
      </c>
      <c r="F414" s="23">
        <f ca="1"/>
        <v>186.86967418339498</v>
      </c>
      <c r="G414" s="23">
        <f ca="1"/>
        <v>191.51446445118131</v>
      </c>
      <c r="H414" s="23">
        <f ca="1"/>
        <v>196.61141116899159</v>
      </c>
      <c r="I414" s="23">
        <f ca="1"/>
        <v>207.07559272219137</v>
      </c>
      <c r="J414" s="23">
        <f ca="1"/>
        <v>214.59498836914412</v>
      </c>
      <c r="K414" s="23">
        <f ca="1"/>
        <v>218.67399802634546</v>
      </c>
      <c r="L414" s="23">
        <f ca="1"/>
        <v>223.13444862880453</v>
      </c>
      <c r="M414" s="23">
        <f ca="1"/>
        <v>227.2177606029054</v>
      </c>
      <c r="N414" s="23">
        <f ca="1"/>
        <v>234.59630101954281</v>
      </c>
      <c r="O414" s="23">
        <f ca="1"/>
        <v>243.75433307757939</v>
      </c>
      <c r="P414" s="23">
        <f ca="1"/>
        <v>243.11420220448673</v>
      </c>
      <c r="Q414" s="23">
        <f ca="1"/>
        <v>243.11420220448673</v>
      </c>
      <c r="R414" s="23">
        <f ca="1"/>
        <v>243.11420220448673</v>
      </c>
      <c r="S414" s="23">
        <f ca="1"/>
        <v>243.11420220448673</v>
      </c>
      <c r="T414" s="23">
        <f ca="1"/>
        <v>243.11420220448673</v>
      </c>
      <c r="U414" s="23">
        <f ca="1"/>
        <v>243.11420220448673</v>
      </c>
      <c r="V414" s="23">
        <f ca="1"/>
        <v>243.11420220448673</v>
      </c>
      <c r="W414" s="23">
        <f ca="1"/>
        <v>243.11420220448673</v>
      </c>
      <c r="X414" s="23">
        <f ca="1"/>
        <v>243.11420220448673</v>
      </c>
      <c r="Y414" s="23">
        <f ca="1"/>
        <v>243.11420220448673</v>
      </c>
      <c r="Z414" s="23">
        <f ca="1"/>
        <v>243.11420220448673</v>
      </c>
      <c r="AA414" s="23">
        <f ca="1"/>
        <v>243.11420220448673</v>
      </c>
      <c r="AB414" s="23">
        <f ca="1"/>
        <v>243.11420220448673</v>
      </c>
      <c r="AC414" s="23">
        <f ca="1"/>
        <v>243.11420220448673</v>
      </c>
      <c r="AD414" s="23">
        <f ca="1"/>
        <v>243.11420220448673</v>
      </c>
      <c r="AE414" s="23">
        <f ca="1"/>
        <v>243.11420220448673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50.027541335016842</v>
      </c>
      <c r="AH414" s="23">
        <f ca="1"/>
        <v>200.05419845427619</v>
      </c>
      <c r="AI414" s="23">
        <f ca="1"/>
        <v>239.30939406947596</v>
      </c>
      <c r="AJ414" s="23">
        <f ca="1"/>
        <v>236.95315161874689</v>
      </c>
      <c r="AK414" s="23">
        <f ca="1"/>
        <v>237.11951374051475</v>
      </c>
      <c r="AL414" s="23">
        <f ca="1"/>
        <v>241.14416778415435</v>
      </c>
      <c r="AM414" s="23">
        <f ca="1"/>
        <v>251.77200118738043</v>
      </c>
      <c r="AN414" s="23">
        <f ca="1"/>
        <v>258.88135966105455</v>
      </c>
      <c r="AO414" s="23">
        <f ca="1"/>
        <v>265.84444907004877</v>
      </c>
      <c r="AP414" s="23">
        <f ca="1"/>
        <v>273.98904606825579</v>
      </c>
      <c r="AQ414" s="23">
        <f ca="1"/>
        <v>281.53226150423336</v>
      </c>
      <c r="AR414" s="23">
        <f ca="1"/>
        <v>288.85869780651655</v>
      </c>
      <c r="AS414" s="23">
        <f ca="1"/>
        <v>289.68991351486051</v>
      </c>
      <c r="AT414" s="23">
        <f ca="1"/>
        <v>298.24193819153464</v>
      </c>
      <c r="AU414" s="23">
        <f ca="1"/>
        <v>291.74843508576572</v>
      </c>
      <c r="AV414" s="23">
        <f ca="1"/>
        <v>291.74843508576572</v>
      </c>
      <c r="AW414" s="23">
        <f ca="1"/>
        <v>291.74843508576572</v>
      </c>
      <c r="AX414" s="23">
        <f ca="1"/>
        <v>291.74843508576572</v>
      </c>
      <c r="AY414" s="23">
        <f ca="1"/>
        <v>291.74843508576572</v>
      </c>
      <c r="AZ414" s="23">
        <f ca="1"/>
        <v>291.74843508576572</v>
      </c>
      <c r="BA414" s="23">
        <f ca="1"/>
        <v>291.74843508576572</v>
      </c>
      <c r="BB414" s="23">
        <f ca="1"/>
        <v>291.74843508576572</v>
      </c>
      <c r="BC414" s="23">
        <f ca="1"/>
        <v>291.74843508576572</v>
      </c>
      <c r="BD414" s="23">
        <f ca="1"/>
        <v>291.74843508576572</v>
      </c>
      <c r="BE414" s="23">
        <f ca="1"/>
        <v>291.74843508576572</v>
      </c>
      <c r="BF414" s="23">
        <f ca="1"/>
        <v>291.74843508576572</v>
      </c>
      <c r="BG414" s="23">
        <f ca="1"/>
        <v>291.74843508576572</v>
      </c>
      <c r="BH414" s="23">
        <f ca="1"/>
        <v>291.74843508576572</v>
      </c>
      <c r="BI414" s="23">
        <f ca="1"/>
        <v>291.74843508576572</v>
      </c>
      <c r="BJ414" s="23">
        <f ca="1"/>
        <v>291.74843508576572</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f ca="1"/>
        <v>166.91906610265352</v>
      </c>
      <c r="D415" s="23">
        <f ca="1"/>
        <v>223.84644120971552</v>
      </c>
      <c r="E415" s="23">
        <f ca="1"/>
        <v>222.18851183888785</v>
      </c>
      <c r="F415" s="23">
        <f ca="1"/>
        <v>222.1274089631884</v>
      </c>
      <c r="G415" s="23">
        <f ca="1"/>
        <v>228.61536997215981</v>
      </c>
      <c r="H415" s="23">
        <f ca="1"/>
        <v>235.7349145938629</v>
      </c>
      <c r="I415" s="23">
        <f ca="1"/>
        <v>250.35154914436413</v>
      </c>
      <c r="J415" s="23">
        <f ca="1"/>
        <v>260.85483195280631</v>
      </c>
      <c r="K415" s="23">
        <f ca="1"/>
        <v>266.55249623588105</v>
      </c>
      <c r="L415" s="23">
        <f ca="1"/>
        <v>272.78296691868115</v>
      </c>
      <c r="M415" s="23">
        <f ca="1"/>
        <v>278.48664078726625</v>
      </c>
      <c r="N415" s="23">
        <f ca="1"/>
        <v>288.79317343272834</v>
      </c>
      <c r="O415" s="23">
        <f ca="1"/>
        <v>301.5853451963348</v>
      </c>
      <c r="P415" s="23">
        <f ca="1"/>
        <v>300.6911941355072</v>
      </c>
      <c r="Q415" s="23">
        <f ca="1"/>
        <v>300.6911941355072</v>
      </c>
      <c r="R415" s="23">
        <f ca="1"/>
        <v>300.6911941355072</v>
      </c>
      <c r="S415" s="23">
        <f ca="1"/>
        <v>300.6911941355072</v>
      </c>
      <c r="T415" s="23">
        <f ca="1"/>
        <v>300.6911941355072</v>
      </c>
      <c r="U415" s="23">
        <f ca="1"/>
        <v>300.6911941355072</v>
      </c>
      <c r="V415" s="23">
        <f ca="1"/>
        <v>300.6911941355072</v>
      </c>
      <c r="W415" s="23">
        <f ca="1"/>
        <v>300.6911941355072</v>
      </c>
      <c r="X415" s="23">
        <f ca="1"/>
        <v>300.6911941355072</v>
      </c>
      <c r="Y415" s="23">
        <f ca="1"/>
        <v>300.6911941355072</v>
      </c>
      <c r="Z415" s="23">
        <f ca="1"/>
        <v>300.6911941355072</v>
      </c>
      <c r="AA415" s="23">
        <f ca="1"/>
        <v>300.6911941355072</v>
      </c>
      <c r="AB415" s="23">
        <f ca="1"/>
        <v>300.6911941355072</v>
      </c>
      <c r="AC415" s="23">
        <f ca="1"/>
        <v>300.6911941355072</v>
      </c>
      <c r="AD415" s="23">
        <f ca="1"/>
        <v>300.6911941355072</v>
      </c>
      <c r="AE415" s="23">
        <f ca="1"/>
        <v>300.6911941355072</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15.491421222409446</v>
      </c>
      <c r="AH415" s="23">
        <f ca="1"/>
        <v>120.27194365490796</v>
      </c>
      <c r="AI415" s="23">
        <f ca="1"/>
        <v>147.68827075123789</v>
      </c>
      <c r="AJ415" s="23">
        <f ca="1"/>
        <v>146.04264110310967</v>
      </c>
      <c r="AK415" s="23">
        <f ca="1"/>
        <v>146.15883052148726</v>
      </c>
      <c r="AL415" s="23">
        <f ca="1"/>
        <v>148.96970001228325</v>
      </c>
      <c r="AM415" s="23">
        <f ca="1"/>
        <v>156.39231381771091</v>
      </c>
      <c r="AN415" s="23">
        <f ca="1"/>
        <v>161.35758005329288</v>
      </c>
      <c r="AO415" s="23">
        <f ca="1"/>
        <v>166.22069011671729</v>
      </c>
      <c r="AP415" s="23">
        <f ca="1"/>
        <v>171.90898008371909</v>
      </c>
      <c r="AQ415" s="23">
        <f ca="1"/>
        <v>177.17725753106856</v>
      </c>
      <c r="AR415" s="23">
        <f ca="1"/>
        <v>182.29413367869483</v>
      </c>
      <c r="AS415" s="23">
        <f ca="1"/>
        <v>182.87466528452248</v>
      </c>
      <c r="AT415" s="23">
        <f ca="1"/>
        <v>188.84750791585023</v>
      </c>
      <c r="AU415" s="23">
        <f ca="1"/>
        <v>184.312362889599</v>
      </c>
      <c r="AV415" s="23">
        <f ca="1"/>
        <v>184.312362889599</v>
      </c>
      <c r="AW415" s="23">
        <f ca="1"/>
        <v>184.312362889599</v>
      </c>
      <c r="AX415" s="23">
        <f ca="1"/>
        <v>184.312362889599</v>
      </c>
      <c r="AY415" s="23">
        <f ca="1"/>
        <v>184.312362889599</v>
      </c>
      <c r="AZ415" s="23">
        <f ca="1"/>
        <v>184.312362889599</v>
      </c>
      <c r="BA415" s="23">
        <f ca="1"/>
        <v>184.312362889599</v>
      </c>
      <c r="BB415" s="23">
        <f ca="1"/>
        <v>184.312362889599</v>
      </c>
      <c r="BC415" s="23">
        <f ca="1"/>
        <v>184.312362889599</v>
      </c>
      <c r="BD415" s="23">
        <f ca="1"/>
        <v>184.312362889599</v>
      </c>
      <c r="BE415" s="23">
        <f ca="1"/>
        <v>184.312362889599</v>
      </c>
      <c r="BF415" s="23">
        <f ca="1"/>
        <v>184.312362889599</v>
      </c>
      <c r="BG415" s="23">
        <f ca="1"/>
        <v>184.312362889599</v>
      </c>
      <c r="BH415" s="23">
        <f ca="1"/>
        <v>184.312362889599</v>
      </c>
      <c r="BI415" s="23">
        <f ca="1"/>
        <v>184.312362889599</v>
      </c>
      <c r="BJ415" s="23">
        <f ca="1"/>
        <v>184.312362889599</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f ca="1"/>
        <v>320.64701392373519</v>
      </c>
      <c r="D416" s="23">
        <f ca="1"/>
        <v>469.04633039600918</v>
      </c>
      <c r="E416" s="23">
        <f ca="1"/>
        <v>464.72440996796524</v>
      </c>
      <c r="F416" s="23">
        <f ca="1"/>
        <v>464.56512588063049</v>
      </c>
      <c r="G416" s="23">
        <f ca="1"/>
        <v>481.47806060174463</v>
      </c>
      <c r="H416" s="23">
        <f ca="1"/>
        <v>500.03741896786653</v>
      </c>
      <c r="I416" s="23">
        <f ca="1"/>
        <v>538.14032767110507</v>
      </c>
      <c r="J416" s="23">
        <f ca="1"/>
        <v>565.52047626493015</v>
      </c>
      <c r="K416" s="23">
        <f ca="1"/>
        <v>580.37325111194593</v>
      </c>
      <c r="L416" s="23">
        <f ca="1"/>
        <v>596.61495536915459</v>
      </c>
      <c r="M416" s="23">
        <f ca="1"/>
        <v>611.48339611294375</v>
      </c>
      <c r="N416" s="23">
        <f ca="1"/>
        <v>638.35065280463721</v>
      </c>
      <c r="O416" s="23">
        <f ca="1"/>
        <v>671.69751874294798</v>
      </c>
      <c r="P416" s="23">
        <f ca="1"/>
        <v>669.36662950029006</v>
      </c>
      <c r="Q416" s="23">
        <f ca="1"/>
        <v>669.36662950029006</v>
      </c>
      <c r="R416" s="23">
        <f ca="1"/>
        <v>669.36662950029006</v>
      </c>
      <c r="S416" s="23">
        <f ca="1"/>
        <v>669.36662950029006</v>
      </c>
      <c r="T416" s="23">
        <f ca="1"/>
        <v>669.36662950029006</v>
      </c>
      <c r="U416" s="23">
        <f ca="1"/>
        <v>669.36662950029006</v>
      </c>
      <c r="V416" s="23">
        <f ca="1"/>
        <v>669.36662950029006</v>
      </c>
      <c r="W416" s="23">
        <f ca="1"/>
        <v>669.36662950029006</v>
      </c>
      <c r="X416" s="23">
        <f ca="1"/>
        <v>669.36662950029006</v>
      </c>
      <c r="Y416" s="23">
        <f ca="1"/>
        <v>669.36662950029006</v>
      </c>
      <c r="Z416" s="23">
        <f ca="1"/>
        <v>669.36662950029006</v>
      </c>
      <c r="AA416" s="23">
        <f ca="1"/>
        <v>669.36662950029006</v>
      </c>
      <c r="AB416" s="23">
        <f ca="1"/>
        <v>669.36662950029006</v>
      </c>
      <c r="AC416" s="23">
        <f ca="1"/>
        <v>669.36662950029006</v>
      </c>
      <c r="AD416" s="23">
        <f ca="1"/>
        <v>669.36662950029006</v>
      </c>
      <c r="AE416" s="23">
        <f ca="1"/>
        <v>669.36662950029006</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0.976568548425095</v>
      </c>
      <c r="AH416" s="23">
        <f ca="1"/>
        <v>175.47562510115245</v>
      </c>
      <c r="AI416" s="23">
        <f ca="1"/>
        <v>224.4096149791481</v>
      </c>
      <c r="AJ416" s="23">
        <f ca="1"/>
        <v>221.47241539506462</v>
      </c>
      <c r="AK416" s="23">
        <f ca="1"/>
        <v>221.67979590241126</v>
      </c>
      <c r="AL416" s="23">
        <f ca="1"/>
        <v>226.69677205416525</v>
      </c>
      <c r="AM416" s="23">
        <f ca="1"/>
        <v>239.94501305839847</v>
      </c>
      <c r="AN416" s="23">
        <f ca="1"/>
        <v>248.80726097584628</v>
      </c>
      <c r="AO416" s="23">
        <f ca="1"/>
        <v>257.48717560420101</v>
      </c>
      <c r="AP416" s="23">
        <f ca="1"/>
        <v>267.63991133318308</v>
      </c>
      <c r="AQ416" s="23">
        <f ca="1"/>
        <v>277.04298835284641</v>
      </c>
      <c r="AR416" s="23">
        <f ca="1"/>
        <v>286.17583699209445</v>
      </c>
      <c r="AS416" s="23">
        <f ca="1"/>
        <v>287.21199794916248</v>
      </c>
      <c r="AT416" s="23">
        <f ca="1"/>
        <v>297.87261706992678</v>
      </c>
      <c r="AU416" s="23">
        <f ca="1"/>
        <v>289.77807034125402</v>
      </c>
      <c r="AV416" s="23">
        <f ca="1"/>
        <v>289.77807034125402</v>
      </c>
      <c r="AW416" s="23">
        <f ca="1"/>
        <v>289.77807034125402</v>
      </c>
      <c r="AX416" s="23">
        <f ca="1"/>
        <v>289.77807034125402</v>
      </c>
      <c r="AY416" s="23">
        <f ca="1"/>
        <v>289.77807034125402</v>
      </c>
      <c r="AZ416" s="23">
        <f ca="1"/>
        <v>289.77807034125402</v>
      </c>
      <c r="BA416" s="23">
        <f ca="1"/>
        <v>289.77807034125402</v>
      </c>
      <c r="BB416" s="23">
        <f ca="1"/>
        <v>289.77807034125402</v>
      </c>
      <c r="BC416" s="23">
        <f ca="1"/>
        <v>289.77807034125402</v>
      </c>
      <c r="BD416" s="23">
        <f ca="1"/>
        <v>289.77807034125402</v>
      </c>
      <c r="BE416" s="23">
        <f ca="1"/>
        <v>289.77807034125402</v>
      </c>
      <c r="BF416" s="23">
        <f ca="1"/>
        <v>289.77807034125402</v>
      </c>
      <c r="BG416" s="23">
        <f ca="1"/>
        <v>289.77807034125402</v>
      </c>
      <c r="BH416" s="23">
        <f ca="1"/>
        <v>289.77807034125402</v>
      </c>
      <c r="BI416" s="23">
        <f ca="1"/>
        <v>289.77807034125402</v>
      </c>
      <c r="BJ416" s="23">
        <f ca="1"/>
        <v>289.77807034125402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f ca="1"/>
        <v>328.91163945570548</v>
      </c>
      <c r="D417" s="23">
        <f ca="1"/>
        <v>585.3004614341005</v>
      </c>
      <c r="E417" s="23">
        <f ca="1"/>
        <v>577.83349922988157</v>
      </c>
      <c r="F417" s="23">
        <f ca="1"/>
        <v>577.5583048389467</v>
      </c>
      <c r="G417" s="23">
        <f ca="1"/>
        <v>606.77870498919992</v>
      </c>
      <c r="H417" s="23">
        <f ca="1"/>
        <v>638.84362375891635</v>
      </c>
      <c r="I417" s="23">
        <f ca="1"/>
        <v>704.67384527613638</v>
      </c>
      <c r="J417" s="23">
        <f ca="1"/>
        <v>751.97840307627837</v>
      </c>
      <c r="K417" s="23">
        <f ca="1"/>
        <v>777.63947441179255</v>
      </c>
      <c r="L417" s="23">
        <f ca="1"/>
        <v>805.70019275213156</v>
      </c>
      <c r="M417" s="23">
        <f ca="1"/>
        <v>831.38832998602379</v>
      </c>
      <c r="N417" s="23">
        <f ca="1"/>
        <v>877.80676678698751</v>
      </c>
      <c r="O417" s="23">
        <f ca="1"/>
        <v>935.41999491929107</v>
      </c>
      <c r="P417" s="23">
        <f ca="1"/>
        <v>931.3929282097298</v>
      </c>
      <c r="Q417" s="23">
        <f ca="1"/>
        <v>931.3929282097298</v>
      </c>
      <c r="R417" s="23">
        <f ca="1"/>
        <v>931.3929282097298</v>
      </c>
      <c r="S417" s="23">
        <f ca="1"/>
        <v>931.3929282097298</v>
      </c>
      <c r="T417" s="23">
        <f ca="1"/>
        <v>931.3929282097298</v>
      </c>
      <c r="U417" s="23">
        <f ca="1"/>
        <v>931.3929282097298</v>
      </c>
      <c r="V417" s="23">
        <f ca="1"/>
        <v>931.3929282097298</v>
      </c>
      <c r="W417" s="23">
        <f ca="1"/>
        <v>931.3929282097298</v>
      </c>
      <c r="X417" s="23">
        <f ca="1"/>
        <v>931.3929282097298</v>
      </c>
      <c r="Y417" s="23">
        <f ca="1"/>
        <v>931.3929282097298</v>
      </c>
      <c r="Z417" s="23">
        <f ca="1"/>
        <v>931.3929282097298</v>
      </c>
      <c r="AA417" s="23">
        <f ca="1"/>
        <v>931.3929282097298</v>
      </c>
      <c r="AB417" s="23">
        <f ca="1"/>
        <v>931.3929282097298</v>
      </c>
      <c r="AC417" s="23">
        <f ca="1"/>
        <v>931.3929282097298</v>
      </c>
      <c r="AD417" s="23">
        <f ca="1"/>
        <v>931.3929282097298</v>
      </c>
      <c r="AE417" s="23">
        <f ca="1"/>
        <v>931.3929282097298</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f ca="1"/>
        <v>238.42519044974398</v>
      </c>
      <c r="AI417" s="23">
        <f ca="1"/>
        <v>327.56979340235665</v>
      </c>
      <c r="AJ417" s="23">
        <f ca="1"/>
        <v>322.2190036676854</v>
      </c>
      <c r="AK417" s="23">
        <f ca="1"/>
        <v>322.59679532198561</v>
      </c>
      <c r="AL417" s="23">
        <f ca="1"/>
        <v>331.73638006024038</v>
      </c>
      <c r="AM417" s="23">
        <f ca="1"/>
        <v>355.87112131243413</v>
      </c>
      <c r="AN417" s="23">
        <f ca="1"/>
        <v>372.0157597087354</v>
      </c>
      <c r="AO417" s="23">
        <f ca="1"/>
        <v>387.82823576344589</v>
      </c>
      <c r="AP417" s="23">
        <f ca="1"/>
        <v>406.32379677736395</v>
      </c>
      <c r="AQ417" s="23">
        <f ca="1"/>
        <v>423.45368071980636</v>
      </c>
      <c r="AR417" s="23">
        <f ca="1"/>
        <v>440.09128104223981</v>
      </c>
      <c r="AS417" s="23">
        <f ca="1"/>
        <v>441.97888835452153</v>
      </c>
      <c r="AT417" s="23">
        <f ca="1"/>
        <v>461.39967666789983</v>
      </c>
      <c r="AU417" s="23">
        <f ca="1"/>
        <v>446.65358390072538</v>
      </c>
      <c r="AV417" s="23">
        <f ca="1"/>
        <v>446.65358390072538</v>
      </c>
      <c r="AW417" s="23">
        <f ca="1"/>
        <v>446.65358390072538</v>
      </c>
      <c r="AX417" s="23">
        <f ca="1"/>
        <v>446.65358390072538</v>
      </c>
      <c r="AY417" s="23">
        <f ca="1"/>
        <v>446.65358390072538</v>
      </c>
      <c r="AZ417" s="23">
        <f ca="1"/>
        <v>446.65358390072538</v>
      </c>
      <c r="BA417" s="23">
        <f ca="1"/>
        <v>446.65358390072538</v>
      </c>
      <c r="BB417" s="23">
        <f ca="1"/>
        <v>446.65358390072538</v>
      </c>
      <c r="BC417" s="23">
        <f ca="1"/>
        <v>446.65358390072538</v>
      </c>
      <c r="BD417" s="23">
        <f ca="1"/>
        <v>446.65358390072538</v>
      </c>
      <c r="BE417" s="23">
        <f ca="1"/>
        <v>446.65358390072538</v>
      </c>
      <c r="BF417" s="23">
        <f ca="1"/>
        <v>446.65358390072538</v>
      </c>
      <c r="BG417" s="23">
        <f ca="1"/>
        <v>446.65358390072538</v>
      </c>
      <c r="BH417" s="23">
        <f ca="1"/>
        <v>446.65358390072538</v>
      </c>
      <c r="BI417" s="23">
        <f ca="1"/>
        <v>446.65358390072538</v>
      </c>
      <c r="BJ417" s="23">
        <f ca="1"/>
        <v>446.65358390072538</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f ca="1"/>
        <v>199.37684234043076</v>
      </c>
      <c r="D418" s="23">
        <f ca="1"/>
        <v>820.98700079436685</v>
      </c>
      <c r="E418" s="23">
        <f ca="1"/>
        <v>802.23355879753035</v>
      </c>
      <c r="F418" s="23">
        <f ca="1"/>
        <v>801.54240195126488</v>
      </c>
      <c r="G418" s="23">
        <f ca="1"/>
        <v>874.9300881822885</v>
      </c>
      <c r="H418" s="23">
        <f ca="1"/>
        <v>955.46184632369125</v>
      </c>
      <c r="I418" s="23">
        <f ca="1"/>
        <v>1120.795914864246</v>
      </c>
      <c r="J418" s="23">
        <f ca="1"/>
        <v>1239.6023660861003</v>
      </c>
      <c r="K418" s="23">
        <f ca="1"/>
        <v>1304.0507186698796</v>
      </c>
      <c r="L418" s="23">
        <f ca="1"/>
        <v>1374.5258381887354</v>
      </c>
      <c r="M418" s="23">
        <f ca="1"/>
        <v>1439.0421673795258</v>
      </c>
      <c r="N418" s="23">
        <f ca="1"/>
        <v>1555.623105962399</v>
      </c>
      <c r="O418" s="23">
        <f ca="1"/>
        <v>1700.3200124793748</v>
      </c>
      <c r="P418" s="23">
        <f ca="1"/>
        <v>1690.2059446845128</v>
      </c>
      <c r="Q418" s="23">
        <f ca="1"/>
        <v>1690.2059446845128</v>
      </c>
      <c r="R418" s="23">
        <f ca="1"/>
        <v>1690.2059446845128</v>
      </c>
      <c r="S418" s="23">
        <f ca="1"/>
        <v>1690.2059446845128</v>
      </c>
      <c r="T418" s="23">
        <f ca="1"/>
        <v>1690.2059446845128</v>
      </c>
      <c r="U418" s="23">
        <f ca="1"/>
        <v>1690.2059446845128</v>
      </c>
      <c r="V418" s="23">
        <f ca="1"/>
        <v>1690.2059446845128</v>
      </c>
      <c r="W418" s="23">
        <f ca="1"/>
        <v>1690.2059446845128</v>
      </c>
      <c r="X418" s="23">
        <f ca="1"/>
        <v>1690.2059446845128</v>
      </c>
      <c r="Y418" s="23">
        <f ca="1"/>
        <v>1690.2059446845128</v>
      </c>
      <c r="Z418" s="23">
        <f ca="1"/>
        <v>1690.2059446845128</v>
      </c>
      <c r="AA418" s="23">
        <f ca="1"/>
        <v>1690.2059446845128</v>
      </c>
      <c r="AB418" s="23">
        <f ca="1"/>
        <v>1690.2059446845128</v>
      </c>
      <c r="AC418" s="23">
        <f ca="1"/>
        <v>1690.2059446845128</v>
      </c>
      <c r="AD418" s="23">
        <f ca="1"/>
        <v>1690.2059446845128</v>
      </c>
      <c r="AE418" s="23">
        <f ca="1"/>
        <v>1690.2059446845128</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182.6144458284231</v>
      </c>
      <c r="AI418" s="23">
        <f ca="1"/>
        <v>294.77214758613559</v>
      </c>
      <c r="AJ418" s="23">
        <f ca="1"/>
        <v>288.04002629833843</v>
      </c>
      <c r="AK418" s="23">
        <f ca="1"/>
        <v>288.51534664624688</v>
      </c>
      <c r="AL418" s="23">
        <f ca="1"/>
        <v>300.01435819950279</v>
      </c>
      <c r="AM418" s="23">
        <f ca="1"/>
        <v>330.37959649443383</v>
      </c>
      <c r="AN418" s="23">
        <f ca="1"/>
        <v>350.69204927635963</v>
      </c>
      <c r="AO418" s="23">
        <f ca="1"/>
        <v>370.58659044491401</v>
      </c>
      <c r="AP418" s="23">
        <f ca="1"/>
        <v>393.85686758264848</v>
      </c>
      <c r="AQ418" s="23">
        <f ca="1"/>
        <v>415.40891168544147</v>
      </c>
      <c r="AR418" s="23">
        <f ca="1"/>
        <v>436.34158683482167</v>
      </c>
      <c r="AS418" s="23">
        <f ca="1"/>
        <v>438.71648885866153</v>
      </c>
      <c r="AT418" s="23">
        <f ca="1"/>
        <v>463.15084507772985</v>
      </c>
      <c r="AU418" s="23">
        <f ca="1"/>
        <v>444.59797906124805</v>
      </c>
      <c r="AV418" s="23">
        <f ca="1"/>
        <v>444.59797906124805</v>
      </c>
      <c r="AW418" s="23">
        <f ca="1"/>
        <v>444.59797906124805</v>
      </c>
      <c r="AX418" s="23">
        <f ca="1"/>
        <v>444.59797906124805</v>
      </c>
      <c r="AY418" s="23">
        <f ca="1"/>
        <v>444.59797906124805</v>
      </c>
      <c r="AZ418" s="23">
        <f ca="1"/>
        <v>444.59797906124805</v>
      </c>
      <c r="BA418" s="23">
        <f ca="1"/>
        <v>444.59797906124805</v>
      </c>
      <c r="BB418" s="23">
        <f ca="1"/>
        <v>444.59797906124805</v>
      </c>
      <c r="BC418" s="23">
        <f ca="1"/>
        <v>444.59797906124805</v>
      </c>
      <c r="BD418" s="23">
        <f ca="1"/>
        <v>444.59797906124805</v>
      </c>
      <c r="BE418" s="23">
        <f ca="1"/>
        <v>444.59797906124805</v>
      </c>
      <c r="BF418" s="23">
        <f ca="1"/>
        <v>444.59797906124805</v>
      </c>
      <c r="BG418" s="23">
        <f ca="1"/>
        <v>444.59797906124805</v>
      </c>
      <c r="BH418" s="23">
        <f ca="1"/>
        <v>444.59797906124805</v>
      </c>
      <c r="BI418" s="23">
        <f ca="1"/>
        <v>444.59797906124805</v>
      </c>
      <c r="BJ418" s="23">
        <f ca="1"/>
        <v>444.59797906124805</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f ca="1"/>
        <v>203.50243797642381</v>
      </c>
      <c r="E419" s="23">
        <f ca="1"/>
        <v>187.5582472516156</v>
      </c>
      <c r="F419" s="23">
        <f ca="1"/>
        <v>186.98251009501274</v>
      </c>
      <c r="G419" s="23">
        <f ca="1"/>
        <v>252.80807761190607</v>
      </c>
      <c r="H419" s="23">
        <f ca="1"/>
        <v>335.7846822255857</v>
      </c>
      <c r="I419" s="23">
        <f ca="1"/>
        <v>540.30148724235858</v>
      </c>
      <c r="J419" s="23">
        <f ca="1"/>
        <v>711.49837444068021</v>
      </c>
      <c r="K419" s="23">
        <f ca="1"/>
        <v>805.70407366652216</v>
      </c>
      <c r="L419" s="23">
        <f ca="1"/>
        <v>908.71924234236678</v>
      </c>
      <c r="M419" s="23">
        <f ca="1"/>
        <v>1003.0243046013617</v>
      </c>
      <c r="N419" s="23">
        <f ca="1"/>
        <v>1173.4334523189466</v>
      </c>
      <c r="O419" s="23">
        <f ca="1"/>
        <v>1384.9403831831255</v>
      </c>
      <c r="P419" s="23">
        <f ca="1"/>
        <v>1370.1564082569391</v>
      </c>
      <c r="Q419" s="23">
        <f ca="1"/>
        <v>1370.1564082569391</v>
      </c>
      <c r="R419" s="23">
        <f ca="1"/>
        <v>1370.1564082569391</v>
      </c>
      <c r="S419" s="23">
        <f ca="1"/>
        <v>1370.1564082569391</v>
      </c>
      <c r="T419" s="23">
        <f ca="1"/>
        <v>1370.1564082569391</v>
      </c>
      <c r="U419" s="23">
        <f ca="1"/>
        <v>1370.1564082569391</v>
      </c>
      <c r="V419" s="23">
        <f ca="1"/>
        <v>1370.1564082569391</v>
      </c>
      <c r="W419" s="23">
        <f ca="1"/>
        <v>1370.1564082569391</v>
      </c>
      <c r="X419" s="23">
        <f ca="1"/>
        <v>1370.1564082569391</v>
      </c>
      <c r="Y419" s="23">
        <f ca="1"/>
        <v>1370.1564082569391</v>
      </c>
      <c r="Z419" s="23">
        <f ca="1"/>
        <v>1370.1564082569391</v>
      </c>
      <c r="AA419" s="23">
        <f ca="1"/>
        <v>1370.1564082569391</v>
      </c>
      <c r="AB419" s="23">
        <f ca="1"/>
        <v>1370.1564082569391</v>
      </c>
      <c r="AC419" s="23">
        <f ca="1"/>
        <v>1370.1564082569391</v>
      </c>
      <c r="AD419" s="23">
        <f ca="1"/>
        <v>1370.1564082569391</v>
      </c>
      <c r="AE419" s="23">
        <f ca="1"/>
        <v>1370.1564082569391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f ca="1"/>
        <v>77.059768442234017</v>
      </c>
      <c r="AI419" s="23">
        <f ca="1"/>
        <v>248.2312766114492</v>
      </c>
      <c r="AJ419" s="23">
        <f ca="1"/>
        <v>237.69675348517404</v>
      </c>
      <c r="AK419" s="23">
        <f ca="1"/>
        <v>238.44054180736364</v>
      </c>
      <c r="AL419" s="23">
        <f ca="1"/>
        <v>256.4343654416254</v>
      </c>
      <c r="AM419" s="23">
        <f ca="1"/>
        <v>303.95034018091718</v>
      </c>
      <c r="AN419" s="23">
        <f ca="1"/>
        <v>335.73556721930237</v>
      </c>
      <c r="AO419" s="23">
        <f ca="1"/>
        <v>366.86683997380021</v>
      </c>
      <c r="AP419" s="23">
        <f ca="1"/>
        <v>403.28051438377389</v>
      </c>
      <c r="AQ419" s="23">
        <f ca="1"/>
        <v>437.00547228536772</v>
      </c>
      <c r="AR419" s="23">
        <f ca="1"/>
        <v>469.76123247282436</v>
      </c>
      <c r="AS419" s="23">
        <f ca="1"/>
        <v>473.4775143434631</v>
      </c>
      <c r="AT419" s="23">
        <f ca="1"/>
        <v>511.71275694552469</v>
      </c>
      <c r="AU419" s="23">
        <f ca="1"/>
        <v>482.68095734565878</v>
      </c>
      <c r="AV419" s="23">
        <f ca="1"/>
        <v>482.68095734565878</v>
      </c>
      <c r="AW419" s="23">
        <f ca="1"/>
        <v>482.68095734565878</v>
      </c>
      <c r="AX419" s="23">
        <f ca="1"/>
        <v>482.68095734565878</v>
      </c>
      <c r="AY419" s="23">
        <f ca="1"/>
        <v>482.68095734565878</v>
      </c>
      <c r="AZ419" s="23">
        <f ca="1"/>
        <v>482.68095734565878</v>
      </c>
      <c r="BA419" s="23">
        <f ca="1"/>
        <v>482.68095734565878</v>
      </c>
      <c r="BB419" s="23">
        <f ca="1"/>
        <v>482.68095734565878</v>
      </c>
      <c r="BC419" s="23">
        <f ca="1"/>
        <v>482.68095734565878</v>
      </c>
      <c r="BD419" s="23">
        <f ca="1"/>
        <v>482.68095734565878</v>
      </c>
      <c r="BE419" s="23">
        <f ca="1"/>
        <v>482.68095734565878</v>
      </c>
      <c r="BF419" s="23">
        <f ca="1"/>
        <v>482.68095734565878</v>
      </c>
      <c r="BG419" s="23">
        <f ca="1"/>
        <v>482.68095734565878</v>
      </c>
      <c r="BH419" s="23">
        <f ca="1"/>
        <v>482.68095734565878</v>
      </c>
      <c r="BI419" s="23">
        <f ca="1"/>
        <v>482.68095734565878</v>
      </c>
      <c r="BJ419" s="23">
        <f ca="1"/>
        <v>482.68095734565878</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f ca="1"/>
        <v>3.8902744459882839</v>
      </c>
      <c r="K420" s="23">
        <f ca="1"/>
        <v>15.755630392392041</v>
      </c>
      <c r="L420" s="23">
        <f ca="1"/>
        <v>37.691928726987634</v>
      </c>
      <c r="M420" s="23">
        <f ca="1"/>
        <v>65.830408579255845</v>
      </c>
      <c r="N420" s="23">
        <f ca="1"/>
        <v>135.75994475028719</v>
      </c>
      <c r="O420" s="23">
        <f ca="1"/>
        <v>255.72495847287831</v>
      </c>
      <c r="P420" s="23">
        <f ca="1"/>
        <v>246.17235100868123</v>
      </c>
      <c r="Q420" s="23">
        <f ca="1"/>
        <v>246.17235100868123</v>
      </c>
      <c r="R420" s="23">
        <f ca="1"/>
        <v>246.17235100868123</v>
      </c>
      <c r="S420" s="23">
        <f ca="1"/>
        <v>246.17235100868123</v>
      </c>
      <c r="T420" s="23">
        <f ca="1"/>
        <v>246.17235100868123</v>
      </c>
      <c r="U420" s="23">
        <f ca="1"/>
        <v>246.17235100868123</v>
      </c>
      <c r="V420" s="23">
        <f ca="1"/>
        <v>246.17235100868123</v>
      </c>
      <c r="W420" s="23">
        <f ca="1"/>
        <v>246.17235100868123</v>
      </c>
      <c r="X420" s="23">
        <f ca="1"/>
        <v>246.17235100868123</v>
      </c>
      <c r="Y420" s="23">
        <f ca="1"/>
        <v>246.17235100868123</v>
      </c>
      <c r="Z420" s="23">
        <f ca="1"/>
        <v>246.17235100868123</v>
      </c>
      <c r="AA420" s="23">
        <f ca="1"/>
        <v>246.17235100868123</v>
      </c>
      <c r="AB420" s="23">
        <f ca="1"/>
        <v>246.17235100868123</v>
      </c>
      <c r="AC420" s="23">
        <f ca="1"/>
        <v>246.17235100868123</v>
      </c>
      <c r="AD420" s="23">
        <f ca="1"/>
        <v>246.17235100868123</v>
      </c>
      <c r="AE420" s="23">
        <f ca="1"/>
        <v>246.17235100868123</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f ca="1"/>
        <v>63.490530309262681</v>
      </c>
      <c r="AJ420" s="23">
        <f ca="1"/>
        <v>53.680841648519497</v>
      </c>
      <c r="AK420" s="23">
        <f ca="1"/>
        <v>54.347498335304138</v>
      </c>
      <c r="AL420" s="23">
        <f ca="1"/>
        <v>71.67388237380834</v>
      </c>
      <c r="AM420" s="23">
        <f ca="1"/>
        <v>128.26204268155601</v>
      </c>
      <c r="AN420" s="23">
        <f ca="1"/>
        <v>174.62375889075079</v>
      </c>
      <c r="AO420" s="23">
        <f ca="1"/>
        <v>226.41755343317905</v>
      </c>
      <c r="AP420" s="23">
        <f ca="1"/>
        <v>294.39557195951716</v>
      </c>
      <c r="AQ420" s="23">
        <f ca="1"/>
        <v>359.20336680047347</v>
      </c>
      <c r="AR420" s="23">
        <f ca="1"/>
        <v>422.14869625892572</v>
      </c>
      <c r="AS420" s="23">
        <f ca="1"/>
        <v>429.29011460394594</v>
      </c>
      <c r="AT420" s="23">
        <f ca="1"/>
        <v>502.76512873084187</v>
      </c>
      <c r="AU420" s="23">
        <f ca="1"/>
        <v>446.97597347609388</v>
      </c>
      <c r="AV420" s="23">
        <f ca="1"/>
        <v>446.97597347609388</v>
      </c>
      <c r="AW420" s="23">
        <f ca="1"/>
        <v>446.97597347609388</v>
      </c>
      <c r="AX420" s="23">
        <f ca="1"/>
        <v>446.97597347609388</v>
      </c>
      <c r="AY420" s="23">
        <f ca="1"/>
        <v>446.97597347609388</v>
      </c>
      <c r="AZ420" s="23">
        <f ca="1"/>
        <v>446.97597347609388</v>
      </c>
      <c r="BA420" s="23">
        <f ca="1"/>
        <v>446.97597347609388</v>
      </c>
      <c r="BB420" s="23">
        <f ca="1"/>
        <v>446.97597347609388</v>
      </c>
      <c r="BC420" s="23">
        <f ca="1"/>
        <v>446.97597347609388</v>
      </c>
      <c r="BD420" s="23">
        <f ca="1"/>
        <v>446.97597347609388</v>
      </c>
      <c r="BE420" s="23">
        <f ca="1"/>
        <v>446.97597347609388</v>
      </c>
      <c r="BF420" s="23">
        <f ca="1"/>
        <v>446.97597347609388</v>
      </c>
      <c r="BG420" s="23">
        <f ca="1"/>
        <v>446.97597347609388</v>
      </c>
      <c r="BH420" s="23">
        <f ca="1"/>
        <v>446.97597347609388</v>
      </c>
      <c r="BI420" s="23">
        <f ca="1"/>
        <v>446.97597347609388</v>
      </c>
      <c r="BJ420" s="23">
        <f ca="1"/>
        <v>446.97597347609388</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f ca="1"/>
        <v>0.92441287001097761</v>
      </c>
      <c r="AQ421" s="23">
        <f ca="1"/>
        <v>14.907554813102694</v>
      </c>
      <c r="AR421" s="23">
        <f ca="1"/>
        <v>44.212431752724072</v>
      </c>
      <c r="AS421" s="23">
        <f ca="1"/>
        <v>48.495356643378621</v>
      </c>
      <c r="AT421" s="23">
        <f ca="1"/>
        <v>103.64965482771774</v>
      </c>
      <c r="AU421" s="23">
        <f ca="1"/>
        <v>59.931239201041279</v>
      </c>
      <c r="AV421" s="23">
        <f ca="1"/>
        <v>59.931239201041279</v>
      </c>
      <c r="AW421" s="23">
        <f ca="1"/>
        <v>59.931239201041279</v>
      </c>
      <c r="AX421" s="23">
        <f ca="1"/>
        <v>59.931239201041279</v>
      </c>
      <c r="AY421" s="23">
        <f ca="1"/>
        <v>59.931239201041279</v>
      </c>
      <c r="AZ421" s="23">
        <f ca="1"/>
        <v>59.931239201041279</v>
      </c>
      <c r="BA421" s="23">
        <f ca="1"/>
        <v>59.931239201041279</v>
      </c>
      <c r="BB421" s="23">
        <f ca="1"/>
        <v>59.931239201041279</v>
      </c>
      <c r="BC421" s="23">
        <f ca="1"/>
        <v>59.931239201041279</v>
      </c>
      <c r="BD421" s="23">
        <f ca="1"/>
        <v>59.931239201041279</v>
      </c>
      <c r="BE421" s="23">
        <f ca="1"/>
        <v>59.931239201041279</v>
      </c>
      <c r="BF421" s="23">
        <f ca="1"/>
        <v>59.931239201041279</v>
      </c>
      <c r="BG421" s="23">
        <f ca="1"/>
        <v>59.931239201041279</v>
      </c>
      <c r="BH421" s="23">
        <f ca="1"/>
        <v>59.931239201041279</v>
      </c>
      <c r="BI421" s="23">
        <f ca="1"/>
        <v>59.931239201041279</v>
      </c>
      <c r="BJ421" s="23">
        <f ca="1"/>
        <v>59.931239201041279</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19.72444714071014</v>
      </c>
      <c r="C432" s="31">
        <f t="shared" ca="1" si="52"/>
        <v>1270.1018673783701</v>
      </c>
      <c r="D432" s="31">
        <f t="shared" ca="1" si="52"/>
        <v>2622.0083175456703</v>
      </c>
      <c r="E432" s="31">
        <f t="shared" ca="1" si="52"/>
        <v>2571.9685581083754</v>
      </c>
      <c r="F432" s="31">
        <f t="shared" ca="1" si="52"/>
        <v>2570.1362310549998</v>
      </c>
      <c r="G432" s="31">
        <f t="shared" ca="1" si="52"/>
        <v>2769.3876997457837</v>
      </c>
      <c r="H432" s="31">
        <f t="shared" ca="1" si="52"/>
        <v>2998.7788182236732</v>
      </c>
      <c r="I432" s="31">
        <f t="shared" ca="1" si="52"/>
        <v>3503.888927413102</v>
      </c>
      <c r="J432" s="31">
        <f t="shared" ca="1" si="52"/>
        <v>3894.9776914195081</v>
      </c>
      <c r="K432" s="31">
        <f t="shared" ca="1" si="52"/>
        <v>4118.2220758556523</v>
      </c>
      <c r="L432" s="31">
        <f t="shared" ca="1" si="52"/>
        <v>4371.3041164685883</v>
      </c>
      <c r="M432" s="31">
        <f t="shared" ca="1" si="52"/>
        <v>4611.0445758803144</v>
      </c>
      <c r="N432" s="31">
        <f t="shared" ca="1" si="52"/>
        <v>5063.338665218711</v>
      </c>
      <c r="O432" s="31">
        <f t="shared" ca="1" si="52"/>
        <v>5657.8835603318921</v>
      </c>
      <c r="P432" s="31">
        <f t="shared" ca="1" si="52"/>
        <v>5615.1586258981542</v>
      </c>
      <c r="Q432" s="31">
        <f t="shared" ca="1" si="52"/>
        <v>5615.1586258981542</v>
      </c>
      <c r="R432" s="31">
        <f t="shared" ca="1" si="52"/>
        <v>5615.1586258981542</v>
      </c>
      <c r="S432" s="31">
        <f t="shared" ca="1" si="52"/>
        <v>5615.1586258981542</v>
      </c>
      <c r="T432" s="31">
        <f t="shared" ca="1" si="52"/>
        <v>5615.1586258981542</v>
      </c>
      <c r="U432" s="31">
        <f t="shared" ca="1" si="52"/>
        <v>5615.1586258981542</v>
      </c>
      <c r="V432" s="31">
        <f t="shared" ca="1" si="52"/>
        <v>5615.1586258981542</v>
      </c>
      <c r="W432" s="31">
        <f t="shared" ca="1" si="52"/>
        <v>5615.1586258981542</v>
      </c>
      <c r="X432" s="31">
        <f t="shared" ca="1" si="52"/>
        <v>5615.1586258981542</v>
      </c>
      <c r="Y432" s="31">
        <f t="shared" ca="1" si="52"/>
        <v>5615.1586258981542</v>
      </c>
      <c r="Z432" s="31">
        <f t="shared" ca="1" si="52"/>
        <v>5615.1586258981542</v>
      </c>
      <c r="AA432" s="31">
        <f t="shared" ca="1" si="52"/>
        <v>5615.1586258981542</v>
      </c>
      <c r="AB432" s="31">
        <f t="shared" ca="1" si="52"/>
        <v>5615.1586258981542</v>
      </c>
      <c r="AC432" s="31">
        <f t="shared" ca="1" si="52"/>
        <v>5615.1586258981542</v>
      </c>
      <c r="AD432" s="31">
        <f t="shared" ca="1" si="52"/>
        <v>5615.1586258981542</v>
      </c>
      <c r="AE432" s="31">
        <f t="shared" ca="1" si="52"/>
        <v>5615.1586258981542</v>
      </c>
      <c r="AF432" s="4" t="s">
        <v>864</v>
      </c>
      <c r="AG432" s="31">
        <f t="shared" ref="AG432:BJ432" ca="1" si="53">PowerFactor*SUM(AG408:AG431)</f>
        <v>210.00443260006472</v>
      </c>
      <c r="AH432" s="31">
        <f t="shared" ca="1" si="53"/>
        <v>1395.1384069354333</v>
      </c>
      <c r="AI432" s="31">
        <f t="shared" ca="1" si="53"/>
        <v>2014.1441193928254</v>
      </c>
      <c r="AJ432" s="31">
        <f t="shared" ca="1" si="53"/>
        <v>1970.7301746416535</v>
      </c>
      <c r="AK432" s="31">
        <f t="shared" ca="1" si="53"/>
        <v>1973.7694544606227</v>
      </c>
      <c r="AL432" s="31">
        <f t="shared" ca="1" si="53"/>
        <v>2048.4946452798135</v>
      </c>
      <c r="AM432" s="31">
        <f t="shared" ca="1" si="53"/>
        <v>2256.6548287713058</v>
      </c>
      <c r="AN432" s="31">
        <f t="shared" ca="1" si="53"/>
        <v>2404.4087861372163</v>
      </c>
      <c r="AO432" s="31">
        <f t="shared" ca="1" si="53"/>
        <v>2555.5087618444886</v>
      </c>
      <c r="AP432" s="31">
        <f t="shared" ca="1" si="53"/>
        <v>2740.5677980912469</v>
      </c>
      <c r="AQ432" s="31">
        <f t="shared" ca="1" si="53"/>
        <v>2926.9385567978829</v>
      </c>
      <c r="AR432" s="31">
        <f t="shared" ca="1" si="53"/>
        <v>3123.6769246990152</v>
      </c>
      <c r="AS432" s="31">
        <f t="shared" ca="1" si="53"/>
        <v>3146.9558992443576</v>
      </c>
      <c r="AT432" s="31">
        <f t="shared" ca="1" si="53"/>
        <v>3397.5524680396211</v>
      </c>
      <c r="AU432" s="31">
        <f t="shared" ca="1" si="53"/>
        <v>3205.4358614357748</v>
      </c>
      <c r="AV432" s="31">
        <f t="shared" ca="1" si="53"/>
        <v>3205.4358614357748</v>
      </c>
      <c r="AW432" s="31">
        <f t="shared" ca="1" si="53"/>
        <v>3205.4358614357748</v>
      </c>
      <c r="AX432" s="31">
        <f t="shared" ca="1" si="53"/>
        <v>3205.4358614357748</v>
      </c>
      <c r="AY432" s="31">
        <f t="shared" ca="1" si="53"/>
        <v>3205.4358614357748</v>
      </c>
      <c r="AZ432" s="31">
        <f t="shared" ca="1" si="53"/>
        <v>3205.4358614357748</v>
      </c>
      <c r="BA432" s="31">
        <f t="shared" ca="1" si="53"/>
        <v>3205.4358614357748</v>
      </c>
      <c r="BB432" s="31">
        <f t="shared" ca="1" si="53"/>
        <v>3205.4358614357748</v>
      </c>
      <c r="BC432" s="31">
        <f t="shared" ca="1" si="53"/>
        <v>3205.4358614357748</v>
      </c>
      <c r="BD432" s="31">
        <f t="shared" ca="1" si="53"/>
        <v>3205.4358614357748</v>
      </c>
      <c r="BE432" s="31">
        <f t="shared" ca="1" si="53"/>
        <v>3205.4358614357748</v>
      </c>
      <c r="BF432" s="31">
        <f t="shared" ca="1" si="53"/>
        <v>3205.4358614357748</v>
      </c>
      <c r="BG432" s="31">
        <f t="shared" ca="1" si="53"/>
        <v>3205.4358614357748</v>
      </c>
      <c r="BH432" s="31">
        <f t="shared" ca="1" si="53"/>
        <v>3205.4358614357748</v>
      </c>
      <c r="BI432" s="31">
        <f t="shared" ca="1" si="53"/>
        <v>3205.4358614357748</v>
      </c>
      <c r="BJ432" s="31">
        <f t="shared" ca="1" si="53"/>
        <v>3205.4358614357748</v>
      </c>
    </row>
    <row r="433" spans="1:62">
      <c r="A433" s="4" t="s">
        <v>923</v>
      </c>
      <c r="B433" s="31">
        <f t="shared" ref="B433:AE433" ca="1" si="54">B432*Probability_Weighting_for_50__POE_MDs</f>
        <v>13.807112998497097</v>
      </c>
      <c r="C433" s="31">
        <f t="shared" ca="1" si="54"/>
        <v>889.07130716485904</v>
      </c>
      <c r="D433" s="31">
        <f t="shared" ca="1" si="54"/>
        <v>1835.405822281969</v>
      </c>
      <c r="E433" s="31">
        <f t="shared" ca="1" si="54"/>
        <v>1800.3779906758627</v>
      </c>
      <c r="F433" s="31">
        <f t="shared" ca="1" si="54"/>
        <v>1799.0953617384998</v>
      </c>
      <c r="G433" s="31">
        <f t="shared" ca="1" si="54"/>
        <v>1938.5713898220486</v>
      </c>
      <c r="H433" s="31">
        <f t="shared" ca="1" si="54"/>
        <v>2099.1451727565709</v>
      </c>
      <c r="I433" s="31">
        <f t="shared" ca="1" si="54"/>
        <v>2452.7222491891712</v>
      </c>
      <c r="J433" s="31">
        <f t="shared" ca="1" si="54"/>
        <v>2726.4843839936557</v>
      </c>
      <c r="K433" s="31">
        <f t="shared" ca="1" si="54"/>
        <v>2882.7554530989564</v>
      </c>
      <c r="L433" s="31">
        <f t="shared" ca="1" si="54"/>
        <v>3059.9128815280114</v>
      </c>
      <c r="M433" s="31">
        <f t="shared" ca="1" si="54"/>
        <v>3227.7312031162201</v>
      </c>
      <c r="N433" s="31">
        <f t="shared" ca="1" si="54"/>
        <v>3544.3370656530974</v>
      </c>
      <c r="O433" s="31">
        <f t="shared" ca="1" si="54"/>
        <v>3960.5184922323242</v>
      </c>
      <c r="P433" s="31">
        <f t="shared" ca="1" si="54"/>
        <v>3930.6110381287076</v>
      </c>
      <c r="Q433" s="31">
        <f t="shared" ca="1" si="54"/>
        <v>3930.6110381287076</v>
      </c>
      <c r="R433" s="31">
        <f t="shared" ca="1" si="54"/>
        <v>3930.6110381287076</v>
      </c>
      <c r="S433" s="31">
        <f t="shared" ca="1" si="54"/>
        <v>3930.6110381287076</v>
      </c>
      <c r="T433" s="31">
        <f t="shared" ca="1" si="54"/>
        <v>3930.6110381287076</v>
      </c>
      <c r="U433" s="31">
        <f t="shared" ca="1" si="54"/>
        <v>3930.6110381287076</v>
      </c>
      <c r="V433" s="31">
        <f t="shared" ca="1" si="54"/>
        <v>3930.6110381287076</v>
      </c>
      <c r="W433" s="31">
        <f t="shared" ca="1" si="54"/>
        <v>3930.6110381287076</v>
      </c>
      <c r="X433" s="31">
        <f t="shared" ca="1" si="54"/>
        <v>3930.6110381287076</v>
      </c>
      <c r="Y433" s="31">
        <f t="shared" ca="1" si="54"/>
        <v>3930.6110381287076</v>
      </c>
      <c r="Z433" s="31">
        <f t="shared" ca="1" si="54"/>
        <v>3930.6110381287076</v>
      </c>
      <c r="AA433" s="31">
        <f t="shared" ca="1" si="54"/>
        <v>3930.6110381287076</v>
      </c>
      <c r="AB433" s="31">
        <f t="shared" ca="1" si="54"/>
        <v>3930.6110381287076</v>
      </c>
      <c r="AC433" s="31">
        <f t="shared" ca="1" si="54"/>
        <v>3930.6110381287076</v>
      </c>
      <c r="AD433" s="31">
        <f t="shared" ca="1" si="54"/>
        <v>3930.6110381287076</v>
      </c>
      <c r="AE433" s="31">
        <f t="shared" ca="1" si="54"/>
        <v>3930.6110381287076</v>
      </c>
      <c r="AF433" s="31" t="s">
        <v>924</v>
      </c>
      <c r="AG433" s="31">
        <f t="shared" ref="AG433:BJ433" ca="1" si="55">AG432*Probability_Weighting_for_10__POE_MDs</f>
        <v>63.001329780019411</v>
      </c>
      <c r="AH433" s="31">
        <f t="shared" ca="1" si="55"/>
        <v>418.54152208062999</v>
      </c>
      <c r="AI433" s="31">
        <f t="shared" ca="1" si="55"/>
        <v>604.24323581784756</v>
      </c>
      <c r="AJ433" s="31">
        <f t="shared" ca="1" si="55"/>
        <v>591.219052392496</v>
      </c>
      <c r="AK433" s="31">
        <f t="shared" ca="1" si="55"/>
        <v>592.13083633818678</v>
      </c>
      <c r="AL433" s="31">
        <f t="shared" ca="1" si="55"/>
        <v>614.54839358394406</v>
      </c>
      <c r="AM433" s="31">
        <f t="shared" ca="1" si="55"/>
        <v>676.99644863139167</v>
      </c>
      <c r="AN433" s="31">
        <f t="shared" ca="1" si="55"/>
        <v>721.32263584116492</v>
      </c>
      <c r="AO433" s="31">
        <f t="shared" ca="1" si="55"/>
        <v>766.65262855334652</v>
      </c>
      <c r="AP433" s="31">
        <f t="shared" ca="1" si="55"/>
        <v>822.17033942737407</v>
      </c>
      <c r="AQ433" s="31">
        <f t="shared" ca="1" si="55"/>
        <v>878.08156703936481</v>
      </c>
      <c r="AR433" s="31">
        <f t="shared" ca="1" si="55"/>
        <v>937.1030774097045</v>
      </c>
      <c r="AS433" s="31">
        <f t="shared" ca="1" si="55"/>
        <v>944.0867697733072</v>
      </c>
      <c r="AT433" s="31">
        <f t="shared" ca="1" si="55"/>
        <v>1019.2657404118863</v>
      </c>
      <c r="AU433" s="31">
        <f t="shared" ca="1" si="55"/>
        <v>961.63075843073239</v>
      </c>
      <c r="AV433" s="31">
        <f t="shared" ca="1" si="55"/>
        <v>961.63075843073239</v>
      </c>
      <c r="AW433" s="31">
        <f t="shared" ca="1" si="55"/>
        <v>961.63075843073239</v>
      </c>
      <c r="AX433" s="31">
        <f t="shared" ca="1" si="55"/>
        <v>961.63075843073239</v>
      </c>
      <c r="AY433" s="31">
        <f t="shared" ca="1" si="55"/>
        <v>961.63075843073239</v>
      </c>
      <c r="AZ433" s="31">
        <f t="shared" ca="1" si="55"/>
        <v>961.63075843073239</v>
      </c>
      <c r="BA433" s="31">
        <f t="shared" ca="1" si="55"/>
        <v>961.63075843073239</v>
      </c>
      <c r="BB433" s="31">
        <f t="shared" ca="1" si="55"/>
        <v>961.63075843073239</v>
      </c>
      <c r="BC433" s="31">
        <f t="shared" ca="1" si="55"/>
        <v>961.63075843073239</v>
      </c>
      <c r="BD433" s="31">
        <f t="shared" ca="1" si="55"/>
        <v>961.63075843073239</v>
      </c>
      <c r="BE433" s="31">
        <f t="shared" ca="1" si="55"/>
        <v>961.63075843073239</v>
      </c>
      <c r="BF433" s="31">
        <f t="shared" ca="1" si="55"/>
        <v>961.63075843073239</v>
      </c>
      <c r="BG433" s="31">
        <f t="shared" ca="1" si="55"/>
        <v>961.63075843073239</v>
      </c>
      <c r="BH433" s="31">
        <f t="shared" ca="1" si="55"/>
        <v>961.63075843073239</v>
      </c>
      <c r="BI433" s="31">
        <f t="shared" ca="1" si="55"/>
        <v>961.63075843073239</v>
      </c>
      <c r="BJ433" s="31">
        <f t="shared" ca="1" si="55"/>
        <v>961.63075843073239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f ca="1"/>
        <v>19.355685729870196</v>
      </c>
      <c r="D441" s="23">
        <f ca="1"/>
        <v>26.041367466204338</v>
      </c>
      <c r="E441" s="23">
        <f ca="1"/>
        <v>27.178552282358165</v>
      </c>
      <c r="F441" s="23">
        <f ca="1"/>
        <v>28.063111465271536</v>
      </c>
      <c r="G441" s="23">
        <f ca="1"/>
        <v>29.591331146867226</v>
      </c>
      <c r="H441" s="23">
        <f ca="1"/>
        <v>33.072364467192592</v>
      </c>
      <c r="I441" s="23">
        <f ca="1"/>
        <v>35.39979169280214</v>
      </c>
      <c r="J441" s="23">
        <f ca="1"/>
        <v>38.351200362914</v>
      </c>
      <c r="K441" s="23">
        <f ca="1"/>
        <v>39.881575279308713</v>
      </c>
      <c r="L441" s="23">
        <f ca="1"/>
        <v>41.225894072956031</v>
      </c>
      <c r="M441" s="23">
        <f ca="1"/>
        <v>38.736582441529585</v>
      </c>
      <c r="N441" s="23">
        <f ca="1"/>
        <v>41.64683974342045</v>
      </c>
      <c r="O441" s="23">
        <f ca="1"/>
        <v>46.223981561264381</v>
      </c>
      <c r="P441" s="23">
        <f ca="1"/>
        <v>42.744787024535881</v>
      </c>
      <c r="Q441" s="23">
        <f ca="1"/>
        <v>42.744787024535881</v>
      </c>
      <c r="R441" s="23">
        <f ca="1"/>
        <v>42.744787024535881</v>
      </c>
      <c r="S441" s="23">
        <f ca="1"/>
        <v>42.744787024535881</v>
      </c>
      <c r="T441" s="23">
        <f ca="1"/>
        <v>42.744787024535881</v>
      </c>
      <c r="U441" s="23">
        <f ca="1"/>
        <v>42.744787024535881</v>
      </c>
      <c r="V441" s="23">
        <f ca="1"/>
        <v>42.744787024535881</v>
      </c>
      <c r="W441" s="23">
        <f ca="1"/>
        <v>42.744787024535881</v>
      </c>
      <c r="X441" s="23">
        <f ca="1"/>
        <v>42.744787024535881</v>
      </c>
      <c r="Y441" s="23">
        <f ca="1"/>
        <v>42.744787024535881</v>
      </c>
      <c r="Z441" s="23">
        <f ca="1"/>
        <v>42.744787024535881</v>
      </c>
      <c r="AA441" s="23">
        <f ca="1"/>
        <v>42.744787024535881</v>
      </c>
      <c r="AB441" s="23">
        <f ca="1"/>
        <v>42.744787024535881</v>
      </c>
      <c r="AC441" s="23">
        <f ca="1"/>
        <v>42.744787024535881</v>
      </c>
      <c r="AD441" s="23">
        <f ca="1"/>
        <v>42.744787024535881</v>
      </c>
      <c r="AE441" s="23">
        <f ca="1"/>
        <v>42.744787024535881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f ca="1"/>
        <v>23.713209984740921</v>
      </c>
      <c r="AI441" s="23">
        <f ca="1"/>
        <v>30.660047501685852</v>
      </c>
      <c r="AJ441" s="23">
        <f ca="1"/>
        <v>31.732393683401224</v>
      </c>
      <c r="AK441" s="23">
        <f ca="1"/>
        <v>32.410439787586036</v>
      </c>
      <c r="AL441" s="23">
        <f ca="1"/>
        <v>33.905452410816793</v>
      </c>
      <c r="AM441" s="23">
        <f ca="1"/>
        <v>37.440941087886799</v>
      </c>
      <c r="AN441" s="23">
        <f ca="1"/>
        <v>39.368098736512252</v>
      </c>
      <c r="AO441" s="23">
        <f ca="1"/>
        <v>43.045407294940553</v>
      </c>
      <c r="AP441" s="23">
        <f ca="1"/>
        <v>54.230107002115446</v>
      </c>
      <c r="AQ441" s="23">
        <f ca="1"/>
        <v>45.001824043555494</v>
      </c>
      <c r="AR441" s="23">
        <f ca="1"/>
        <v>43.194440482576958</v>
      </c>
      <c r="AS441" s="23">
        <f ca="1"/>
        <v>45.626453138065017</v>
      </c>
      <c r="AT441" s="23">
        <f ca="1"/>
        <v>50.949100661673612</v>
      </c>
      <c r="AU441" s="23">
        <f ca="1"/>
        <v>47.340764833969189</v>
      </c>
      <c r="AV441" s="23">
        <f ca="1"/>
        <v>47.340764833969189</v>
      </c>
      <c r="AW441" s="23">
        <f ca="1"/>
        <v>47.340764833969189</v>
      </c>
      <c r="AX441" s="23">
        <f ca="1"/>
        <v>47.340764833969189</v>
      </c>
      <c r="AY441" s="23">
        <f ca="1"/>
        <v>47.340764833969189</v>
      </c>
      <c r="AZ441" s="23">
        <f ca="1"/>
        <v>47.340764833969189</v>
      </c>
      <c r="BA441" s="23">
        <f ca="1"/>
        <v>47.340764833969189</v>
      </c>
      <c r="BB441" s="23">
        <f ca="1"/>
        <v>47.340764833969189</v>
      </c>
      <c r="BC441" s="23">
        <f ca="1"/>
        <v>47.340764833969189</v>
      </c>
      <c r="BD441" s="23">
        <f ca="1"/>
        <v>47.340764833969189</v>
      </c>
      <c r="BE441" s="23">
        <f ca="1"/>
        <v>47.340764833969189</v>
      </c>
      <c r="BF441" s="23">
        <f ca="1"/>
        <v>47.340764833969189</v>
      </c>
      <c r="BG441" s="23">
        <f ca="1"/>
        <v>47.340764833969189</v>
      </c>
      <c r="BH441" s="23">
        <f ca="1"/>
        <v>47.340764833969189</v>
      </c>
      <c r="BI441" s="23">
        <f ca="1"/>
        <v>47.340764833969189</v>
      </c>
      <c r="BJ441" s="23">
        <f ca="1"/>
        <v>47.340764833969189</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f ca="1"/>
        <v>22.113440842889347</v>
      </c>
      <c r="D442" s="23">
        <f ca="1"/>
        <v>30.055627588966669</v>
      </c>
      <c r="E442" s="23">
        <f ca="1"/>
        <v>31.406534576598652</v>
      </c>
      <c r="F442" s="23">
        <f ca="1"/>
        <v>32.457337545647498</v>
      </c>
      <c r="G442" s="23">
        <f ca="1"/>
        <v>34.272770373432529</v>
      </c>
      <c r="H442" s="23">
        <f ca="1"/>
        <v>38.408028046422068</v>
      </c>
      <c r="I442" s="23">
        <f ca="1"/>
        <v>41.172871243075818</v>
      </c>
      <c r="J442" s="23">
        <f ca="1"/>
        <v>44.678966768776561</v>
      </c>
      <c r="K442" s="23">
        <f ca="1"/>
        <v>46.496959885538892</v>
      </c>
      <c r="L442" s="23">
        <f ca="1"/>
        <v>48.093929547942047</v>
      </c>
      <c r="M442" s="23">
        <f ca="1"/>
        <v>45.136777439051556</v>
      </c>
      <c r="N442" s="23">
        <f ca="1"/>
        <v>48.593987620795254</v>
      </c>
      <c r="O442" s="23">
        <f ca="1"/>
        <v>54.031356091842014</v>
      </c>
      <c r="P442" s="23">
        <f ca="1"/>
        <v>49.898282782884166</v>
      </c>
      <c r="Q442" s="23">
        <f ca="1"/>
        <v>49.898282782884166</v>
      </c>
      <c r="R442" s="23">
        <f ca="1"/>
        <v>49.898282782884166</v>
      </c>
      <c r="S442" s="23">
        <f ca="1"/>
        <v>49.898282782884166</v>
      </c>
      <c r="T442" s="23">
        <f ca="1"/>
        <v>49.898282782884166</v>
      </c>
      <c r="U442" s="23">
        <f ca="1"/>
        <v>49.898282782884166</v>
      </c>
      <c r="V442" s="23">
        <f ca="1"/>
        <v>49.898282782884166</v>
      </c>
      <c r="W442" s="23">
        <f ca="1"/>
        <v>49.898282782884166</v>
      </c>
      <c r="X442" s="23">
        <f ca="1"/>
        <v>49.898282782884166</v>
      </c>
      <c r="Y442" s="23">
        <f ca="1"/>
        <v>49.898282782884166</v>
      </c>
      <c r="Z442" s="23">
        <f ca="1"/>
        <v>49.898282782884166</v>
      </c>
      <c r="AA442" s="23">
        <f ca="1"/>
        <v>49.898282782884166</v>
      </c>
      <c r="AB442" s="23">
        <f ca="1"/>
        <v>49.898282782884166</v>
      </c>
      <c r="AC442" s="23">
        <f ca="1"/>
        <v>49.898282782884166</v>
      </c>
      <c r="AD442" s="23">
        <f ca="1"/>
        <v>49.898282782884166</v>
      </c>
      <c r="AE442" s="23">
        <f ca="1"/>
        <v>49.898282782884166</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f ca="1"/>
        <v>27.289916892394057</v>
      </c>
      <c r="AI442" s="23">
        <f ca="1"/>
        <v>35.542340957749744</v>
      </c>
      <c r="AJ442" s="23">
        <f ca="1"/>
        <v>36.816223557536226</v>
      </c>
      <c r="AK442" s="30">
        <f ca="1"/>
        <v>37.621701442105518</v>
      </c>
      <c r="AL442" s="23">
        <f ca="1"/>
        <v>39.397686286988723</v>
      </c>
      <c r="AM442" s="23">
        <f ca="1"/>
        <v>43.597633640050788</v>
      </c>
      <c r="AN442" s="23">
        <f ca="1"/>
        <v>45.886980716106315</v>
      </c>
      <c r="AO442" s="23">
        <f ca="1"/>
        <v>50.255401536269382</v>
      </c>
      <c r="AP442" s="23">
        <f ca="1"/>
        <v>63.542150334139471</v>
      </c>
      <c r="AQ442" s="23">
        <f ca="1"/>
        <v>52.57950665874462</v>
      </c>
      <c r="AR442" s="23">
        <f ca="1"/>
        <v>50.432443976255584</v>
      </c>
      <c r="AS442" s="23">
        <f ca="1"/>
        <v>53.32152835694589</v>
      </c>
      <c r="AT442" s="23">
        <f ca="1"/>
        <v>59.644512651323119</v>
      </c>
      <c r="AU442" s="23">
        <f ca="1"/>
        <v>55.35802727610038</v>
      </c>
      <c r="AV442" s="23">
        <f ca="1"/>
        <v>55.35802727610038</v>
      </c>
      <c r="AW442" s="23">
        <f ca="1"/>
        <v>55.35802727610038</v>
      </c>
      <c r="AX442" s="23">
        <f ca="1"/>
        <v>55.35802727610038</v>
      </c>
      <c r="AY442" s="23">
        <f ca="1"/>
        <v>55.35802727610038</v>
      </c>
      <c r="AZ442" s="23">
        <f ca="1"/>
        <v>55.35802727610038</v>
      </c>
      <c r="BA442" s="23">
        <f ca="1"/>
        <v>55.35802727610038</v>
      </c>
      <c r="BB442" s="23">
        <f ca="1"/>
        <v>55.35802727610038</v>
      </c>
      <c r="BC442" s="23">
        <f ca="1"/>
        <v>55.35802727610038</v>
      </c>
      <c r="BD442" s="23">
        <f ca="1"/>
        <v>55.35802727610038</v>
      </c>
      <c r="BE442" s="23">
        <f ca="1"/>
        <v>55.35802727610038</v>
      </c>
      <c r="BF442" s="23">
        <f ca="1"/>
        <v>55.35802727610038</v>
      </c>
      <c r="BG442" s="23">
        <f ca="1"/>
        <v>55.35802727610038</v>
      </c>
      <c r="BH442" s="23">
        <f ca="1"/>
        <v>55.35802727610038</v>
      </c>
      <c r="BI442" s="23">
        <f ca="1"/>
        <v>55.35802727610038</v>
      </c>
      <c r="BJ442" s="23">
        <f ca="1"/>
        <v>55.35802727610038</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f ca="1"/>
        <v>42.000117619868917</v>
      </c>
      <c r="D443" s="23">
        <f ca="1"/>
        <v>57.723228436976335</v>
      </c>
      <c r="E443" s="23">
        <f ca="1"/>
        <v>60.397612828735106</v>
      </c>
      <c r="F443" s="23">
        <f ca="1"/>
        <v>62.477882665938395</v>
      </c>
      <c r="G443" s="23">
        <f ca="1"/>
        <v>66.071886741248804</v>
      </c>
      <c r="H443" s="23">
        <f ca="1"/>
        <v>74.258437464426137</v>
      </c>
      <c r="I443" s="23">
        <f ca="1"/>
        <v>79.731984909578216</v>
      </c>
      <c r="J443" s="23">
        <f ca="1"/>
        <v>86.672986204112647</v>
      </c>
      <c r="K443" s="23">
        <f ca="1"/>
        <v>90.272058871814764</v>
      </c>
      <c r="L443" s="23">
        <f ca="1"/>
        <v>93.433572416673755</v>
      </c>
      <c r="M443" s="23">
        <f ca="1"/>
        <v>87.579311896535231</v>
      </c>
      <c r="N443" s="23">
        <f ca="1"/>
        <v>94.423535098971982</v>
      </c>
      <c r="O443" s="23">
        <f ca="1"/>
        <v>105.18786862033365</v>
      </c>
      <c r="P443" s="23">
        <f ca="1"/>
        <v>97.005642272650547</v>
      </c>
      <c r="Q443" s="23">
        <f ca="1"/>
        <v>97.005642272650547</v>
      </c>
      <c r="R443" s="23">
        <f ca="1"/>
        <v>97.005642272650547</v>
      </c>
      <c r="S443" s="23">
        <f ca="1"/>
        <v>97.005642272650547</v>
      </c>
      <c r="T443" s="23">
        <f ca="1"/>
        <v>97.005642272650547</v>
      </c>
      <c r="U443" s="23">
        <f ca="1"/>
        <v>97.005642272650547</v>
      </c>
      <c r="V443" s="23">
        <f ca="1"/>
        <v>97.005642272650547</v>
      </c>
      <c r="W443" s="23">
        <f ca="1"/>
        <v>97.005642272650547</v>
      </c>
      <c r="X443" s="23">
        <f ca="1"/>
        <v>97.005642272650547</v>
      </c>
      <c r="Y443" s="23">
        <f ca="1"/>
        <v>97.005642272650547</v>
      </c>
      <c r="Z443" s="23">
        <f ca="1"/>
        <v>97.005642272650547</v>
      </c>
      <c r="AA443" s="23">
        <f ca="1"/>
        <v>97.005642272650547</v>
      </c>
      <c r="AB443" s="23">
        <f ca="1"/>
        <v>97.005642272650547</v>
      </c>
      <c r="AC443" s="23">
        <f ca="1"/>
        <v>97.005642272650547</v>
      </c>
      <c r="AD443" s="23">
        <f ca="1"/>
        <v>97.005642272650547</v>
      </c>
      <c r="AE443" s="23">
        <f ca="1"/>
        <v>97.005642272650547</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f ca="1"/>
        <v>52.247963606198049</v>
      </c>
      <c r="AI443" s="23">
        <f ca="1"/>
        <v>68.585249826952975</v>
      </c>
      <c r="AJ443" s="23">
        <f ca="1"/>
        <v>71.107149389982069</v>
      </c>
      <c r="AK443" s="30">
        <f ca="1"/>
        <v>72.701750278215684</v>
      </c>
      <c r="AL443" s="23">
        <f ca="1"/>
        <v>76.217659361994592</v>
      </c>
      <c r="AM443" s="23">
        <f ca="1"/>
        <v>84.532275949274791</v>
      </c>
      <c r="AN443" s="23">
        <f ca="1"/>
        <v>89.064485896795944</v>
      </c>
      <c r="AO443" s="23">
        <f ca="1"/>
        <v>97.71262863722032</v>
      </c>
      <c r="AP443" s="23">
        <f ca="1"/>
        <v>124.01634453148088</v>
      </c>
      <c r="AQ443" s="23">
        <f ca="1"/>
        <v>102.31364893044534</v>
      </c>
      <c r="AR443" s="23">
        <f ca="1"/>
        <v>98.063118746837588</v>
      </c>
      <c r="AS443" s="23">
        <f ca="1"/>
        <v>103.78262589642758</v>
      </c>
      <c r="AT443" s="23">
        <f ca="1"/>
        <v>116.30020901727588</v>
      </c>
      <c r="AU443" s="23">
        <f ca="1"/>
        <v>107.81427350287559</v>
      </c>
      <c r="AV443" s="23">
        <f ca="1"/>
        <v>107.81427350287559</v>
      </c>
      <c r="AW443" s="23">
        <f ca="1"/>
        <v>107.81427350287559</v>
      </c>
      <c r="AX443" s="23">
        <f ca="1"/>
        <v>107.81427350287559</v>
      </c>
      <c r="AY443" s="23">
        <f ca="1"/>
        <v>107.81427350287559</v>
      </c>
      <c r="AZ443" s="23">
        <f ca="1"/>
        <v>107.81427350287559</v>
      </c>
      <c r="BA443" s="23">
        <f ca="1"/>
        <v>107.81427350287559</v>
      </c>
      <c r="BB443" s="23">
        <f ca="1"/>
        <v>107.81427350287559</v>
      </c>
      <c r="BC443" s="23">
        <f ca="1"/>
        <v>107.81427350287559</v>
      </c>
      <c r="BD443" s="23">
        <f ca="1"/>
        <v>107.81427350287559</v>
      </c>
      <c r="BE443" s="23">
        <f ca="1"/>
        <v>107.81427350287559</v>
      </c>
      <c r="BF443" s="23">
        <f ca="1"/>
        <v>107.81427350287559</v>
      </c>
      <c r="BG443" s="23">
        <f ca="1"/>
        <v>107.81427350287559</v>
      </c>
      <c r="BH443" s="23">
        <f ca="1"/>
        <v>107.81427350287559</v>
      </c>
      <c r="BI443" s="23">
        <f ca="1"/>
        <v>107.81427350287559</v>
      </c>
      <c r="BJ443" s="23">
        <f ca="1"/>
        <v>107.81427350287559</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f ca="1"/>
        <v>115.97991456301298</v>
      </c>
      <c r="D444" s="23">
        <f ca="1"/>
        <v>162.4235649766228</v>
      </c>
      <c r="E444" s="23">
        <f ca="1"/>
        <v>170.32328502612546</v>
      </c>
      <c r="F444" s="23">
        <f ca="1"/>
        <v>176.46808208371078</v>
      </c>
      <c r="G444" s="23">
        <f ca="1"/>
        <v>187.08421719847388</v>
      </c>
      <c r="H444" s="23">
        <f ca="1"/>
        <v>211.26602856539756</v>
      </c>
      <c r="I444" s="23">
        <f ca="1"/>
        <v>227.43404563415467</v>
      </c>
      <c r="J444" s="23">
        <f ca="1"/>
        <v>247.93669561185641</v>
      </c>
      <c r="K444" s="23">
        <f ca="1"/>
        <v>258.56780256876095</v>
      </c>
      <c r="L444" s="23">
        <f ca="1"/>
        <v>267.90642719357533</v>
      </c>
      <c r="M444" s="23">
        <f ca="1"/>
        <v>250.61384227255081</v>
      </c>
      <c r="N444" s="23">
        <f ca="1"/>
        <v>270.83062465513314</v>
      </c>
      <c r="O444" s="23">
        <f ca="1"/>
        <v>302.62680982592451</v>
      </c>
      <c r="P444" s="23">
        <f ca="1"/>
        <v>278.45777199892223</v>
      </c>
      <c r="Q444" s="23">
        <f ca="1"/>
        <v>278.45777199892223</v>
      </c>
      <c r="R444" s="23">
        <f ca="1"/>
        <v>278.45777199892223</v>
      </c>
      <c r="S444" s="23">
        <f ca="1"/>
        <v>278.45777199892223</v>
      </c>
      <c r="T444" s="23">
        <f ca="1"/>
        <v>278.45777199892223</v>
      </c>
      <c r="U444" s="23">
        <f ca="1"/>
        <v>278.45777199892223</v>
      </c>
      <c r="V444" s="23">
        <f ca="1"/>
        <v>278.45777199892223</v>
      </c>
      <c r="W444" s="23">
        <f ca="1"/>
        <v>278.45777199892223</v>
      </c>
      <c r="X444" s="23">
        <f ca="1"/>
        <v>278.45777199892223</v>
      </c>
      <c r="Y444" s="23">
        <f ca="1"/>
        <v>278.45777199892223</v>
      </c>
      <c r="Z444" s="23">
        <f ca="1"/>
        <v>278.45777199892223</v>
      </c>
      <c r="AA444" s="23">
        <f ca="1"/>
        <v>278.45777199892223</v>
      </c>
      <c r="AB444" s="23">
        <f ca="1"/>
        <v>278.45777199892223</v>
      </c>
      <c r="AC444" s="23">
        <f ca="1"/>
        <v>278.45777199892223</v>
      </c>
      <c r="AD444" s="23">
        <f ca="1"/>
        <v>278.45777199892223</v>
      </c>
      <c r="AE444" s="23">
        <f ca="1"/>
        <v>278.45777199892223</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f ca="1"/>
        <v>146.25047501493918</v>
      </c>
      <c r="AI444" s="23">
        <f ca="1"/>
        <v>194.50830508239994</v>
      </c>
      <c r="AJ444" s="23">
        <f ca="1"/>
        <v>201.95760840703971</v>
      </c>
      <c r="AK444" s="30">
        <f ca="1"/>
        <v>206.66781410766825</v>
      </c>
      <c r="AL444" s="23">
        <f ca="1"/>
        <v>217.05326863206145</v>
      </c>
      <c r="AM444" s="23">
        <f ca="1"/>
        <v>241.6133668591045</v>
      </c>
      <c r="AN444" s="23">
        <f ca="1"/>
        <v>255.00081778101313</v>
      </c>
      <c r="AO444" s="23">
        <f ca="1"/>
        <v>280.54610095272835</v>
      </c>
      <c r="AP444" s="23">
        <f ca="1"/>
        <v>358.24323097885195</v>
      </c>
      <c r="AQ444" s="23">
        <f ca="1"/>
        <v>294.13680704963929</v>
      </c>
      <c r="AR444" s="23">
        <f ca="1"/>
        <v>281.58139481498245</v>
      </c>
      <c r="AS444" s="23">
        <f ca="1"/>
        <v>298.4759390106945</v>
      </c>
      <c r="AT444" s="23">
        <f ca="1"/>
        <v>335.45095376766187</v>
      </c>
      <c r="AU444" s="23">
        <f ca="1"/>
        <v>310.38480578666383</v>
      </c>
      <c r="AV444" s="23">
        <f ca="1"/>
        <v>310.38480578666383</v>
      </c>
      <c r="AW444" s="23">
        <f ca="1"/>
        <v>310.38480578666383</v>
      </c>
      <c r="AX444" s="23">
        <f ca="1"/>
        <v>310.38480578666383</v>
      </c>
      <c r="AY444" s="23">
        <f ca="1"/>
        <v>310.38480578666383</v>
      </c>
      <c r="AZ444" s="23">
        <f ca="1"/>
        <v>310.38480578666383</v>
      </c>
      <c r="BA444" s="23">
        <f ca="1"/>
        <v>310.38480578666383</v>
      </c>
      <c r="BB444" s="23">
        <f ca="1"/>
        <v>310.38480578666383</v>
      </c>
      <c r="BC444" s="23">
        <f ca="1"/>
        <v>310.38480578666383</v>
      </c>
      <c r="BD444" s="23">
        <f ca="1"/>
        <v>310.38480578666383</v>
      </c>
      <c r="BE444" s="23">
        <f ca="1"/>
        <v>310.38480578666383</v>
      </c>
      <c r="BF444" s="23">
        <f ca="1"/>
        <v>310.38480578666383</v>
      </c>
      <c r="BG444" s="23">
        <f ca="1"/>
        <v>310.38480578666383</v>
      </c>
      <c r="BH444" s="23">
        <f ca="1"/>
        <v>310.38480578666383</v>
      </c>
      <c r="BI444" s="23">
        <f ca="1"/>
        <v>310.38480578666383</v>
      </c>
      <c r="BJ444" s="23">
        <f ca="1"/>
        <v>310.38480578666383</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529.87143681715952</v>
      </c>
      <c r="D445" s="23">
        <f ca="1"/>
        <v>785.94312623594647</v>
      </c>
      <c r="E445" s="23">
        <f ca="1"/>
        <v>829.49901904360729</v>
      </c>
      <c r="F445" s="23">
        <f ca="1"/>
        <v>863.37896925549478</v>
      </c>
      <c r="G445" s="23">
        <f ca="1"/>
        <v>921.91208690937583</v>
      </c>
      <c r="H445" s="23">
        <f ca="1"/>
        <v>1055.2409108667623</v>
      </c>
      <c r="I445" s="23">
        <f ca="1"/>
        <v>1144.3848822918674</v>
      </c>
      <c r="J445" s="23">
        <f ca="1"/>
        <v>1257.4282837169558</v>
      </c>
      <c r="K445" s="23">
        <f ca="1"/>
        <v>1316.043950112736</v>
      </c>
      <c r="L445" s="23">
        <f ca="1"/>
        <v>1367.5333865206755</v>
      </c>
      <c r="M445" s="23">
        <f ca="1"/>
        <v>1272.1889983059405</v>
      </c>
      <c r="N445" s="23">
        <f ca="1"/>
        <v>1383.6562402909253</v>
      </c>
      <c r="O445" s="23">
        <f ca="1"/>
        <v>1558.9676721281439</v>
      </c>
      <c r="P445" s="23">
        <f ca="1"/>
        <v>1425.7092763545536</v>
      </c>
      <c r="Q445" s="23">
        <f ca="1"/>
        <v>1425.7092763545536</v>
      </c>
      <c r="R445" s="23">
        <f ca="1"/>
        <v>1425.7092763545536</v>
      </c>
      <c r="S445" s="23">
        <f ca="1"/>
        <v>1425.7092763545536</v>
      </c>
      <c r="T445" s="23">
        <f ca="1"/>
        <v>1425.7092763545536</v>
      </c>
      <c r="U445" s="23">
        <f ca="1"/>
        <v>1425.7092763545536</v>
      </c>
      <c r="V445" s="23">
        <f ca="1"/>
        <v>1425.7092763545536</v>
      </c>
      <c r="W445" s="23">
        <f ca="1"/>
        <v>1425.7092763545536</v>
      </c>
      <c r="X445" s="23">
        <f ca="1"/>
        <v>1425.7092763545536</v>
      </c>
      <c r="Y445" s="23">
        <f ca="1"/>
        <v>1425.7092763545536</v>
      </c>
      <c r="Z445" s="23">
        <f ca="1"/>
        <v>1425.7092763545536</v>
      </c>
      <c r="AA445" s="23">
        <f ca="1"/>
        <v>1425.7092763545536</v>
      </c>
      <c r="AB445" s="23">
        <f ca="1"/>
        <v>1425.7092763545536</v>
      </c>
      <c r="AC445" s="23">
        <f ca="1"/>
        <v>1425.7092763545536</v>
      </c>
      <c r="AD445" s="23">
        <f ca="1"/>
        <v>1425.7092763545536</v>
      </c>
      <c r="AE445" s="23">
        <f ca="1"/>
        <v>1425.7092763545536</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f ca="1"/>
        <v>696.77118491075009</v>
      </c>
      <c r="AI445" s="23">
        <f ca="1"/>
        <v>962.84553442911215</v>
      </c>
      <c r="AJ445" s="23">
        <f ca="1"/>
        <v>1003.9180097910946</v>
      </c>
      <c r="AK445" s="30">
        <f ca="1"/>
        <v>1029.8881977614299</v>
      </c>
      <c r="AL445" s="23">
        <f ca="1"/>
        <v>1087.1494350190414</v>
      </c>
      <c r="AM445" s="23">
        <f ca="1"/>
        <v>1222.5639812332508</v>
      </c>
      <c r="AN445" s="23">
        <f ca="1"/>
        <v>1296.3770244383913</v>
      </c>
      <c r="AO445" s="23">
        <f ca="1"/>
        <v>1437.223485907439</v>
      </c>
      <c r="AP445" s="23">
        <f ca="1"/>
        <v>1865.6143460485785</v>
      </c>
      <c r="AQ445" s="23">
        <f ca="1"/>
        <v>1512.1571967513735</v>
      </c>
      <c r="AR445" s="23">
        <f ca="1"/>
        <v>1442.9316816670612</v>
      </c>
      <c r="AS445" s="23">
        <f ca="1"/>
        <v>1536.0814327229896</v>
      </c>
      <c r="AT445" s="23">
        <f ca="1"/>
        <v>1739.9468569689418</v>
      </c>
      <c r="AU445" s="23">
        <f ca="1"/>
        <v>1601.7421550656106</v>
      </c>
      <c r="AV445" s="23">
        <f ca="1"/>
        <v>1601.7421550656106</v>
      </c>
      <c r="AW445" s="23">
        <f ca="1"/>
        <v>1601.7421550656106</v>
      </c>
      <c r="AX445" s="23">
        <f ca="1"/>
        <v>1601.7421550656106</v>
      </c>
      <c r="AY445" s="23">
        <f ca="1"/>
        <v>1601.7421550656106</v>
      </c>
      <c r="AZ445" s="23">
        <f ca="1"/>
        <v>1601.7421550656106</v>
      </c>
      <c r="BA445" s="23">
        <f ca="1"/>
        <v>1601.7421550656106</v>
      </c>
      <c r="BB445" s="23">
        <f ca="1"/>
        <v>1601.7421550656106</v>
      </c>
      <c r="BC445" s="23">
        <f ca="1"/>
        <v>1601.7421550656106</v>
      </c>
      <c r="BD445" s="23">
        <f ca="1"/>
        <v>1601.7421550656106</v>
      </c>
      <c r="BE445" s="23">
        <f ca="1"/>
        <v>1601.7421550656106</v>
      </c>
      <c r="BF445" s="23">
        <f ca="1"/>
        <v>1601.7421550656106</v>
      </c>
      <c r="BG445" s="23">
        <f ca="1"/>
        <v>1601.7421550656106</v>
      </c>
      <c r="BH445" s="23">
        <f ca="1"/>
        <v>1601.7421550656106</v>
      </c>
      <c r="BI445" s="23">
        <f ca="1"/>
        <v>1601.7421550656106</v>
      </c>
      <c r="BJ445" s="23">
        <f ca="1"/>
        <v>1601.7421550656106</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874.80647859421549</v>
      </c>
      <c r="D446" s="23">
        <f ca="1"/>
        <v>1500.371272215046</v>
      </c>
      <c r="E446" s="23">
        <f ca="1"/>
        <v>1606.7751982290411</v>
      </c>
      <c r="F446" s="23">
        <f ca="1"/>
        <v>1689.5414896152088</v>
      </c>
      <c r="G446" s="23">
        <f ca="1"/>
        <v>1832.5337030388898</v>
      </c>
      <c r="H446" s="23">
        <f ca="1"/>
        <v>2158.2464689909516</v>
      </c>
      <c r="I446" s="23">
        <f ca="1"/>
        <v>2376.0188053771376</v>
      </c>
      <c r="J446" s="23">
        <f ca="1"/>
        <v>2652.1757372237939</v>
      </c>
      <c r="K446" s="23">
        <f ca="1"/>
        <v>2795.369611310578</v>
      </c>
      <c r="L446" s="23">
        <f ca="1"/>
        <v>2921.1546160227053</v>
      </c>
      <c r="M446" s="23">
        <f ca="1"/>
        <v>2688.2351055847107</v>
      </c>
      <c r="N446" s="23">
        <f ca="1"/>
        <v>2960.5415928269681</v>
      </c>
      <c r="O446" s="23">
        <f ca="1"/>
        <v>3388.8148624161972</v>
      </c>
      <c r="P446" s="23">
        <f ca="1"/>
        <v>3063.2741474720438</v>
      </c>
      <c r="Q446" s="23">
        <f ca="1"/>
        <v>3063.2741474720438</v>
      </c>
      <c r="R446" s="23">
        <f ca="1"/>
        <v>3063.2741474720438</v>
      </c>
      <c r="S446" s="23">
        <f ca="1"/>
        <v>3063.2741474720438</v>
      </c>
      <c r="T446" s="23">
        <f ca="1"/>
        <v>3063.2741474720438</v>
      </c>
      <c r="U446" s="23">
        <f ca="1"/>
        <v>3063.2741474720438</v>
      </c>
      <c r="V446" s="23">
        <f ca="1"/>
        <v>3063.2741474720438</v>
      </c>
      <c r="W446" s="23">
        <f ca="1"/>
        <v>3063.2741474720438</v>
      </c>
      <c r="X446" s="23">
        <f ca="1"/>
        <v>3063.2741474720438</v>
      </c>
      <c r="Y446" s="23">
        <f ca="1"/>
        <v>3063.2741474720438</v>
      </c>
      <c r="Z446" s="23">
        <f ca="1"/>
        <v>3063.2741474720438</v>
      </c>
      <c r="AA446" s="23">
        <f ca="1"/>
        <v>3063.2741474720438</v>
      </c>
      <c r="AB446" s="23">
        <f ca="1"/>
        <v>3063.2741474720438</v>
      </c>
      <c r="AC446" s="23">
        <f ca="1"/>
        <v>3063.2741474720438</v>
      </c>
      <c r="AD446" s="23">
        <f ca="1"/>
        <v>3063.2741474720438</v>
      </c>
      <c r="AE446" s="23">
        <f ca="1"/>
        <v>3063.2741474720438</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f ca="1"/>
        <v>1282.5306073665538</v>
      </c>
      <c r="AI446" s="23">
        <f ca="1"/>
        <v>1932.5311830726766</v>
      </c>
      <c r="AJ446" s="23">
        <f ca="1"/>
        <v>2032.8682981658446</v>
      </c>
      <c r="AK446" s="30">
        <f ca="1"/>
        <v>2096.3116070096726</v>
      </c>
      <c r="AL446" s="23">
        <f ca="1"/>
        <v>2236.1967077360928</v>
      </c>
      <c r="AM446" s="23">
        <f ca="1"/>
        <v>2567.0047437513972</v>
      </c>
      <c r="AN446" s="23">
        <f ca="1"/>
        <v>2747.3247207232889</v>
      </c>
      <c r="AO446" s="23">
        <f ca="1"/>
        <v>3091.4025365923194</v>
      </c>
      <c r="AP446" s="23">
        <f ca="1"/>
        <v>4137.9307202486143</v>
      </c>
      <c r="AQ446" s="23">
        <f ca="1"/>
        <v>3274.4602243270501</v>
      </c>
      <c r="AR446" s="23">
        <f ca="1"/>
        <v>3105.3472499279492</v>
      </c>
      <c r="AS446" s="23">
        <f ca="1"/>
        <v>3332.9054189992503</v>
      </c>
      <c r="AT446" s="23">
        <f ca="1"/>
        <v>3830.9340465851519</v>
      </c>
      <c r="AU446" s="23">
        <f ca="1"/>
        <v>3493.3098600934022</v>
      </c>
      <c r="AV446" s="23">
        <f ca="1"/>
        <v>3493.3098600934022</v>
      </c>
      <c r="AW446" s="23">
        <f ca="1"/>
        <v>3493.3098600934022</v>
      </c>
      <c r="AX446" s="23">
        <f ca="1"/>
        <v>3493.3098600934022</v>
      </c>
      <c r="AY446" s="23">
        <f ca="1"/>
        <v>3493.3098600934022</v>
      </c>
      <c r="AZ446" s="23">
        <f ca="1"/>
        <v>3493.3098600934022</v>
      </c>
      <c r="BA446" s="23">
        <f ca="1"/>
        <v>3493.3098600934022</v>
      </c>
      <c r="BB446" s="23">
        <f ca="1"/>
        <v>3493.3098600934022</v>
      </c>
      <c r="BC446" s="23">
        <f ca="1"/>
        <v>3493.3098600934022</v>
      </c>
      <c r="BD446" s="23">
        <f ca="1"/>
        <v>3493.3098600934022</v>
      </c>
      <c r="BE446" s="23">
        <f ca="1"/>
        <v>3493.3098600934022</v>
      </c>
      <c r="BF446" s="23">
        <f ca="1"/>
        <v>3493.3098600934022</v>
      </c>
      <c r="BG446" s="23">
        <f ca="1"/>
        <v>3493.3098600934022</v>
      </c>
      <c r="BH446" s="23">
        <f ca="1"/>
        <v>3493.3098600934022</v>
      </c>
      <c r="BI446" s="23">
        <f ca="1"/>
        <v>3493.3098600934022</v>
      </c>
      <c r="BJ446" s="23">
        <f ca="1"/>
        <v>3493.3098600934022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628.41848879852978</v>
      </c>
      <c r="D447" s="23">
        <f ca="1"/>
        <v>1600.7316301616247</v>
      </c>
      <c r="E447" s="23">
        <f ca="1"/>
        <v>1766.1148752084068</v>
      </c>
      <c r="F447" s="23">
        <f ca="1"/>
        <v>1894.758228538544</v>
      </c>
      <c r="G447" s="23">
        <f ca="1"/>
        <v>2117.0105190162444</v>
      </c>
      <c r="H447" s="23">
        <f ca="1"/>
        <v>2623.2647166219817</v>
      </c>
      <c r="I447" s="23">
        <f ca="1"/>
        <v>2961.7474871564996</v>
      </c>
      <c r="J447" s="23">
        <f ca="1"/>
        <v>3390.9772274666084</v>
      </c>
      <c r="K447" s="23">
        <f ca="1"/>
        <v>3613.5429583981722</v>
      </c>
      <c r="L447" s="23">
        <f ca="1"/>
        <v>3809.0501453677639</v>
      </c>
      <c r="M447" s="23">
        <f ca="1"/>
        <v>3447.0241758948182</v>
      </c>
      <c r="N447" s="23">
        <f ca="1"/>
        <v>3870.2691838045071</v>
      </c>
      <c r="O447" s="23">
        <f ca="1"/>
        <v>4535.9328086800206</v>
      </c>
      <c r="P447" s="23">
        <f ca="1"/>
        <v>4029.9460293460288</v>
      </c>
      <c r="Q447" s="23">
        <f ca="1"/>
        <v>4029.9460293460288</v>
      </c>
      <c r="R447" s="23">
        <f ca="1"/>
        <v>4029.9460293460288</v>
      </c>
      <c r="S447" s="23">
        <f ca="1"/>
        <v>4029.9460293460288</v>
      </c>
      <c r="T447" s="23">
        <f ca="1"/>
        <v>4029.9460293460288</v>
      </c>
      <c r="U447" s="23">
        <f ca="1"/>
        <v>4029.9460293460288</v>
      </c>
      <c r="V447" s="23">
        <f ca="1"/>
        <v>4029.9460293460288</v>
      </c>
      <c r="W447" s="23">
        <f ca="1"/>
        <v>4029.9460293460288</v>
      </c>
      <c r="X447" s="23">
        <f ca="1"/>
        <v>4029.9460293460288</v>
      </c>
      <c r="Y447" s="23">
        <f ca="1"/>
        <v>4029.9460293460288</v>
      </c>
      <c r="Z447" s="23">
        <f ca="1"/>
        <v>4029.9460293460288</v>
      </c>
      <c r="AA447" s="23">
        <f ca="1"/>
        <v>4029.9460293460288</v>
      </c>
      <c r="AB447" s="23">
        <f ca="1"/>
        <v>4029.9460293460288</v>
      </c>
      <c r="AC447" s="23">
        <f ca="1"/>
        <v>4029.9460293460288</v>
      </c>
      <c r="AD447" s="23">
        <f ca="1"/>
        <v>4029.9460293460288</v>
      </c>
      <c r="AE447" s="23">
        <f ca="1"/>
        <v>4029.9460293460288</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f ca="1"/>
        <v>1262.1426569403395</v>
      </c>
      <c r="AI447" s="23">
        <f ca="1"/>
        <v>2272.4362477841223</v>
      </c>
      <c r="AJ447" s="23">
        <f ca="1"/>
        <v>2428.3898701209341</v>
      </c>
      <c r="AK447" s="30">
        <f ca="1"/>
        <v>2526.9995801772848</v>
      </c>
      <c r="AL447" s="23">
        <f ca="1"/>
        <v>2744.4224964030332</v>
      </c>
      <c r="AM447" s="23">
        <f ca="1"/>
        <v>3258.5962542074963</v>
      </c>
      <c r="AN447" s="23">
        <f ca="1"/>
        <v>3538.8669552570991</v>
      </c>
      <c r="AO447" s="23">
        <f ca="1"/>
        <v>4073.6658848524703</v>
      </c>
      <c r="AP447" s="23">
        <f ca="1"/>
        <v>5700.280931211084</v>
      </c>
      <c r="AQ447" s="23">
        <f ca="1"/>
        <v>4358.1918000367305</v>
      </c>
      <c r="AR447" s="23">
        <f ca="1"/>
        <v>4095.3401033619466</v>
      </c>
      <c r="AS447" s="23">
        <f ca="1"/>
        <v>4449.0329589523117</v>
      </c>
      <c r="AT447" s="23">
        <f ca="1"/>
        <v>5223.1170895089144</v>
      </c>
      <c r="AU447" s="23">
        <f ca="1"/>
        <v>4698.3490131792723</v>
      </c>
      <c r="AV447" s="23">
        <f ca="1"/>
        <v>4698.3490131792723</v>
      </c>
      <c r="AW447" s="23">
        <f ca="1"/>
        <v>4698.3490131792723</v>
      </c>
      <c r="AX447" s="23">
        <f ca="1"/>
        <v>4698.3490131792723</v>
      </c>
      <c r="AY447" s="23">
        <f ca="1"/>
        <v>4698.3490131792723</v>
      </c>
      <c r="AZ447" s="23">
        <f ca="1"/>
        <v>4698.3490131792723</v>
      </c>
      <c r="BA447" s="23">
        <f ca="1"/>
        <v>4698.3490131792723</v>
      </c>
      <c r="BB447" s="23">
        <f ca="1"/>
        <v>4698.3490131792723</v>
      </c>
      <c r="BC447" s="23">
        <f ca="1"/>
        <v>4698.3490131792723</v>
      </c>
      <c r="BD447" s="23">
        <f ca="1"/>
        <v>4698.3490131792723</v>
      </c>
      <c r="BE447" s="23">
        <f ca="1"/>
        <v>4698.3490131792723</v>
      </c>
      <c r="BF447" s="23">
        <f ca="1"/>
        <v>4698.3490131792723</v>
      </c>
      <c r="BG447" s="23">
        <f ca="1"/>
        <v>4698.3490131792723</v>
      </c>
      <c r="BH447" s="23">
        <f ca="1"/>
        <v>4698.3490131792723</v>
      </c>
      <c r="BI447" s="23">
        <f ca="1"/>
        <v>4698.3490131792723</v>
      </c>
      <c r="BJ447" s="23">
        <f ca="1"/>
        <v>4698.3490131792723</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f ca="1"/>
        <v>35.429704853108639</v>
      </c>
      <c r="D448" s="23">
        <f ca="1"/>
        <v>855.13120219746975</v>
      </c>
      <c r="E448" s="23">
        <f ca="1"/>
        <v>1037.5950774727837</v>
      </c>
      <c r="F448" s="23">
        <f ca="1"/>
        <v>1179.5245986306757</v>
      </c>
      <c r="G448" s="23">
        <f ca="1"/>
        <v>1424.7309023158191</v>
      </c>
      <c r="H448" s="23">
        <f ca="1"/>
        <v>1983.2705702453477</v>
      </c>
      <c r="I448" s="23">
        <f ca="1"/>
        <v>2356.7115316207428</v>
      </c>
      <c r="J448" s="23">
        <f ca="1"/>
        <v>2830.2717267798384</v>
      </c>
      <c r="K448" s="23">
        <f ca="1"/>
        <v>3075.8238427621359</v>
      </c>
      <c r="L448" s="23">
        <f ca="1"/>
        <v>3291.5228331196918</v>
      </c>
      <c r="M448" s="23">
        <f ca="1"/>
        <v>2892.1071527607132</v>
      </c>
      <c r="N448" s="23">
        <f ca="1"/>
        <v>3359.0645178328932</v>
      </c>
      <c r="O448" s="23">
        <f ca="1"/>
        <v>4093.4772728265584</v>
      </c>
      <c r="P448" s="23">
        <f ca="1"/>
        <v>3535.2326418832045</v>
      </c>
      <c r="Q448" s="23">
        <f ca="1"/>
        <v>3535.2326418832045</v>
      </c>
      <c r="R448" s="23">
        <f ca="1"/>
        <v>3535.2326418832045</v>
      </c>
      <c r="S448" s="23">
        <f ca="1"/>
        <v>3535.2326418832045</v>
      </c>
      <c r="T448" s="23">
        <f ca="1"/>
        <v>3535.2326418832045</v>
      </c>
      <c r="U448" s="23">
        <f ca="1"/>
        <v>3535.2326418832045</v>
      </c>
      <c r="V448" s="23">
        <f ca="1"/>
        <v>3535.2326418832045</v>
      </c>
      <c r="W448" s="23">
        <f ca="1"/>
        <v>3535.2326418832045</v>
      </c>
      <c r="X448" s="23">
        <f ca="1"/>
        <v>3535.2326418832045</v>
      </c>
      <c r="Y448" s="23">
        <f ca="1"/>
        <v>3535.2326418832045</v>
      </c>
      <c r="Z448" s="23">
        <f ca="1"/>
        <v>3535.2326418832045</v>
      </c>
      <c r="AA448" s="23">
        <f ca="1"/>
        <v>3535.2326418832045</v>
      </c>
      <c r="AB448" s="23">
        <f ca="1"/>
        <v>3535.2326418832045</v>
      </c>
      <c r="AC448" s="23">
        <f ca="1"/>
        <v>3535.2326418832045</v>
      </c>
      <c r="AD448" s="23">
        <f ca="1"/>
        <v>3535.2326418832045</v>
      </c>
      <c r="AE448" s="23">
        <f ca="1"/>
        <v>3535.2326418832045</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481.74979440402365</v>
      </c>
      <c r="AI448" s="23">
        <f ca="1"/>
        <v>1596.2088581417256</v>
      </c>
      <c r="AJ448" s="23">
        <f ca="1"/>
        <v>1768.2692279013581</v>
      </c>
      <c r="AK448" s="30">
        <f ca="1"/>
        <v>1877.063258587883</v>
      </c>
      <c r="AL448" s="23">
        <f ca="1"/>
        <v>2116.9414146670442</v>
      </c>
      <c r="AM448" s="23">
        <f ca="1"/>
        <v>2684.2185677264993</v>
      </c>
      <c r="AN448" s="23">
        <f ca="1"/>
        <v>2993.4353703425918</v>
      </c>
      <c r="AO448" s="23">
        <f ca="1"/>
        <v>3583.4678440642078</v>
      </c>
      <c r="AP448" s="23">
        <f ca="1"/>
        <v>5378.078204114714</v>
      </c>
      <c r="AQ448" s="23">
        <f ca="1"/>
        <v>3897.3793354374084</v>
      </c>
      <c r="AR448" s="23">
        <f ca="1"/>
        <v>3607.3805560301885</v>
      </c>
      <c r="AS448" s="23">
        <f ca="1"/>
        <v>3997.6024861293026</v>
      </c>
      <c r="AT448" s="23">
        <f ca="1"/>
        <v>4851.6333174298143</v>
      </c>
      <c r="AU448" s="23">
        <f ca="1"/>
        <v>4272.6676743213329</v>
      </c>
      <c r="AV448" s="23">
        <f ca="1"/>
        <v>4272.6676743213329</v>
      </c>
      <c r="AW448" s="23">
        <f ca="1"/>
        <v>4272.6676743213329</v>
      </c>
      <c r="AX448" s="23">
        <f ca="1"/>
        <v>4272.6676743213329</v>
      </c>
      <c r="AY448" s="23">
        <f ca="1"/>
        <v>4272.6676743213329</v>
      </c>
      <c r="AZ448" s="23">
        <f ca="1"/>
        <v>4272.6676743213329</v>
      </c>
      <c r="BA448" s="23">
        <f ca="1"/>
        <v>4272.6676743213329</v>
      </c>
      <c r="BB448" s="23">
        <f ca="1"/>
        <v>4272.6676743213329</v>
      </c>
      <c r="BC448" s="23">
        <f ca="1"/>
        <v>4272.6676743213329</v>
      </c>
      <c r="BD448" s="23">
        <f ca="1"/>
        <v>4272.6676743213329</v>
      </c>
      <c r="BE448" s="23">
        <f ca="1"/>
        <v>4272.6676743213329</v>
      </c>
      <c r="BF448" s="23">
        <f ca="1"/>
        <v>4272.6676743213329</v>
      </c>
      <c r="BG448" s="23">
        <f ca="1"/>
        <v>4272.6676743213329</v>
      </c>
      <c r="BH448" s="23">
        <f ca="1"/>
        <v>4272.6676743213329</v>
      </c>
      <c r="BI448" s="23">
        <f ca="1"/>
        <v>4272.6676743213329</v>
      </c>
      <c r="BJ448" s="23">
        <f ca="1"/>
        <v>4272.6676743213329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f ca="1"/>
        <v>65.808461919699369</v>
      </c>
      <c r="E449" s="23">
        <f ca="1"/>
        <v>149.38014657230781</v>
      </c>
      <c r="F449" s="23">
        <f ca="1"/>
        <v>236.76301478871554</v>
      </c>
      <c r="G449" s="23">
        <f ca="1"/>
        <v>432.27060717096953</v>
      </c>
      <c r="H449" s="23">
        <f ca="1"/>
        <v>1017.1800487458628</v>
      </c>
      <c r="I449" s="23">
        <f ca="1"/>
        <v>1418.4214850723681</v>
      </c>
      <c r="J449" s="23">
        <f ca="1"/>
        <v>1927.2354410799644</v>
      </c>
      <c r="K449" s="23">
        <f ca="1"/>
        <v>2191.0674624706412</v>
      </c>
      <c r="L449" s="23">
        <f ca="1"/>
        <v>2422.8239692729076</v>
      </c>
      <c r="M449" s="23">
        <f ca="1"/>
        <v>1993.6741494772648</v>
      </c>
      <c r="N449" s="23">
        <f ca="1"/>
        <v>2495.3937336780382</v>
      </c>
      <c r="O449" s="23">
        <f ca="1"/>
        <v>3284.4791826466185</v>
      </c>
      <c r="P449" s="23">
        <f ca="1"/>
        <v>2684.6765345484969</v>
      </c>
      <c r="Q449" s="23">
        <f ca="1"/>
        <v>2684.6765345484969</v>
      </c>
      <c r="R449" s="23">
        <f ca="1"/>
        <v>2684.6765345484969</v>
      </c>
      <c r="S449" s="23">
        <f ca="1"/>
        <v>2684.6765345484969</v>
      </c>
      <c r="T449" s="23">
        <f ca="1"/>
        <v>2684.6765345484969</v>
      </c>
      <c r="U449" s="23">
        <f ca="1"/>
        <v>2684.6765345484969</v>
      </c>
      <c r="V449" s="23">
        <f ca="1"/>
        <v>2684.6765345484969</v>
      </c>
      <c r="W449" s="23">
        <f ca="1"/>
        <v>2684.6765345484969</v>
      </c>
      <c r="X449" s="23">
        <f ca="1"/>
        <v>2684.6765345484969</v>
      </c>
      <c r="Y449" s="23">
        <f ca="1"/>
        <v>2684.6765345484969</v>
      </c>
      <c r="Z449" s="23">
        <f ca="1"/>
        <v>2684.6765345484969</v>
      </c>
      <c r="AA449" s="23">
        <f ca="1"/>
        <v>2684.6765345484969</v>
      </c>
      <c r="AB449" s="23">
        <f ca="1"/>
        <v>2684.6765345484969</v>
      </c>
      <c r="AC449" s="23">
        <f ca="1"/>
        <v>2684.6765345484969</v>
      </c>
      <c r="AD449" s="23">
        <f ca="1"/>
        <v>2684.6765345484969</v>
      </c>
      <c r="AE449" s="23">
        <f ca="1"/>
        <v>2684.6765345484969</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f ca="1"/>
        <v>601.39159897952482</v>
      </c>
      <c r="AJ449" s="23">
        <f ca="1"/>
        <v>786.17312573318065</v>
      </c>
      <c r="AK449" s="30">
        <f ca="1"/>
        <v>903.06622973450988</v>
      </c>
      <c r="AL449" s="23">
        <f ca="1"/>
        <v>1160.8018984037076</v>
      </c>
      <c r="AM449" s="23">
        <f ca="1"/>
        <v>1770.3094865656278</v>
      </c>
      <c r="AN449" s="23">
        <f ca="1"/>
        <v>2102.5456546630257</v>
      </c>
      <c r="AO449" s="23">
        <f ca="1"/>
        <v>2736.5025627734794</v>
      </c>
      <c r="AP449" s="23">
        <f ca="1"/>
        <v>4664.7110695774418</v>
      </c>
      <c r="AQ449" s="23">
        <f ca="1"/>
        <v>3073.7829114906749</v>
      </c>
      <c r="AR449" s="23">
        <f ca="1"/>
        <v>2762.1954349756984</v>
      </c>
      <c r="AS449" s="23">
        <f ca="1"/>
        <v>3181.4670840802978</v>
      </c>
      <c r="AT449" s="23">
        <f ca="1"/>
        <v>4099.0754689667856</v>
      </c>
      <c r="AU449" s="23">
        <f ca="1"/>
        <v>3477.0092516751483</v>
      </c>
      <c r="AV449" s="23">
        <f ca="1"/>
        <v>3477.0092516751483</v>
      </c>
      <c r="AW449" s="23">
        <f ca="1"/>
        <v>3477.0092516751483</v>
      </c>
      <c r="AX449" s="23">
        <f ca="1"/>
        <v>3477.0092516751483</v>
      </c>
      <c r="AY449" s="23">
        <f ca="1"/>
        <v>3477.0092516751483</v>
      </c>
      <c r="AZ449" s="23">
        <f ca="1"/>
        <v>3477.0092516751483</v>
      </c>
      <c r="BA449" s="23">
        <f ca="1"/>
        <v>3477.0092516751483</v>
      </c>
      <c r="BB449" s="23">
        <f ca="1"/>
        <v>3477.0092516751483</v>
      </c>
      <c r="BC449" s="23">
        <f ca="1"/>
        <v>3477.0092516751483</v>
      </c>
      <c r="BD449" s="23">
        <f ca="1"/>
        <v>3477.0092516751483</v>
      </c>
      <c r="BE449" s="23">
        <f ca="1"/>
        <v>3477.0092516751483</v>
      </c>
      <c r="BF449" s="23">
        <f ca="1"/>
        <v>3477.0092516751483</v>
      </c>
      <c r="BG449" s="23">
        <f ca="1"/>
        <v>3477.0092516751483</v>
      </c>
      <c r="BH449" s="23">
        <f ca="1"/>
        <v>3477.0092516751483</v>
      </c>
      <c r="BI449" s="23">
        <f ca="1"/>
        <v>3477.0092516751483</v>
      </c>
      <c r="BJ449" s="23">
        <f ca="1"/>
        <v>3477.0092516751483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f ca="1"/>
        <v>67.174583254019666</v>
      </c>
      <c r="I450" s="23">
        <f ca="1"/>
        <v>263.31602107331855</v>
      </c>
      <c r="J450" s="23">
        <f ca="1"/>
        <v>684.83541746869173</v>
      </c>
      <c r="K450" s="23">
        <f ca="1"/>
        <v>961.42787549674824</v>
      </c>
      <c r="L450" s="23">
        <f ca="1"/>
        <v>1205.6547968370664</v>
      </c>
      <c r="M450" s="23">
        <f ca="1"/>
        <v>753.41317165643568</v>
      </c>
      <c r="N450" s="23">
        <f ca="1"/>
        <v>1282.1294140445957</v>
      </c>
      <c r="O450" s="23">
        <f ca="1"/>
        <v>2113.674178569649</v>
      </c>
      <c r="P450" s="23">
        <f ca="1"/>
        <v>1481.5971932112325</v>
      </c>
      <c r="Q450" s="23">
        <f ca="1"/>
        <v>1481.5971932112325</v>
      </c>
      <c r="R450" s="23">
        <f ca="1"/>
        <v>1481.5971932112325</v>
      </c>
      <c r="S450" s="23">
        <f ca="1"/>
        <v>1481.5971932112325</v>
      </c>
      <c r="T450" s="23">
        <f ca="1"/>
        <v>1481.5971932112325</v>
      </c>
      <c r="U450" s="23">
        <f ca="1"/>
        <v>1481.5971932112325</v>
      </c>
      <c r="V450" s="23">
        <f ca="1"/>
        <v>1481.5971932112325</v>
      </c>
      <c r="W450" s="23">
        <f ca="1"/>
        <v>1481.5971932112325</v>
      </c>
      <c r="X450" s="23">
        <f ca="1"/>
        <v>1481.5971932112325</v>
      </c>
      <c r="Y450" s="23">
        <f ca="1"/>
        <v>1481.5971932112325</v>
      </c>
      <c r="Z450" s="23">
        <f ca="1"/>
        <v>1481.5971932112325</v>
      </c>
      <c r="AA450" s="23">
        <f ca="1"/>
        <v>1481.5971932112325</v>
      </c>
      <c r="AB450" s="23">
        <f ca="1"/>
        <v>1481.5971932112325</v>
      </c>
      <c r="AC450" s="23">
        <f ca="1"/>
        <v>1481.5971932112325</v>
      </c>
      <c r="AD450" s="23">
        <f ca="1"/>
        <v>1481.5971932112325</v>
      </c>
      <c r="AE450" s="23">
        <f ca="1"/>
        <v>1481.5971932112325</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12.197407770256202</v>
      </c>
      <c r="AK450" s="30">
        <f ca="1"/>
        <v>34.574224775720175</v>
      </c>
      <c r="AL450" s="23">
        <f ca="1"/>
        <v>123.00085481388163</v>
      </c>
      <c r="AM450" s="23">
        <f ca="1"/>
        <v>535.04162255018218</v>
      </c>
      <c r="AN450" s="23">
        <f ca="1"/>
        <v>868.14286317656115</v>
      </c>
      <c r="AO450" s="23">
        <f ca="1"/>
        <v>1536.2118898742388</v>
      </c>
      <c r="AP450" s="23">
        <f ca="1"/>
        <v>3568.1739427055431</v>
      </c>
      <c r="AQ450" s="23">
        <f ca="1"/>
        <v>1891.6407075258178</v>
      </c>
      <c r="AR450" s="23">
        <f ca="1"/>
        <v>1563.2872508421699</v>
      </c>
      <c r="AS450" s="23">
        <f ca="1"/>
        <v>2005.1191781479267</v>
      </c>
      <c r="AT450" s="23">
        <f ca="1"/>
        <v>2972.1024742333052</v>
      </c>
      <c r="AU450" s="23">
        <f ca="1"/>
        <v>2316.5639557459858</v>
      </c>
      <c r="AV450" s="23">
        <f ca="1"/>
        <v>2316.5639557459858</v>
      </c>
      <c r="AW450" s="23">
        <f ca="1"/>
        <v>2316.5639557459858</v>
      </c>
      <c r="AX450" s="23">
        <f ca="1"/>
        <v>2316.5639557459858</v>
      </c>
      <c r="AY450" s="23">
        <f ca="1"/>
        <v>2316.5639557459858</v>
      </c>
      <c r="AZ450" s="23">
        <f ca="1"/>
        <v>2316.5639557459858</v>
      </c>
      <c r="BA450" s="23">
        <f ca="1"/>
        <v>2316.5639557459858</v>
      </c>
      <c r="BB450" s="23">
        <f ca="1"/>
        <v>2316.5639557459858</v>
      </c>
      <c r="BC450" s="23">
        <f ca="1"/>
        <v>2316.5639557459858</v>
      </c>
      <c r="BD450" s="23">
        <f ca="1"/>
        <v>2316.5639557459858</v>
      </c>
      <c r="BE450" s="23">
        <f ca="1"/>
        <v>2316.5639557459858</v>
      </c>
      <c r="BF450" s="23">
        <f ca="1"/>
        <v>2316.5639557459858</v>
      </c>
      <c r="BG450" s="23">
        <f ca="1"/>
        <v>2316.5639557459858</v>
      </c>
      <c r="BH450" s="23">
        <f ca="1"/>
        <v>2316.5639557459858</v>
      </c>
      <c r="BI450" s="23">
        <f ca="1"/>
        <v>2316.5639557459858</v>
      </c>
      <c r="BJ450" s="23">
        <f ca="1"/>
        <v>2316.5639557459858</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f ca="1"/>
        <v>15.995976428087172</v>
      </c>
      <c r="L451" s="23">
        <f ca="1"/>
        <v>73.987745437507613</v>
      </c>
      <c r="M451" s="23">
        <f ca="1"/>
        <v>1.3268034659602941E-3</v>
      </c>
      <c r="N451" s="23">
        <f ca="1"/>
        <v>100.63281680494141</v>
      </c>
      <c r="O451" s="23">
        <f ca="1"/>
        <v>637.71454883534739</v>
      </c>
      <c r="P451" s="23">
        <f ca="1"/>
        <v>188.70464638977788</v>
      </c>
      <c r="Q451" s="23">
        <f ca="1"/>
        <v>188.70464638977788</v>
      </c>
      <c r="R451" s="23">
        <f ca="1"/>
        <v>188.70464638977788</v>
      </c>
      <c r="S451" s="23">
        <f ca="1"/>
        <v>188.70464638977788</v>
      </c>
      <c r="T451" s="23">
        <f ca="1"/>
        <v>188.70464638977788</v>
      </c>
      <c r="U451" s="23">
        <f ca="1"/>
        <v>188.70464638977788</v>
      </c>
      <c r="V451" s="23">
        <f ca="1"/>
        <v>188.70464638977788</v>
      </c>
      <c r="W451" s="23">
        <f ca="1"/>
        <v>188.70464638977788</v>
      </c>
      <c r="X451" s="23">
        <f ca="1"/>
        <v>188.70464638977788</v>
      </c>
      <c r="Y451" s="23">
        <f ca="1"/>
        <v>188.70464638977788</v>
      </c>
      <c r="Z451" s="23">
        <f ca="1"/>
        <v>188.70464638977788</v>
      </c>
      <c r="AA451" s="23">
        <f ca="1"/>
        <v>188.70464638977788</v>
      </c>
      <c r="AB451" s="23">
        <f ca="1"/>
        <v>188.70464638977788</v>
      </c>
      <c r="AC451" s="23">
        <f ca="1"/>
        <v>188.70464638977788</v>
      </c>
      <c r="AD451" s="23">
        <f ca="1"/>
        <v>188.70464638977788</v>
      </c>
      <c r="AE451" s="23">
        <f ca="1"/>
        <v>188.70464638977788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f ca="1"/>
        <v>4.9605620916042001</v>
      </c>
      <c r="AO451" s="23">
        <f ca="1"/>
        <v>217.42813253801691</v>
      </c>
      <c r="AP451" s="23">
        <f ca="1"/>
        <v>2207.2920459769439</v>
      </c>
      <c r="AQ451" s="23">
        <f ca="1"/>
        <v>451.39099545095121</v>
      </c>
      <c r="AR451" s="23">
        <f ca="1"/>
        <v>232.39274111790618</v>
      </c>
      <c r="AS451" s="23">
        <f ca="1"/>
        <v>542.84325981337474</v>
      </c>
      <c r="AT451" s="23">
        <f ca="1"/>
        <v>1551.0907778886769</v>
      </c>
      <c r="AU451" s="23">
        <f ca="1"/>
        <v>834.01855049571896</v>
      </c>
      <c r="AV451" s="23">
        <f ca="1"/>
        <v>834.01855049571896</v>
      </c>
      <c r="AW451" s="23">
        <f ca="1"/>
        <v>834.01855049571896</v>
      </c>
      <c r="AX451" s="23">
        <f ca="1"/>
        <v>834.01855049571896</v>
      </c>
      <c r="AY451" s="23">
        <f ca="1"/>
        <v>834.01855049571896</v>
      </c>
      <c r="AZ451" s="23">
        <f ca="1"/>
        <v>834.01855049571896</v>
      </c>
      <c r="BA451" s="23">
        <f ca="1"/>
        <v>834.01855049571896</v>
      </c>
      <c r="BB451" s="23">
        <f ca="1"/>
        <v>834.01855049571896</v>
      </c>
      <c r="BC451" s="23">
        <f ca="1"/>
        <v>834.01855049571896</v>
      </c>
      <c r="BD451" s="23">
        <f ca="1"/>
        <v>834.01855049571896</v>
      </c>
      <c r="BE451" s="23">
        <f ca="1"/>
        <v>834.01855049571896</v>
      </c>
      <c r="BF451" s="23">
        <f ca="1"/>
        <v>834.01855049571896</v>
      </c>
      <c r="BG451" s="23">
        <f ca="1"/>
        <v>834.01855049571896</v>
      </c>
      <c r="BH451" s="23">
        <f ca="1"/>
        <v>834.01855049571896</v>
      </c>
      <c r="BI451" s="23">
        <f ca="1"/>
        <v>834.01855049571896</v>
      </c>
      <c r="BJ451" s="23">
        <f ca="1"/>
        <v>834.01855049571896</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f ca="1"/>
        <v>420.52373623373717</v>
      </c>
      <c r="AQ452" s="23" t="str">
        <f ca="1"/>
        <v/>
      </c>
      <c r="AR452" s="23" t="str">
        <f ca="1"/>
        <v/>
      </c>
      <c r="AS452" s="23" t="str">
        <f ca="1"/>
        <v/>
      </c>
      <c r="AT452" s="23">
        <f ca="1"/>
        <v>95.563596856575487</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2267.9752678186546</v>
      </c>
      <c r="D464" s="31">
        <f t="shared" ca="1" si="56"/>
        <v>5084.2294811985576</v>
      </c>
      <c r="E464" s="31">
        <f t="shared" ca="1" si="56"/>
        <v>5678.6703012399639</v>
      </c>
      <c r="F464" s="31">
        <f t="shared" ca="1" si="56"/>
        <v>6163.4327145892066</v>
      </c>
      <c r="G464" s="31">
        <f t="shared" ca="1" si="56"/>
        <v>7045.4780239113215</v>
      </c>
      <c r="H464" s="31">
        <f t="shared" ca="1" si="56"/>
        <v>9261.3821572683646</v>
      </c>
      <c r="I464" s="31">
        <f t="shared" ca="1" si="56"/>
        <v>10904.338906071544</v>
      </c>
      <c r="J464" s="31">
        <f t="shared" ca="1" si="56"/>
        <v>13160.563682683513</v>
      </c>
      <c r="K464" s="31">
        <f t="shared" ca="1" si="56"/>
        <v>14404.490073584522</v>
      </c>
      <c r="L464" s="31">
        <f t="shared" ca="1" si="56"/>
        <v>15542.387315809467</v>
      </c>
      <c r="M464" s="31">
        <f t="shared" ca="1" si="56"/>
        <v>13468.710594533015</v>
      </c>
      <c r="N464" s="31">
        <f t="shared" ca="1" si="56"/>
        <v>15907.182486401189</v>
      </c>
      <c r="O464" s="31">
        <f t="shared" ca="1" si="56"/>
        <v>20121.130542201903</v>
      </c>
      <c r="P464" s="31">
        <f t="shared" ca="1" si="56"/>
        <v>16877.246953284332</v>
      </c>
      <c r="Q464" s="31">
        <f t="shared" ca="1" si="56"/>
        <v>16877.246953284332</v>
      </c>
      <c r="R464" s="31">
        <f t="shared" ca="1" si="56"/>
        <v>16877.246953284332</v>
      </c>
      <c r="S464" s="31">
        <f t="shared" ca="1" si="56"/>
        <v>16877.246953284332</v>
      </c>
      <c r="T464" s="31">
        <f t="shared" ca="1" si="56"/>
        <v>16877.246953284332</v>
      </c>
      <c r="U464" s="31">
        <f t="shared" ca="1" si="56"/>
        <v>16877.246953284332</v>
      </c>
      <c r="V464" s="31">
        <f t="shared" ca="1" si="56"/>
        <v>16877.246953284332</v>
      </c>
      <c r="W464" s="31">
        <f t="shared" ca="1" si="56"/>
        <v>16877.246953284332</v>
      </c>
      <c r="X464" s="31">
        <f t="shared" ca="1" si="56"/>
        <v>16877.246953284332</v>
      </c>
      <c r="Y464" s="31">
        <f t="shared" ca="1" si="56"/>
        <v>16877.246953284332</v>
      </c>
      <c r="Z464" s="31">
        <f t="shared" ca="1" si="56"/>
        <v>16877.246953284332</v>
      </c>
      <c r="AA464" s="31">
        <f t="shared" ca="1" si="56"/>
        <v>16877.246953284332</v>
      </c>
      <c r="AB464" s="31">
        <f t="shared" ca="1" si="56"/>
        <v>16877.246953284332</v>
      </c>
      <c r="AC464" s="31">
        <f t="shared" ca="1" si="56"/>
        <v>16877.246953284332</v>
      </c>
      <c r="AD464" s="31">
        <f t="shared" ca="1" si="56"/>
        <v>16877.246953284332</v>
      </c>
      <c r="AE464" s="31">
        <f t="shared" ca="1" si="56"/>
        <v>16877.246953284332</v>
      </c>
      <c r="AF464" s="4" t="s">
        <v>864</v>
      </c>
      <c r="AG464" s="31">
        <f t="shared" ref="AG464:BJ464" ca="1" si="57">PowerFactor*SUM(AG440:AG463)</f>
        <v>0</v>
      </c>
      <c r="AH464" s="31">
        <f t="shared" ca="1" si="57"/>
        <v>3972.695809119939</v>
      </c>
      <c r="AI464" s="31">
        <f t="shared" ca="1" si="57"/>
        <v>7694.7093657759506</v>
      </c>
      <c r="AJ464" s="31">
        <f t="shared" ca="1" si="57"/>
        <v>8373.4293145206266</v>
      </c>
      <c r="AK464" s="31">
        <f t="shared" ca="1" si="57"/>
        <v>8817.3048036620767</v>
      </c>
      <c r="AL464" s="31">
        <f t="shared" ca="1" si="57"/>
        <v>9835.0868737346627</v>
      </c>
      <c r="AM464" s="31">
        <f t="shared" ca="1" si="57"/>
        <v>12444.918873570768</v>
      </c>
      <c r="AN464" s="31">
        <f t="shared" ca="1" si="57"/>
        <v>13980.973533822989</v>
      </c>
      <c r="AO464" s="31">
        <f t="shared" ca="1" si="57"/>
        <v>17147.461875023331</v>
      </c>
      <c r="AP464" s="31">
        <f t="shared" ca="1" si="57"/>
        <v>28542.636828963245</v>
      </c>
      <c r="AQ464" s="31">
        <f t="shared" ca="1" si="57"/>
        <v>18953.034957702392</v>
      </c>
      <c r="AR464" s="31">
        <f t="shared" ca="1" si="57"/>
        <v>17282.146415943571</v>
      </c>
      <c r="AS464" s="31">
        <f t="shared" ca="1" si="57"/>
        <v>19546.258365247588</v>
      </c>
      <c r="AT464" s="31">
        <f t="shared" ca="1" si="57"/>
        <v>24925.808404536103</v>
      </c>
      <c r="AU464" s="31">
        <f t="shared" ca="1" si="57"/>
        <v>21214.558331976084</v>
      </c>
      <c r="AV464" s="31">
        <f t="shared" ca="1" si="57"/>
        <v>21214.558331976084</v>
      </c>
      <c r="AW464" s="31">
        <f t="shared" ca="1" si="57"/>
        <v>21214.558331976084</v>
      </c>
      <c r="AX464" s="31">
        <f t="shared" ca="1" si="57"/>
        <v>21214.558331976084</v>
      </c>
      <c r="AY464" s="31">
        <f t="shared" ca="1" si="57"/>
        <v>21214.558331976084</v>
      </c>
      <c r="AZ464" s="31">
        <f t="shared" ca="1" si="57"/>
        <v>21214.558331976084</v>
      </c>
      <c r="BA464" s="31">
        <f t="shared" ca="1" si="57"/>
        <v>21214.558331976084</v>
      </c>
      <c r="BB464" s="31">
        <f t="shared" ca="1" si="57"/>
        <v>21214.558331976084</v>
      </c>
      <c r="BC464" s="31">
        <f t="shared" ca="1" si="57"/>
        <v>21214.558331976084</v>
      </c>
      <c r="BD464" s="31">
        <f t="shared" ca="1" si="57"/>
        <v>21214.558331976084</v>
      </c>
      <c r="BE464" s="31">
        <f t="shared" ca="1" si="57"/>
        <v>21214.558331976084</v>
      </c>
      <c r="BF464" s="31">
        <f t="shared" ca="1" si="57"/>
        <v>21214.558331976084</v>
      </c>
      <c r="BG464" s="31">
        <f t="shared" ca="1" si="57"/>
        <v>21214.558331976084</v>
      </c>
      <c r="BH464" s="31">
        <f t="shared" ca="1" si="57"/>
        <v>21214.558331976084</v>
      </c>
      <c r="BI464" s="31">
        <f t="shared" ca="1" si="57"/>
        <v>21214.558331976084</v>
      </c>
      <c r="BJ464" s="31">
        <f t="shared" ca="1" si="57"/>
        <v>21214.558331976084</v>
      </c>
    </row>
    <row r="465" spans="1:62">
      <c r="A465" s="4" t="s">
        <v>925</v>
      </c>
      <c r="B465" s="31">
        <f t="shared" ref="B465:AD465" ca="1" si="58">B464*Probability_Weighting_for_50__POE_MDs</f>
        <v>0</v>
      </c>
      <c r="C465" s="31">
        <f t="shared" ca="1" si="58"/>
        <v>1587.5826874730581</v>
      </c>
      <c r="D465" s="31">
        <f t="shared" ca="1" si="58"/>
        <v>3558.96063683899</v>
      </c>
      <c r="E465" s="31">
        <f t="shared" ca="1" si="58"/>
        <v>3975.0692108679746</v>
      </c>
      <c r="F465" s="31">
        <f t="shared" ca="1" si="58"/>
        <v>4314.4029002124444</v>
      </c>
      <c r="G465" s="31">
        <f t="shared" ca="1" si="58"/>
        <v>4931.834616737925</v>
      </c>
      <c r="H465" s="31">
        <f t="shared" ca="1" si="58"/>
        <v>6482.9675100878549</v>
      </c>
      <c r="I465" s="31">
        <f t="shared" ca="1" si="58"/>
        <v>7633.0372342500796</v>
      </c>
      <c r="J465" s="31">
        <f t="shared" ca="1" si="58"/>
        <v>9212.3945778784582</v>
      </c>
      <c r="K465" s="31">
        <f t="shared" ca="1" si="58"/>
        <v>10083.143051509165</v>
      </c>
      <c r="L465" s="31">
        <f t="shared" ca="1" si="58"/>
        <v>10879.671121066625</v>
      </c>
      <c r="M465" s="31">
        <f t="shared" ca="1" si="58"/>
        <v>9428.0974161731101</v>
      </c>
      <c r="N465" s="31">
        <f t="shared" ca="1" si="58"/>
        <v>11135.027740480831</v>
      </c>
      <c r="O465" s="31">
        <f t="shared" ca="1" si="58"/>
        <v>14084.791379541331</v>
      </c>
      <c r="P465" s="31">
        <f t="shared" ca="1" si="58"/>
        <v>11814.072867299032</v>
      </c>
      <c r="Q465" s="31">
        <f t="shared" ca="1" si="58"/>
        <v>11814.072867299032</v>
      </c>
      <c r="R465" s="31">
        <f t="shared" ca="1" si="58"/>
        <v>11814.072867299032</v>
      </c>
      <c r="S465" s="31">
        <f t="shared" ca="1" si="58"/>
        <v>11814.072867299032</v>
      </c>
      <c r="T465" s="31">
        <f t="shared" ca="1" si="58"/>
        <v>11814.072867299032</v>
      </c>
      <c r="U465" s="31">
        <f t="shared" ca="1" si="58"/>
        <v>11814.072867299032</v>
      </c>
      <c r="V465" s="31">
        <f t="shared" ca="1" si="58"/>
        <v>11814.072867299032</v>
      </c>
      <c r="W465" s="31">
        <f t="shared" ca="1" si="58"/>
        <v>11814.072867299032</v>
      </c>
      <c r="X465" s="31">
        <f t="shared" ca="1" si="58"/>
        <v>11814.072867299032</v>
      </c>
      <c r="Y465" s="31">
        <f t="shared" ca="1" si="58"/>
        <v>11814.072867299032</v>
      </c>
      <c r="Z465" s="31">
        <f t="shared" ca="1" si="58"/>
        <v>11814.072867299032</v>
      </c>
      <c r="AA465" s="31">
        <f t="shared" ca="1" si="58"/>
        <v>11814.072867299032</v>
      </c>
      <c r="AB465" s="31">
        <f t="shared" ca="1" si="58"/>
        <v>11814.072867299032</v>
      </c>
      <c r="AC465" s="31">
        <f t="shared" ca="1" si="58"/>
        <v>11814.072867299032</v>
      </c>
      <c r="AD465" s="31">
        <f t="shared" ca="1" si="58"/>
        <v>11814.072867299032</v>
      </c>
      <c r="AE465" s="31">
        <f ca="1">AE464*Probability_Weighting_for_50__POE_MDs</f>
        <v>11814.072867299032</v>
      </c>
      <c r="AF465" s="4" t="s">
        <v>926</v>
      </c>
      <c r="AG465" s="31">
        <f t="shared" ref="AG465:BJ465" ca="1" si="59">AG464*Probability_Weighting_for_10__POE_MDs</f>
        <v>0</v>
      </c>
      <c r="AH465" s="31">
        <f t="shared" ca="1" si="59"/>
        <v>1191.8087427359817</v>
      </c>
      <c r="AI465" s="31">
        <f t="shared" ca="1" si="59"/>
        <v>2308.4128097327853</v>
      </c>
      <c r="AJ465" s="31">
        <f t="shared" ca="1" si="59"/>
        <v>2512.028794356188</v>
      </c>
      <c r="AK465" s="31">
        <f t="shared" ca="1" si="59"/>
        <v>2645.1914410986228</v>
      </c>
      <c r="AL465" s="31">
        <f t="shared" ca="1" si="59"/>
        <v>2950.5260621203988</v>
      </c>
      <c r="AM465" s="31">
        <f t="shared" ca="1" si="59"/>
        <v>3733.4756620712305</v>
      </c>
      <c r="AN465" s="31">
        <f t="shared" ca="1" si="59"/>
        <v>4194.2920601468968</v>
      </c>
      <c r="AO465" s="31">
        <f t="shared" ca="1" si="59"/>
        <v>5144.2385625069992</v>
      </c>
      <c r="AP465" s="31">
        <f t="shared" ca="1" si="59"/>
        <v>8562.7910486889723</v>
      </c>
      <c r="AQ465" s="31">
        <f t="shared" ca="1" si="59"/>
        <v>5685.9104873107171</v>
      </c>
      <c r="AR465" s="31">
        <f t="shared" ca="1" si="59"/>
        <v>5184.6439247830713</v>
      </c>
      <c r="AS465" s="31">
        <f t="shared" ca="1" si="59"/>
        <v>5863.8775095742758</v>
      </c>
      <c r="AT465" s="31">
        <f t="shared" ca="1" si="59"/>
        <v>7477.7425213608303</v>
      </c>
      <c r="AU465" s="31">
        <f t="shared" ca="1" si="59"/>
        <v>6364.367499592825</v>
      </c>
      <c r="AV465" s="31">
        <f t="shared" ca="1" si="59"/>
        <v>6364.367499592825</v>
      </c>
      <c r="AW465" s="31">
        <f t="shared" ca="1" si="59"/>
        <v>6364.367499592825</v>
      </c>
      <c r="AX465" s="31">
        <f t="shared" ca="1" si="59"/>
        <v>6364.367499592825</v>
      </c>
      <c r="AY465" s="31">
        <f t="shared" ca="1" si="59"/>
        <v>6364.367499592825</v>
      </c>
      <c r="AZ465" s="31">
        <f t="shared" ca="1" si="59"/>
        <v>6364.367499592825</v>
      </c>
      <c r="BA465" s="31">
        <f t="shared" ca="1" si="59"/>
        <v>6364.367499592825</v>
      </c>
      <c r="BB465" s="31">
        <f t="shared" ca="1" si="59"/>
        <v>6364.367499592825</v>
      </c>
      <c r="BC465" s="31">
        <f t="shared" ca="1" si="59"/>
        <v>6364.367499592825</v>
      </c>
      <c r="BD465" s="31">
        <f t="shared" ca="1" si="59"/>
        <v>6364.367499592825</v>
      </c>
      <c r="BE465" s="31">
        <f t="shared" ca="1" si="59"/>
        <v>6364.367499592825</v>
      </c>
      <c r="BF465" s="31">
        <f t="shared" ca="1" si="59"/>
        <v>6364.367499592825</v>
      </c>
      <c r="BG465" s="31">
        <f t="shared" ca="1" si="59"/>
        <v>6364.367499592825</v>
      </c>
      <c r="BH465" s="31">
        <f t="shared" ca="1" si="59"/>
        <v>6364.367499592825</v>
      </c>
      <c r="BI465" s="31">
        <f t="shared" ca="1" si="59"/>
        <v>6364.367499592825</v>
      </c>
      <c r="BJ465" s="31">
        <f t="shared" ca="1" si="59"/>
        <v>6364.367499592825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17.763175670881594</v>
      </c>
      <c r="AH471" s="4">
        <f ca="1"/>
        <v>43.03750774853885</v>
      </c>
      <c r="AI471" s="4">
        <f ca="1"/>
        <v>49.650658163289982</v>
      </c>
      <c r="AJ471" s="4">
        <f ca="1"/>
        <v>49.253712345135391</v>
      </c>
      <c r="AK471" s="4">
        <f ca="1"/>
        <v>49.281738641204647</v>
      </c>
      <c r="AL471" s="4">
        <f ca="1"/>
        <v>49.959754433529973</v>
      </c>
      <c r="AM471" s="4">
        <f ca="1"/>
        <v>51.750178854475564</v>
      </c>
      <c r="AN471" s="4">
        <f ca="1"/>
        <v>52.947861255543209</v>
      </c>
      <c r="AO471" s="4">
        <f ca="1"/>
        <v>54.120902349629858</v>
      </c>
      <c r="AP471" s="4">
        <f ca="1"/>
        <v>55.492986838639972</v>
      </c>
      <c r="AQ471" s="4">
        <f ca="1"/>
        <v>56.763759216849095</v>
      </c>
      <c r="AR471" s="4">
        <f ca="1"/>
        <v>57.998011766397767</v>
      </c>
      <c r="AS471" s="4">
        <f ca="1"/>
        <v>58.138043026470122</v>
      </c>
      <c r="AT471" s="4">
        <f ca="1"/>
        <v>59.578765067238876</v>
      </c>
      <c r="AU471" s="4">
        <f ca="1"/>
        <v>58.484833115452233</v>
      </c>
      <c r="AV471" s="4">
        <f ca="1"/>
        <v>58.484833115452233</v>
      </c>
      <c r="AW471" s="4">
        <f ca="1"/>
        <v>58.484833115452233</v>
      </c>
      <c r="AX471" s="4">
        <f ca="1"/>
        <v>58.484833115452233</v>
      </c>
      <c r="AY471" s="4">
        <f ca="1"/>
        <v>58.484833115452233</v>
      </c>
      <c r="AZ471" s="4">
        <f ca="1"/>
        <v>58.484833115452233</v>
      </c>
      <c r="BA471" s="4">
        <f ca="1"/>
        <v>58.484833115452233</v>
      </c>
      <c r="BB471" s="4">
        <f ca="1"/>
        <v>58.484833115452233</v>
      </c>
      <c r="BC471" s="4">
        <f ca="1"/>
        <v>58.484833115452233</v>
      </c>
      <c r="BD471" s="4">
        <f ca="1"/>
        <v>58.484833115452233</v>
      </c>
      <c r="BE471" s="4">
        <f ca="1"/>
        <v>58.484833115452233</v>
      </c>
      <c r="BF471" s="4">
        <f ca="1"/>
        <v>58.484833115452233</v>
      </c>
      <c r="BG471" s="4">
        <f ca="1"/>
        <v>58.484833115452233</v>
      </c>
      <c r="BH471" s="4">
        <f ca="1"/>
        <v>58.484833115452233</v>
      </c>
      <c r="BI471" s="4">
        <f ca="1"/>
        <v>58.484833115452233</v>
      </c>
      <c r="BJ471" s="4">
        <f ca="1"/>
        <v>58.484833115452233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8.4502674993702218</v>
      </c>
      <c r="AH472" s="23">
        <f ca="1"/>
        <v>20.960426844341274</v>
      </c>
      <c r="AI472" s="23">
        <f ca="1"/>
        <v>24.233770140084918</v>
      </c>
      <c r="AJ472" s="23">
        <f ca="1"/>
        <v>24.037291933611435</v>
      </c>
      <c r="AK472" s="23">
        <f ca="1"/>
        <v>24.051164245987426</v>
      </c>
      <c r="AL472" s="23">
        <f ca="1"/>
        <v>24.38676502761578</v>
      </c>
      <c r="AM472" s="23">
        <f ca="1"/>
        <v>25.272980130445639</v>
      </c>
      <c r="AN472" s="23">
        <f ca="1"/>
        <v>25.865802826451482</v>
      </c>
      <c r="AO472" s="23">
        <f ca="1"/>
        <v>26.446428694630033</v>
      </c>
      <c r="AP472" s="23">
        <f ca="1"/>
        <v>27.125576042205399</v>
      </c>
      <c r="AQ472" s="23">
        <f ca="1"/>
        <v>27.7545764404647</v>
      </c>
      <c r="AR472" s="23">
        <f ca="1"/>
        <v>28.365500441120695</v>
      </c>
      <c r="AS472" s="23">
        <f ca="1"/>
        <v>28.434812396483135</v>
      </c>
      <c r="AT472" s="23">
        <f ca="1"/>
        <v>29.147933607617428</v>
      </c>
      <c r="AU472" s="23">
        <f ca="1"/>
        <v>28.606464777210466</v>
      </c>
      <c r="AV472" s="23">
        <f ca="1"/>
        <v>28.606464777210466</v>
      </c>
      <c r="AW472" s="23">
        <f ca="1"/>
        <v>28.606464777210466</v>
      </c>
      <c r="AX472" s="23">
        <f ca="1"/>
        <v>28.606464777210466</v>
      </c>
      <c r="AY472" s="23">
        <f ca="1"/>
        <v>28.606464777210466</v>
      </c>
      <c r="AZ472" s="23">
        <f ca="1"/>
        <v>28.606464777210466</v>
      </c>
      <c r="BA472" s="23">
        <f ca="1"/>
        <v>28.606464777210466</v>
      </c>
      <c r="BB472" s="23">
        <f ca="1"/>
        <v>28.606464777210466</v>
      </c>
      <c r="BC472" s="23">
        <f ca="1"/>
        <v>28.606464777210466</v>
      </c>
      <c r="BD472" s="23">
        <f ca="1"/>
        <v>28.606464777210466</v>
      </c>
      <c r="BE472" s="23">
        <f ca="1"/>
        <v>28.606464777210466</v>
      </c>
      <c r="BF472" s="23">
        <f ca="1"/>
        <v>28.606464777210466</v>
      </c>
      <c r="BG472" s="23">
        <f ca="1"/>
        <v>28.606464777210466</v>
      </c>
      <c r="BH472" s="23">
        <f ca="1"/>
        <v>28.606464777210466</v>
      </c>
      <c r="BI472" s="23">
        <f ca="1"/>
        <v>28.606464777210466</v>
      </c>
      <c r="BJ472" s="23">
        <f ca="1"/>
        <v>28.606464777210466</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1.8465939503979238</v>
      </c>
      <c r="C473" s="23">
        <f ca="1"/>
        <v>8.0257710988131166</v>
      </c>
      <c r="D473" s="23">
        <f ca="1"/>
        <v>9.7077162724308579</v>
      </c>
      <c r="E473" s="23">
        <f ca="1"/>
        <v>9.6587319955654962</v>
      </c>
      <c r="F473" s="23">
        <f ca="1"/>
        <v>9.6569266833289227</v>
      </c>
      <c r="G473" s="23">
        <f ca="1"/>
        <v>9.8486164404121705</v>
      </c>
      <c r="H473" s="23">
        <f ca="1"/>
        <v>10.058966622417035</v>
      </c>
      <c r="I473" s="23">
        <f ca="1"/>
        <v>10.490821734136389</v>
      </c>
      <c r="J473" s="23">
        <f ca="1"/>
        <v>10.801145998931263</v>
      </c>
      <c r="K473" s="23">
        <f ca="1"/>
        <v>10.969486080022113</v>
      </c>
      <c r="L473" s="23">
        <f ca="1"/>
        <v>11.153568168377571</v>
      </c>
      <c r="M473" s="23">
        <f ca="1"/>
        <v>11.322085805403953</v>
      </c>
      <c r="N473" s="23">
        <f ca="1"/>
        <v>11.626596997201693</v>
      </c>
      <c r="O473" s="23">
        <f ca="1"/>
        <v>12.004547526580977</v>
      </c>
      <c r="P473" s="23">
        <f ca="1"/>
        <v>11.978129427056521</v>
      </c>
      <c r="Q473" s="23">
        <f ca="1"/>
        <v>11.978129427056521</v>
      </c>
      <c r="R473" s="23">
        <f ca="1"/>
        <v>11.978129427056521</v>
      </c>
      <c r="S473" s="23">
        <f ca="1"/>
        <v>11.978129427056521</v>
      </c>
      <c r="T473" s="23">
        <f ca="1"/>
        <v>11.978129427056521</v>
      </c>
      <c r="U473" s="23">
        <f ca="1"/>
        <v>11.978129427056521</v>
      </c>
      <c r="V473" s="23">
        <f ca="1"/>
        <v>11.978129427056521</v>
      </c>
      <c r="W473" s="23">
        <f ca="1"/>
        <v>11.978129427056521</v>
      </c>
      <c r="X473" s="23">
        <f ca="1"/>
        <v>11.978129427056521</v>
      </c>
      <c r="Y473" s="23">
        <f ca="1"/>
        <v>11.978129427056521</v>
      </c>
      <c r="Z473" s="23">
        <f ca="1"/>
        <v>11.978129427056521</v>
      </c>
      <c r="AA473" s="23">
        <f ca="1"/>
        <v>11.978129427056521</v>
      </c>
      <c r="AB473" s="23">
        <f ca="1"/>
        <v>11.978129427056521</v>
      </c>
      <c r="AC473" s="23">
        <f ca="1"/>
        <v>11.978129427056521</v>
      </c>
      <c r="AD473" s="23">
        <f ca="1"/>
        <v>11.978129427056521</v>
      </c>
      <c r="AE473" s="23">
        <f ca="1"/>
        <v>11.978129427056521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16.037894326599289</v>
      </c>
      <c r="AH473" s="23">
        <f ca="1"/>
        <v>40.804199628826247</v>
      </c>
      <c r="AI473" s="23">
        <f ca="1"/>
        <v>47.284422397049717</v>
      </c>
      <c r="AJ473" s="23">
        <f ca="1"/>
        <v>46.895455389310342</v>
      </c>
      <c r="AK473" s="23">
        <f ca="1"/>
        <v>46.922918342745014</v>
      </c>
      <c r="AL473" s="23">
        <f ca="1"/>
        <v>47.587305676933155</v>
      </c>
      <c r="AM473" s="23">
        <f ca="1"/>
        <v>49.34174166730697</v>
      </c>
      <c r="AN473" s="23">
        <f ca="1"/>
        <v>50.515350050262697</v>
      </c>
      <c r="AO473" s="23">
        <f ca="1"/>
        <v>51.664812428890322</v>
      </c>
      <c r="AP473" s="23">
        <f ca="1"/>
        <v>53.009317330181631</v>
      </c>
      <c r="AQ473" s="23">
        <f ca="1"/>
        <v>54.254546545009703</v>
      </c>
      <c r="AR473" s="23">
        <f ca="1"/>
        <v>55.463989998084998</v>
      </c>
      <c r="AS473" s="23">
        <f ca="1"/>
        <v>55.601206559462412</v>
      </c>
      <c r="AT473" s="23">
        <f ca="1"/>
        <v>57.012969363230845</v>
      </c>
      <c r="AU473" s="23">
        <f ca="1"/>
        <v>55.94102599338963</v>
      </c>
      <c r="AV473" s="23">
        <f ca="1"/>
        <v>55.94102599338963</v>
      </c>
      <c r="AW473" s="23">
        <f ca="1"/>
        <v>55.94102599338963</v>
      </c>
      <c r="AX473" s="23">
        <f ca="1"/>
        <v>55.94102599338963</v>
      </c>
      <c r="AY473" s="23">
        <f ca="1"/>
        <v>55.94102599338963</v>
      </c>
      <c r="AZ473" s="23">
        <f ca="1"/>
        <v>55.94102599338963</v>
      </c>
      <c r="BA473" s="23">
        <f ca="1"/>
        <v>55.94102599338963</v>
      </c>
      <c r="BB473" s="23">
        <f ca="1"/>
        <v>55.94102599338963</v>
      </c>
      <c r="BC473" s="23">
        <f ca="1"/>
        <v>55.94102599338963</v>
      </c>
      <c r="BD473" s="23">
        <f ca="1"/>
        <v>55.94102599338963</v>
      </c>
      <c r="BE473" s="23">
        <f ca="1"/>
        <v>55.94102599338963</v>
      </c>
      <c r="BF473" s="23">
        <f ca="1"/>
        <v>55.94102599338963</v>
      </c>
      <c r="BG473" s="23">
        <f ca="1"/>
        <v>55.94102599338963</v>
      </c>
      <c r="BH473" s="23">
        <f ca="1"/>
        <v>55.94102599338963</v>
      </c>
      <c r="BI473" s="23">
        <f ca="1"/>
        <v>55.94102599338963</v>
      </c>
      <c r="BJ473" s="23">
        <f ca="1"/>
        <v>55.94102599338963</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7.7818938479750814</v>
      </c>
      <c r="C474" s="23">
        <f ca="1"/>
        <v>38.202458270942216</v>
      </c>
      <c r="D474" s="23">
        <f ca="1"/>
        <v>46.482803741060302</v>
      </c>
      <c r="E474" s="23">
        <f ca="1"/>
        <v>46.241650378030862</v>
      </c>
      <c r="F474" s="23">
        <f ca="1"/>
        <v>46.232762687020006</v>
      </c>
      <c r="G474" s="23">
        <f ca="1"/>
        <v>47.176466106506737</v>
      </c>
      <c r="H474" s="23">
        <f ca="1"/>
        <v>48.212036233299955</v>
      </c>
      <c r="I474" s="23">
        <f ca="1"/>
        <v>50.338092167918312</v>
      </c>
      <c r="J474" s="23">
        <f ca="1"/>
        <v>51.865842394600762</v>
      </c>
      <c r="K474" s="23">
        <f ca="1"/>
        <v>52.694593563048038</v>
      </c>
      <c r="L474" s="23">
        <f ca="1"/>
        <v>53.600843844182592</v>
      </c>
      <c r="M474" s="23">
        <f ca="1"/>
        <v>54.430469134158606</v>
      </c>
      <c r="N474" s="23">
        <f ca="1"/>
        <v>55.929601155316739</v>
      </c>
      <c r="O474" s="23">
        <f ca="1"/>
        <v>57.790280684568579</v>
      </c>
      <c r="P474" s="23">
        <f ca="1"/>
        <v>57.660222348448201</v>
      </c>
      <c r="Q474" s="23">
        <f ca="1"/>
        <v>57.660222348448201</v>
      </c>
      <c r="R474" s="23">
        <f ca="1"/>
        <v>57.660222348448201</v>
      </c>
      <c r="S474" s="23">
        <f ca="1"/>
        <v>57.660222348448201</v>
      </c>
      <c r="T474" s="23">
        <f ca="1"/>
        <v>57.660222348448201</v>
      </c>
      <c r="U474" s="23">
        <f ca="1"/>
        <v>57.660222348448201</v>
      </c>
      <c r="V474" s="23">
        <f ca="1"/>
        <v>57.660222348448201</v>
      </c>
      <c r="W474" s="23">
        <f ca="1"/>
        <v>57.660222348448201</v>
      </c>
      <c r="X474" s="23">
        <f ca="1"/>
        <v>57.660222348448201</v>
      </c>
      <c r="Y474" s="23">
        <f ca="1"/>
        <v>57.660222348448201</v>
      </c>
      <c r="Z474" s="23">
        <f ca="1"/>
        <v>57.660222348448201</v>
      </c>
      <c r="AA474" s="23">
        <f ca="1"/>
        <v>57.660222348448201</v>
      </c>
      <c r="AB474" s="23">
        <f ca="1"/>
        <v>57.660222348448201</v>
      </c>
      <c r="AC474" s="23">
        <f ca="1"/>
        <v>57.660222348448201</v>
      </c>
      <c r="AD474" s="23">
        <f ca="1"/>
        <v>57.660222348448201</v>
      </c>
      <c r="AE474" s="23">
        <f ca="1"/>
        <v>57.660222348448201</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22.115899977581286</v>
      </c>
      <c r="AH474" s="23">
        <f ca="1"/>
        <v>58.693827808562617</v>
      </c>
      <c r="AI474" s="23">
        <f ca="1"/>
        <v>68.264618358554173</v>
      </c>
      <c r="AJ474" s="23">
        <f ca="1"/>
        <v>67.690144008662159</v>
      </c>
      <c r="AK474" s="23">
        <f ca="1"/>
        <v>67.730704678350321</v>
      </c>
      <c r="AL474" s="23">
        <f ca="1"/>
        <v>68.71195366422819</v>
      </c>
      <c r="AM474" s="23">
        <f ca="1"/>
        <v>71.303120665395681</v>
      </c>
      <c r="AN474" s="23">
        <f ca="1"/>
        <v>73.036449969453358</v>
      </c>
      <c r="AO474" s="23">
        <f ca="1"/>
        <v>74.734117482503365</v>
      </c>
      <c r="AP474" s="23">
        <f ca="1"/>
        <v>76.719847798256723</v>
      </c>
      <c r="AQ474" s="23">
        <f ca="1"/>
        <v>78.558955561695058</v>
      </c>
      <c r="AR474" s="23">
        <f ca="1"/>
        <v>80.345210507775505</v>
      </c>
      <c r="AS474" s="23">
        <f ca="1"/>
        <v>80.547868813809885</v>
      </c>
      <c r="AT474" s="23">
        <f ca="1"/>
        <v>82.632933877837033</v>
      </c>
      <c r="AU474" s="23">
        <f ca="1"/>
        <v>81.049755977763894</v>
      </c>
      <c r="AV474" s="23">
        <f ca="1"/>
        <v>81.049755977763894</v>
      </c>
      <c r="AW474" s="23">
        <f ca="1"/>
        <v>81.049755977763894</v>
      </c>
      <c r="AX474" s="23">
        <f ca="1"/>
        <v>81.049755977763894</v>
      </c>
      <c r="AY474" s="23">
        <f ca="1"/>
        <v>81.049755977763894</v>
      </c>
      <c r="AZ474" s="23">
        <f ca="1"/>
        <v>81.049755977763894</v>
      </c>
      <c r="BA474" s="23">
        <f ca="1"/>
        <v>81.049755977763894</v>
      </c>
      <c r="BB474" s="23">
        <f ca="1"/>
        <v>81.049755977763894</v>
      </c>
      <c r="BC474" s="23">
        <f ca="1"/>
        <v>81.049755977763894</v>
      </c>
      <c r="BD474" s="23">
        <f ca="1"/>
        <v>81.049755977763894</v>
      </c>
      <c r="BE474" s="23">
        <f ca="1"/>
        <v>81.049755977763894</v>
      </c>
      <c r="BF474" s="23">
        <f ca="1"/>
        <v>81.049755977763894</v>
      </c>
      <c r="BG474" s="23">
        <f ca="1"/>
        <v>81.049755977763894</v>
      </c>
      <c r="BH474" s="23">
        <f ca="1"/>
        <v>81.049755977763894</v>
      </c>
      <c r="BI474" s="23">
        <f ca="1"/>
        <v>81.049755977763894</v>
      </c>
      <c r="BJ474" s="23">
        <f ca="1"/>
        <v>81.049755977763894</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7.9128901294941203</v>
      </c>
      <c r="C475" s="23">
        <f ca="1"/>
        <v>60.673556550577743</v>
      </c>
      <c r="D475" s="23">
        <f ca="1"/>
        <v>75.034780725313837</v>
      </c>
      <c r="E475" s="23">
        <f ca="1"/>
        <v>74.616530361309628</v>
      </c>
      <c r="F475" s="23">
        <f ca="1"/>
        <v>74.60111577221268</v>
      </c>
      <c r="G475" s="23">
        <f ca="1"/>
        <v>76.237851390385018</v>
      </c>
      <c r="H475" s="23">
        <f ca="1"/>
        <v>78.033918329041938</v>
      </c>
      <c r="I475" s="23">
        <f ca="1"/>
        <v>81.721296590645679</v>
      </c>
      <c r="J475" s="23">
        <f ca="1"/>
        <v>84.370988390048069</v>
      </c>
      <c r="K475" s="23">
        <f ca="1"/>
        <v>85.808353697823748</v>
      </c>
      <c r="L475" s="23">
        <f ca="1"/>
        <v>87.380131529166576</v>
      </c>
      <c r="M475" s="23">
        <f ca="1"/>
        <v>88.819012891468731</v>
      </c>
      <c r="N475" s="23">
        <f ca="1"/>
        <v>91.419069990664838</v>
      </c>
      <c r="O475" s="23">
        <f ca="1"/>
        <v>94.646186049211025</v>
      </c>
      <c r="P475" s="23">
        <f ca="1"/>
        <v>94.420616122502167</v>
      </c>
      <c r="Q475" s="23">
        <f ca="1"/>
        <v>94.420616122502167</v>
      </c>
      <c r="R475" s="23">
        <f ca="1"/>
        <v>94.420616122502167</v>
      </c>
      <c r="S475" s="23">
        <f ca="1"/>
        <v>94.420616122502167</v>
      </c>
      <c r="T475" s="23">
        <f ca="1"/>
        <v>94.420616122502167</v>
      </c>
      <c r="U475" s="23">
        <f ca="1"/>
        <v>94.420616122502167</v>
      </c>
      <c r="V475" s="23">
        <f ca="1"/>
        <v>94.420616122502167</v>
      </c>
      <c r="W475" s="23">
        <f ca="1"/>
        <v>94.420616122502167</v>
      </c>
      <c r="X475" s="23">
        <f ca="1"/>
        <v>94.420616122502167</v>
      </c>
      <c r="Y475" s="23">
        <f ca="1"/>
        <v>94.420616122502167</v>
      </c>
      <c r="Z475" s="23">
        <f ca="1"/>
        <v>94.420616122502167</v>
      </c>
      <c r="AA475" s="23">
        <f ca="1"/>
        <v>94.420616122502167</v>
      </c>
      <c r="AB475" s="23">
        <f ca="1"/>
        <v>94.420616122502167</v>
      </c>
      <c r="AC475" s="23">
        <f ca="1"/>
        <v>94.420616122502167</v>
      </c>
      <c r="AD475" s="23">
        <f ca="1"/>
        <v>94.420616122502167</v>
      </c>
      <c r="AE475" s="23">
        <f ca="1"/>
        <v>94.420616122502167</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79.141664019780933</v>
      </c>
      <c r="AH475" s="23">
        <f ca="1"/>
        <v>237.74127297442655</v>
      </c>
      <c r="AI475" s="23">
        <f ca="1"/>
        <v>279.23962262478068</v>
      </c>
      <c r="AJ475" s="23">
        <f ca="1"/>
        <v>276.7487377482957</v>
      </c>
      <c r="AK475" s="23">
        <f ca="1"/>
        <v>276.92460627702167</v>
      </c>
      <c r="AL475" s="23">
        <f ca="1"/>
        <v>281.17924055172642</v>
      </c>
      <c r="AM475" s="23">
        <f ca="1"/>
        <v>292.41437872085106</v>
      </c>
      <c r="AN475" s="23">
        <f ca="1"/>
        <v>299.92998625016367</v>
      </c>
      <c r="AO475" s="23">
        <f ca="1"/>
        <v>307.29096648252892</v>
      </c>
      <c r="AP475" s="23">
        <f ca="1"/>
        <v>315.90096902349069</v>
      </c>
      <c r="AQ475" s="23">
        <f ca="1"/>
        <v>323.87522534152424</v>
      </c>
      <c r="AR475" s="23">
        <f ca="1"/>
        <v>331.62031514679506</v>
      </c>
      <c r="AS475" s="23">
        <f ca="1"/>
        <v>332.49902889561588</v>
      </c>
      <c r="AT475" s="23">
        <f ca="1"/>
        <v>341.53974069667106</v>
      </c>
      <c r="AU475" s="23">
        <f ca="1"/>
        <v>334.6751802705727</v>
      </c>
      <c r="AV475" s="23">
        <f ca="1"/>
        <v>334.6751802705727</v>
      </c>
      <c r="AW475" s="23">
        <f ca="1"/>
        <v>334.6751802705727</v>
      </c>
      <c r="AX475" s="23">
        <f ca="1"/>
        <v>334.6751802705727</v>
      </c>
      <c r="AY475" s="23">
        <f ca="1"/>
        <v>334.6751802705727</v>
      </c>
      <c r="AZ475" s="23">
        <f ca="1"/>
        <v>334.6751802705727</v>
      </c>
      <c r="BA475" s="23">
        <f ca="1"/>
        <v>334.6751802705727</v>
      </c>
      <c r="BB475" s="23">
        <f ca="1"/>
        <v>334.6751802705727</v>
      </c>
      <c r="BC475" s="23">
        <f ca="1"/>
        <v>334.6751802705727</v>
      </c>
      <c r="BD475" s="23">
        <f ca="1"/>
        <v>334.6751802705727</v>
      </c>
      <c r="BE475" s="23">
        <f ca="1"/>
        <v>334.6751802705727</v>
      </c>
      <c r="BF475" s="23">
        <f ca="1"/>
        <v>334.6751802705727</v>
      </c>
      <c r="BG475" s="23">
        <f ca="1"/>
        <v>334.6751802705727</v>
      </c>
      <c r="BH475" s="23">
        <f ca="1"/>
        <v>334.6751802705727</v>
      </c>
      <c r="BI475" s="23">
        <f ca="1"/>
        <v>334.6751802705727</v>
      </c>
      <c r="BJ475" s="23">
        <f ca="1"/>
        <v>334.6751802705727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2.1830692128430158</v>
      </c>
      <c r="C476" s="23">
        <f ca="1"/>
        <v>147.34551963551212</v>
      </c>
      <c r="D476" s="23">
        <f ca="1"/>
        <v>188.10034499624965</v>
      </c>
      <c r="E476" s="23">
        <f ca="1"/>
        <v>186.91341828758894</v>
      </c>
      <c r="F476" s="23">
        <f ca="1"/>
        <v>186.86967418339498</v>
      </c>
      <c r="G476" s="23">
        <f ca="1"/>
        <v>191.51446445118131</v>
      </c>
      <c r="H476" s="23">
        <f ca="1"/>
        <v>196.61141116899159</v>
      </c>
      <c r="I476" s="23">
        <f ca="1"/>
        <v>207.07559272219137</v>
      </c>
      <c r="J476" s="23">
        <f ca="1"/>
        <v>214.59498836914412</v>
      </c>
      <c r="K476" s="23">
        <f ca="1"/>
        <v>218.67399802634546</v>
      </c>
      <c r="L476" s="23">
        <f ca="1"/>
        <v>223.13444862880453</v>
      </c>
      <c r="M476" s="23">
        <f ca="1"/>
        <v>227.2177606029054</v>
      </c>
      <c r="N476" s="23">
        <f ca="1"/>
        <v>234.59630101954281</v>
      </c>
      <c r="O476" s="23">
        <f ca="1"/>
        <v>243.75433307757939</v>
      </c>
      <c r="P476" s="23">
        <f ca="1"/>
        <v>243.11420220448673</v>
      </c>
      <c r="Q476" s="23">
        <f ca="1"/>
        <v>243.11420220448673</v>
      </c>
      <c r="R476" s="23">
        <f ca="1"/>
        <v>243.11420220448673</v>
      </c>
      <c r="S476" s="23">
        <f ca="1"/>
        <v>243.11420220448673</v>
      </c>
      <c r="T476" s="23">
        <f ca="1"/>
        <v>243.11420220448673</v>
      </c>
      <c r="U476" s="23">
        <f ca="1"/>
        <v>243.11420220448673</v>
      </c>
      <c r="V476" s="23">
        <f ca="1"/>
        <v>243.11420220448673</v>
      </c>
      <c r="W476" s="23">
        <f ca="1"/>
        <v>243.11420220448673</v>
      </c>
      <c r="X476" s="23">
        <f ca="1"/>
        <v>243.11420220448673</v>
      </c>
      <c r="Y476" s="23">
        <f ca="1"/>
        <v>243.11420220448673</v>
      </c>
      <c r="Z476" s="23">
        <f ca="1"/>
        <v>243.11420220448673</v>
      </c>
      <c r="AA476" s="23">
        <f ca="1"/>
        <v>243.11420220448673</v>
      </c>
      <c r="AB476" s="23">
        <f ca="1"/>
        <v>243.11420220448673</v>
      </c>
      <c r="AC476" s="23">
        <f ca="1"/>
        <v>243.11420220448673</v>
      </c>
      <c r="AD476" s="23">
        <f ca="1"/>
        <v>243.11420220448673</v>
      </c>
      <c r="AE476" s="23">
        <f ca="1"/>
        <v>243.11420220448673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50.027541335016842</v>
      </c>
      <c r="AH476" s="23">
        <f ca="1"/>
        <v>200.05419845427619</v>
      </c>
      <c r="AI476" s="23">
        <f ca="1"/>
        <v>239.30939406947596</v>
      </c>
      <c r="AJ476" s="23">
        <f ca="1"/>
        <v>236.95315161874689</v>
      </c>
      <c r="AK476" s="23">
        <f ca="1"/>
        <v>237.11951374051475</v>
      </c>
      <c r="AL476" s="23">
        <f ca="1"/>
        <v>241.14416778415435</v>
      </c>
      <c r="AM476" s="23">
        <f ca="1"/>
        <v>251.77200118738043</v>
      </c>
      <c r="AN476" s="23">
        <f ca="1"/>
        <v>258.88135966105455</v>
      </c>
      <c r="AO476" s="23">
        <f ca="1"/>
        <v>265.84444907004877</v>
      </c>
      <c r="AP476" s="23">
        <f ca="1"/>
        <v>273.98904606825579</v>
      </c>
      <c r="AQ476" s="23">
        <f ca="1"/>
        <v>281.53226150423336</v>
      </c>
      <c r="AR476" s="23">
        <f ca="1"/>
        <v>288.85869780651655</v>
      </c>
      <c r="AS476" s="23">
        <f ca="1"/>
        <v>289.68991351486051</v>
      </c>
      <c r="AT476" s="23">
        <f ca="1"/>
        <v>298.24193819153464</v>
      </c>
      <c r="AU476" s="23">
        <f ca="1"/>
        <v>291.74843508576572</v>
      </c>
      <c r="AV476" s="23">
        <f ca="1"/>
        <v>291.74843508576572</v>
      </c>
      <c r="AW476" s="23">
        <f ca="1"/>
        <v>291.74843508576572</v>
      </c>
      <c r="AX476" s="23">
        <f ca="1"/>
        <v>291.74843508576572</v>
      </c>
      <c r="AY476" s="23">
        <f ca="1"/>
        <v>291.74843508576572</v>
      </c>
      <c r="AZ476" s="23">
        <f ca="1"/>
        <v>291.74843508576572</v>
      </c>
      <c r="BA476" s="23">
        <f ca="1"/>
        <v>291.74843508576572</v>
      </c>
      <c r="BB476" s="23">
        <f ca="1"/>
        <v>291.74843508576572</v>
      </c>
      <c r="BC476" s="23">
        <f ca="1"/>
        <v>291.74843508576572</v>
      </c>
      <c r="BD476" s="23">
        <f ca="1"/>
        <v>291.74843508576572</v>
      </c>
      <c r="BE476" s="23">
        <f ca="1"/>
        <v>291.74843508576572</v>
      </c>
      <c r="BF476" s="23">
        <f ca="1"/>
        <v>291.74843508576572</v>
      </c>
      <c r="BG476" s="23">
        <f ca="1"/>
        <v>291.74843508576572</v>
      </c>
      <c r="BH476" s="23">
        <f ca="1"/>
        <v>291.74843508576572</v>
      </c>
      <c r="BI476" s="23">
        <f ca="1"/>
        <v>291.74843508576572</v>
      </c>
      <c r="BJ476" s="23">
        <f ca="1"/>
        <v>291.74843508576572</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f ca="1"/>
        <v>166.91906610265352</v>
      </c>
      <c r="D477" s="23">
        <f ca="1"/>
        <v>223.84644120971552</v>
      </c>
      <c r="E477" s="23">
        <f ca="1"/>
        <v>222.18851183888785</v>
      </c>
      <c r="F477" s="23">
        <f ca="1"/>
        <v>222.1274089631884</v>
      </c>
      <c r="G477" s="23">
        <f ca="1"/>
        <v>228.61536997215981</v>
      </c>
      <c r="H477" s="23">
        <f ca="1"/>
        <v>235.7349145938629</v>
      </c>
      <c r="I477" s="23">
        <f ca="1"/>
        <v>250.35154914436413</v>
      </c>
      <c r="J477" s="23">
        <f ca="1"/>
        <v>260.85483195280631</v>
      </c>
      <c r="K477" s="23">
        <f ca="1"/>
        <v>266.55249623588105</v>
      </c>
      <c r="L477" s="23">
        <f ca="1"/>
        <v>272.78296691868115</v>
      </c>
      <c r="M477" s="23">
        <f ca="1"/>
        <v>278.48664078726625</v>
      </c>
      <c r="N477" s="23">
        <f ca="1"/>
        <v>288.79317343272834</v>
      </c>
      <c r="O477" s="23">
        <f ca="1"/>
        <v>301.5853451963348</v>
      </c>
      <c r="P477" s="23">
        <f ca="1"/>
        <v>300.6911941355072</v>
      </c>
      <c r="Q477" s="23">
        <f ca="1"/>
        <v>300.6911941355072</v>
      </c>
      <c r="R477" s="23">
        <f ca="1"/>
        <v>300.6911941355072</v>
      </c>
      <c r="S477" s="23">
        <f ca="1"/>
        <v>300.6911941355072</v>
      </c>
      <c r="T477" s="23">
        <f ca="1"/>
        <v>300.6911941355072</v>
      </c>
      <c r="U477" s="23">
        <f ca="1"/>
        <v>300.6911941355072</v>
      </c>
      <c r="V477" s="23">
        <f ca="1"/>
        <v>300.6911941355072</v>
      </c>
      <c r="W477" s="23">
        <f ca="1"/>
        <v>300.6911941355072</v>
      </c>
      <c r="X477" s="23">
        <f ca="1"/>
        <v>300.6911941355072</v>
      </c>
      <c r="Y477" s="23">
        <f ca="1"/>
        <v>300.6911941355072</v>
      </c>
      <c r="Z477" s="23">
        <f ca="1"/>
        <v>300.6911941355072</v>
      </c>
      <c r="AA477" s="23">
        <f ca="1"/>
        <v>300.6911941355072</v>
      </c>
      <c r="AB477" s="23">
        <f ca="1"/>
        <v>300.6911941355072</v>
      </c>
      <c r="AC477" s="23">
        <f ca="1"/>
        <v>300.6911941355072</v>
      </c>
      <c r="AD477" s="23">
        <f ca="1"/>
        <v>300.6911941355072</v>
      </c>
      <c r="AE477" s="23">
        <f ca="1"/>
        <v>300.6911941355072</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15.491421222409446</v>
      </c>
      <c r="AH477" s="23">
        <f ca="1"/>
        <v>120.27194365490796</v>
      </c>
      <c r="AI477" s="23">
        <f ca="1"/>
        <v>147.68827075123789</v>
      </c>
      <c r="AJ477" s="23">
        <f ca="1"/>
        <v>146.04264110310967</v>
      </c>
      <c r="AK477" s="23">
        <f ca="1"/>
        <v>146.15883052148726</v>
      </c>
      <c r="AL477" s="23">
        <f ca="1"/>
        <v>148.96970001228325</v>
      </c>
      <c r="AM477" s="23">
        <f ca="1"/>
        <v>156.39231381771091</v>
      </c>
      <c r="AN477" s="23">
        <f ca="1"/>
        <v>161.35758005329288</v>
      </c>
      <c r="AO477" s="23">
        <f ca="1"/>
        <v>166.22069011671729</v>
      </c>
      <c r="AP477" s="23">
        <f ca="1"/>
        <v>171.90898008371909</v>
      </c>
      <c r="AQ477" s="23">
        <f ca="1"/>
        <v>177.17725753106856</v>
      </c>
      <c r="AR477" s="23">
        <f ca="1"/>
        <v>182.29413367869483</v>
      </c>
      <c r="AS477" s="23">
        <f ca="1"/>
        <v>182.87466528452248</v>
      </c>
      <c r="AT477" s="23">
        <f ca="1"/>
        <v>188.84750791585023</v>
      </c>
      <c r="AU477" s="23">
        <f ca="1"/>
        <v>184.312362889599</v>
      </c>
      <c r="AV477" s="23">
        <f ca="1"/>
        <v>184.312362889599</v>
      </c>
      <c r="AW477" s="23">
        <f ca="1"/>
        <v>184.312362889599</v>
      </c>
      <c r="AX477" s="23">
        <f ca="1"/>
        <v>184.312362889599</v>
      </c>
      <c r="AY477" s="23">
        <f ca="1"/>
        <v>184.312362889599</v>
      </c>
      <c r="AZ477" s="23">
        <f ca="1"/>
        <v>184.312362889599</v>
      </c>
      <c r="BA477" s="23">
        <f ca="1"/>
        <v>184.312362889599</v>
      </c>
      <c r="BB477" s="23">
        <f ca="1"/>
        <v>184.312362889599</v>
      </c>
      <c r="BC477" s="23">
        <f ca="1"/>
        <v>184.312362889599</v>
      </c>
      <c r="BD477" s="23">
        <f ca="1"/>
        <v>184.312362889599</v>
      </c>
      <c r="BE477" s="23">
        <f ca="1"/>
        <v>184.312362889599</v>
      </c>
      <c r="BF477" s="23">
        <f ca="1"/>
        <v>184.312362889599</v>
      </c>
      <c r="BG477" s="23">
        <f ca="1"/>
        <v>184.312362889599</v>
      </c>
      <c r="BH477" s="23">
        <f ca="1"/>
        <v>184.312362889599</v>
      </c>
      <c r="BI477" s="23">
        <f ca="1"/>
        <v>184.312362889599</v>
      </c>
      <c r="BJ477" s="23">
        <f ca="1"/>
        <v>184.312362889599</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f ca="1"/>
        <v>320.64701392373519</v>
      </c>
      <c r="D478" s="23">
        <f ca="1"/>
        <v>469.04633039600918</v>
      </c>
      <c r="E478" s="23">
        <f ca="1"/>
        <v>464.72440996796524</v>
      </c>
      <c r="F478" s="23">
        <f ca="1"/>
        <v>464.56512588063049</v>
      </c>
      <c r="G478" s="23">
        <f ca="1"/>
        <v>481.47806060174463</v>
      </c>
      <c r="H478" s="23">
        <f ca="1"/>
        <v>500.03741896786653</v>
      </c>
      <c r="I478" s="23">
        <f ca="1"/>
        <v>538.14032767110507</v>
      </c>
      <c r="J478" s="23">
        <f ca="1"/>
        <v>565.52047626493015</v>
      </c>
      <c r="K478" s="23">
        <f ca="1"/>
        <v>580.37325111194593</v>
      </c>
      <c r="L478" s="23">
        <f ca="1"/>
        <v>596.61495536915459</v>
      </c>
      <c r="M478" s="23">
        <f ca="1"/>
        <v>611.48339611294375</v>
      </c>
      <c r="N478" s="23">
        <f ca="1"/>
        <v>638.35065280463721</v>
      </c>
      <c r="O478" s="23">
        <f ca="1"/>
        <v>671.69751874294798</v>
      </c>
      <c r="P478" s="23">
        <f ca="1"/>
        <v>669.36662950029006</v>
      </c>
      <c r="Q478" s="23">
        <f ca="1"/>
        <v>669.36662950029006</v>
      </c>
      <c r="R478" s="23">
        <f ca="1"/>
        <v>669.36662950029006</v>
      </c>
      <c r="S478" s="23">
        <f ca="1"/>
        <v>669.36662950029006</v>
      </c>
      <c r="T478" s="23">
        <f ca="1"/>
        <v>669.36662950029006</v>
      </c>
      <c r="U478" s="23">
        <f ca="1"/>
        <v>669.36662950029006</v>
      </c>
      <c r="V478" s="23">
        <f ca="1"/>
        <v>669.36662950029006</v>
      </c>
      <c r="W478" s="23">
        <f ca="1"/>
        <v>669.36662950029006</v>
      </c>
      <c r="X478" s="23">
        <f ca="1"/>
        <v>669.36662950029006</v>
      </c>
      <c r="Y478" s="23">
        <f ca="1"/>
        <v>669.36662950029006</v>
      </c>
      <c r="Z478" s="23">
        <f ca="1"/>
        <v>669.36662950029006</v>
      </c>
      <c r="AA478" s="23">
        <f ca="1"/>
        <v>669.36662950029006</v>
      </c>
      <c r="AB478" s="23">
        <f ca="1"/>
        <v>669.36662950029006</v>
      </c>
      <c r="AC478" s="23">
        <f ca="1"/>
        <v>669.36662950029006</v>
      </c>
      <c r="AD478" s="23">
        <f ca="1"/>
        <v>669.36662950029006</v>
      </c>
      <c r="AE478" s="23">
        <f ca="1"/>
        <v>669.36662950029006</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0.976568548425095</v>
      </c>
      <c r="AH478" s="23">
        <f ca="1"/>
        <v>175.47562510115245</v>
      </c>
      <c r="AI478" s="23">
        <f ca="1"/>
        <v>224.4096149791481</v>
      </c>
      <c r="AJ478" s="23">
        <f ca="1"/>
        <v>221.47241539506462</v>
      </c>
      <c r="AK478" s="23">
        <f ca="1"/>
        <v>221.67979590241126</v>
      </c>
      <c r="AL478" s="23">
        <f ca="1"/>
        <v>226.69677205416525</v>
      </c>
      <c r="AM478" s="23">
        <f ca="1"/>
        <v>239.94501305839847</v>
      </c>
      <c r="AN478" s="23">
        <f ca="1"/>
        <v>248.80726097584628</v>
      </c>
      <c r="AO478" s="23">
        <f ca="1"/>
        <v>257.48717560420101</v>
      </c>
      <c r="AP478" s="23">
        <f ca="1"/>
        <v>267.63991133318308</v>
      </c>
      <c r="AQ478" s="23">
        <f ca="1"/>
        <v>277.04298835284641</v>
      </c>
      <c r="AR478" s="23">
        <f ca="1"/>
        <v>286.17583699209445</v>
      </c>
      <c r="AS478" s="23">
        <f ca="1"/>
        <v>287.21199794916248</v>
      </c>
      <c r="AT478" s="23">
        <f ca="1"/>
        <v>297.87261706992678</v>
      </c>
      <c r="AU478" s="23">
        <f ca="1"/>
        <v>289.77807034125402</v>
      </c>
      <c r="AV478" s="23">
        <f ca="1"/>
        <v>289.77807034125402</v>
      </c>
      <c r="AW478" s="23">
        <f ca="1"/>
        <v>289.77807034125402</v>
      </c>
      <c r="AX478" s="23">
        <f ca="1"/>
        <v>289.77807034125402</v>
      </c>
      <c r="AY478" s="23">
        <f ca="1"/>
        <v>289.77807034125402</v>
      </c>
      <c r="AZ478" s="23">
        <f ca="1"/>
        <v>289.77807034125402</v>
      </c>
      <c r="BA478" s="23">
        <f ca="1"/>
        <v>289.77807034125402</v>
      </c>
      <c r="BB478" s="23">
        <f ca="1"/>
        <v>289.77807034125402</v>
      </c>
      <c r="BC478" s="23">
        <f ca="1"/>
        <v>289.77807034125402</v>
      </c>
      <c r="BD478" s="23">
        <f ca="1"/>
        <v>289.77807034125402</v>
      </c>
      <c r="BE478" s="23">
        <f ca="1"/>
        <v>289.77807034125402</v>
      </c>
      <c r="BF478" s="23">
        <f ca="1"/>
        <v>289.77807034125402</v>
      </c>
      <c r="BG478" s="23">
        <f ca="1"/>
        <v>289.77807034125402</v>
      </c>
      <c r="BH478" s="23">
        <f ca="1"/>
        <v>289.77807034125402</v>
      </c>
      <c r="BI478" s="23">
        <f ca="1"/>
        <v>289.77807034125402</v>
      </c>
      <c r="BJ478" s="23">
        <f ca="1"/>
        <v>289.77807034125402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f ca="1"/>
        <v>328.91163945570548</v>
      </c>
      <c r="D479" s="23">
        <f ca="1"/>
        <v>585.3004614341005</v>
      </c>
      <c r="E479" s="23">
        <f ca="1"/>
        <v>577.83349922988157</v>
      </c>
      <c r="F479" s="23">
        <f ca="1"/>
        <v>577.5583048389467</v>
      </c>
      <c r="G479" s="23">
        <f ca="1"/>
        <v>606.77870498919992</v>
      </c>
      <c r="H479" s="23">
        <f ca="1"/>
        <v>638.84362375891635</v>
      </c>
      <c r="I479" s="23">
        <f ca="1"/>
        <v>704.67384527613638</v>
      </c>
      <c r="J479" s="23">
        <f ca="1"/>
        <v>751.97840307627837</v>
      </c>
      <c r="K479" s="23">
        <f ca="1"/>
        <v>777.63947441179255</v>
      </c>
      <c r="L479" s="23">
        <f ca="1"/>
        <v>805.70019275213156</v>
      </c>
      <c r="M479" s="23">
        <f ca="1"/>
        <v>831.38832998602379</v>
      </c>
      <c r="N479" s="23">
        <f ca="1"/>
        <v>877.80676678698751</v>
      </c>
      <c r="O479" s="23">
        <f ca="1"/>
        <v>935.41999491929107</v>
      </c>
      <c r="P479" s="23">
        <f ca="1"/>
        <v>931.3929282097298</v>
      </c>
      <c r="Q479" s="23">
        <f ca="1"/>
        <v>931.3929282097298</v>
      </c>
      <c r="R479" s="23">
        <f ca="1"/>
        <v>931.3929282097298</v>
      </c>
      <c r="S479" s="23">
        <f ca="1"/>
        <v>931.3929282097298</v>
      </c>
      <c r="T479" s="23">
        <f ca="1"/>
        <v>931.3929282097298</v>
      </c>
      <c r="U479" s="23">
        <f ca="1"/>
        <v>931.3929282097298</v>
      </c>
      <c r="V479" s="23">
        <f ca="1"/>
        <v>931.3929282097298</v>
      </c>
      <c r="W479" s="23">
        <f ca="1"/>
        <v>931.3929282097298</v>
      </c>
      <c r="X479" s="23">
        <f ca="1"/>
        <v>931.3929282097298</v>
      </c>
      <c r="Y479" s="23">
        <f ca="1"/>
        <v>931.3929282097298</v>
      </c>
      <c r="Z479" s="23">
        <f ca="1"/>
        <v>931.3929282097298</v>
      </c>
      <c r="AA479" s="23">
        <f ca="1"/>
        <v>931.3929282097298</v>
      </c>
      <c r="AB479" s="23">
        <f ca="1"/>
        <v>931.3929282097298</v>
      </c>
      <c r="AC479" s="23">
        <f ca="1"/>
        <v>931.3929282097298</v>
      </c>
      <c r="AD479" s="23">
        <f ca="1"/>
        <v>931.3929282097298</v>
      </c>
      <c r="AE479" s="23">
        <f ca="1"/>
        <v>931.3929282097298</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f ca="1"/>
        <v>238.42519044974398</v>
      </c>
      <c r="AI479" s="23">
        <f ca="1"/>
        <v>327.56979340235665</v>
      </c>
      <c r="AJ479" s="23">
        <f ca="1"/>
        <v>322.2190036676854</v>
      </c>
      <c r="AK479" s="23">
        <f ca="1"/>
        <v>322.59679532198561</v>
      </c>
      <c r="AL479" s="23">
        <f ca="1"/>
        <v>331.73638006024038</v>
      </c>
      <c r="AM479" s="23">
        <f ca="1"/>
        <v>355.87112131243413</v>
      </c>
      <c r="AN479" s="23">
        <f ca="1"/>
        <v>372.0157597087354</v>
      </c>
      <c r="AO479" s="23">
        <f ca="1"/>
        <v>387.82823576344589</v>
      </c>
      <c r="AP479" s="23">
        <f ca="1"/>
        <v>406.32379677736395</v>
      </c>
      <c r="AQ479" s="23">
        <f ca="1"/>
        <v>423.45368071980636</v>
      </c>
      <c r="AR479" s="23">
        <f ca="1"/>
        <v>440.09128104223981</v>
      </c>
      <c r="AS479" s="23">
        <f ca="1"/>
        <v>441.97888835452153</v>
      </c>
      <c r="AT479" s="23">
        <f ca="1"/>
        <v>461.39967666789983</v>
      </c>
      <c r="AU479" s="23">
        <f ca="1"/>
        <v>446.65358390072538</v>
      </c>
      <c r="AV479" s="23">
        <f ca="1"/>
        <v>446.65358390072538</v>
      </c>
      <c r="AW479" s="23">
        <f ca="1"/>
        <v>446.65358390072538</v>
      </c>
      <c r="AX479" s="23">
        <f ca="1"/>
        <v>446.65358390072538</v>
      </c>
      <c r="AY479" s="23">
        <f ca="1"/>
        <v>446.65358390072538</v>
      </c>
      <c r="AZ479" s="23">
        <f ca="1"/>
        <v>446.65358390072538</v>
      </c>
      <c r="BA479" s="23">
        <f ca="1"/>
        <v>446.65358390072538</v>
      </c>
      <c r="BB479" s="23">
        <f ca="1"/>
        <v>446.65358390072538</v>
      </c>
      <c r="BC479" s="23">
        <f ca="1"/>
        <v>446.65358390072538</v>
      </c>
      <c r="BD479" s="23">
        <f ca="1"/>
        <v>446.65358390072538</v>
      </c>
      <c r="BE479" s="23">
        <f ca="1"/>
        <v>446.65358390072538</v>
      </c>
      <c r="BF479" s="23">
        <f ca="1"/>
        <v>446.65358390072538</v>
      </c>
      <c r="BG479" s="23">
        <f ca="1"/>
        <v>446.65358390072538</v>
      </c>
      <c r="BH479" s="23">
        <f ca="1"/>
        <v>446.65358390072538</v>
      </c>
      <c r="BI479" s="23">
        <f ca="1"/>
        <v>446.65358390072538</v>
      </c>
      <c r="BJ479" s="23">
        <f ca="1"/>
        <v>446.65358390072538</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f ca="1"/>
        <v>199.37684234043076</v>
      </c>
      <c r="D480" s="23">
        <f ca="1"/>
        <v>820.98700079436685</v>
      </c>
      <c r="E480" s="23">
        <f ca="1"/>
        <v>802.23355879753035</v>
      </c>
      <c r="F480" s="23">
        <f ca="1"/>
        <v>801.54240195126488</v>
      </c>
      <c r="G480" s="23">
        <f ca="1"/>
        <v>874.9300881822885</v>
      </c>
      <c r="H480" s="23">
        <f ca="1"/>
        <v>955.46184632369125</v>
      </c>
      <c r="I480" s="23">
        <f ca="1"/>
        <v>1120.795914864246</v>
      </c>
      <c r="J480" s="23">
        <f ca="1"/>
        <v>1239.6023660861003</v>
      </c>
      <c r="K480" s="23">
        <f ca="1"/>
        <v>1304.0507186698796</v>
      </c>
      <c r="L480" s="23">
        <f ca="1"/>
        <v>1374.5258381887354</v>
      </c>
      <c r="M480" s="23">
        <f ca="1"/>
        <v>1439.0421673795258</v>
      </c>
      <c r="N480" s="23">
        <f ca="1"/>
        <v>1555.623105962399</v>
      </c>
      <c r="O480" s="23">
        <f ca="1"/>
        <v>1700.3200124793748</v>
      </c>
      <c r="P480" s="23">
        <f ca="1"/>
        <v>1690.2059446845128</v>
      </c>
      <c r="Q480" s="23">
        <f ca="1"/>
        <v>1690.2059446845128</v>
      </c>
      <c r="R480" s="23">
        <f ca="1"/>
        <v>1690.2059446845128</v>
      </c>
      <c r="S480" s="23">
        <f ca="1"/>
        <v>1690.2059446845128</v>
      </c>
      <c r="T480" s="23">
        <f ca="1"/>
        <v>1690.2059446845128</v>
      </c>
      <c r="U480" s="23">
        <f ca="1"/>
        <v>1690.2059446845128</v>
      </c>
      <c r="V480" s="23">
        <f ca="1"/>
        <v>1690.2059446845128</v>
      </c>
      <c r="W480" s="23">
        <f ca="1"/>
        <v>1690.2059446845128</v>
      </c>
      <c r="X480" s="23">
        <f ca="1"/>
        <v>1690.2059446845128</v>
      </c>
      <c r="Y480" s="23">
        <f ca="1"/>
        <v>1690.2059446845128</v>
      </c>
      <c r="Z480" s="23">
        <f ca="1"/>
        <v>1690.2059446845128</v>
      </c>
      <c r="AA480" s="23">
        <f ca="1"/>
        <v>1690.2059446845128</v>
      </c>
      <c r="AB480" s="23">
        <f ca="1"/>
        <v>1690.2059446845128</v>
      </c>
      <c r="AC480" s="23">
        <f ca="1"/>
        <v>1690.2059446845128</v>
      </c>
      <c r="AD480" s="23">
        <f ca="1"/>
        <v>1690.2059446845128</v>
      </c>
      <c r="AE480" s="23">
        <f ca="1"/>
        <v>1690.2059446845128</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182.6144458284231</v>
      </c>
      <c r="AI480" s="23">
        <f ca="1"/>
        <v>294.77214758613559</v>
      </c>
      <c r="AJ480" s="23">
        <f ca="1"/>
        <v>288.04002629833843</v>
      </c>
      <c r="AK480" s="23">
        <f ca="1"/>
        <v>288.51534664624688</v>
      </c>
      <c r="AL480" s="23">
        <f ca="1"/>
        <v>300.01435819950279</v>
      </c>
      <c r="AM480" s="23">
        <f ca="1"/>
        <v>330.37959649443383</v>
      </c>
      <c r="AN480" s="23">
        <f ca="1"/>
        <v>350.69204927635963</v>
      </c>
      <c r="AO480" s="23">
        <f ca="1"/>
        <v>370.58659044491401</v>
      </c>
      <c r="AP480" s="23">
        <f ca="1"/>
        <v>393.85686758264848</v>
      </c>
      <c r="AQ480" s="23">
        <f ca="1"/>
        <v>415.40891168544147</v>
      </c>
      <c r="AR480" s="23">
        <f ca="1"/>
        <v>436.34158683482167</v>
      </c>
      <c r="AS480" s="23">
        <f ca="1"/>
        <v>438.71648885866153</v>
      </c>
      <c r="AT480" s="23">
        <f ca="1"/>
        <v>463.15084507772985</v>
      </c>
      <c r="AU480" s="23">
        <f ca="1"/>
        <v>444.59797906124805</v>
      </c>
      <c r="AV480" s="23">
        <f ca="1"/>
        <v>444.59797906124805</v>
      </c>
      <c r="AW480" s="23">
        <f ca="1"/>
        <v>444.59797906124805</v>
      </c>
      <c r="AX480" s="23">
        <f ca="1"/>
        <v>444.59797906124805</v>
      </c>
      <c r="AY480" s="23">
        <f ca="1"/>
        <v>444.59797906124805</v>
      </c>
      <c r="AZ480" s="23">
        <f ca="1"/>
        <v>444.59797906124805</v>
      </c>
      <c r="BA480" s="23">
        <f ca="1"/>
        <v>444.59797906124805</v>
      </c>
      <c r="BB480" s="23">
        <f ca="1"/>
        <v>444.59797906124805</v>
      </c>
      <c r="BC480" s="23">
        <f ca="1"/>
        <v>444.59797906124805</v>
      </c>
      <c r="BD480" s="23">
        <f ca="1"/>
        <v>444.59797906124805</v>
      </c>
      <c r="BE480" s="23">
        <f ca="1"/>
        <v>444.59797906124805</v>
      </c>
      <c r="BF480" s="23">
        <f ca="1"/>
        <v>444.59797906124805</v>
      </c>
      <c r="BG480" s="23">
        <f ca="1"/>
        <v>444.59797906124805</v>
      </c>
      <c r="BH480" s="23">
        <f ca="1"/>
        <v>444.59797906124805</v>
      </c>
      <c r="BI480" s="23">
        <f ca="1"/>
        <v>444.59797906124805</v>
      </c>
      <c r="BJ480" s="23">
        <f ca="1"/>
        <v>444.59797906124805</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f ca="1"/>
        <v>203.50243797642381</v>
      </c>
      <c r="E481" s="23">
        <f ca="1"/>
        <v>187.5582472516156</v>
      </c>
      <c r="F481" s="23">
        <f ca="1"/>
        <v>186.98251009501274</v>
      </c>
      <c r="G481" s="23">
        <f ca="1"/>
        <v>252.80807761190607</v>
      </c>
      <c r="H481" s="23">
        <f ca="1"/>
        <v>335.7846822255857</v>
      </c>
      <c r="I481" s="23">
        <f ca="1"/>
        <v>540.30148724235858</v>
      </c>
      <c r="J481" s="23">
        <f ca="1"/>
        <v>711.49837444068021</v>
      </c>
      <c r="K481" s="23">
        <f ca="1"/>
        <v>805.70407366652216</v>
      </c>
      <c r="L481" s="23">
        <f ca="1"/>
        <v>908.71924234236678</v>
      </c>
      <c r="M481" s="23">
        <f ca="1"/>
        <v>1003.0243046013617</v>
      </c>
      <c r="N481" s="23">
        <f ca="1"/>
        <v>1173.4334523189466</v>
      </c>
      <c r="O481" s="23">
        <f ca="1"/>
        <v>1384.9403831831255</v>
      </c>
      <c r="P481" s="23">
        <f ca="1"/>
        <v>1370.1564082569391</v>
      </c>
      <c r="Q481" s="23">
        <f ca="1"/>
        <v>1370.1564082569391</v>
      </c>
      <c r="R481" s="23">
        <f ca="1"/>
        <v>1370.1564082569391</v>
      </c>
      <c r="S481" s="23">
        <f ca="1"/>
        <v>1370.1564082569391</v>
      </c>
      <c r="T481" s="23">
        <f ca="1"/>
        <v>1370.1564082569391</v>
      </c>
      <c r="U481" s="23">
        <f ca="1"/>
        <v>1370.1564082569391</v>
      </c>
      <c r="V481" s="23">
        <f ca="1"/>
        <v>1370.1564082569391</v>
      </c>
      <c r="W481" s="23">
        <f ca="1"/>
        <v>1370.1564082569391</v>
      </c>
      <c r="X481" s="23">
        <f ca="1"/>
        <v>1370.1564082569391</v>
      </c>
      <c r="Y481" s="23">
        <f ca="1"/>
        <v>1370.1564082569391</v>
      </c>
      <c r="Z481" s="23">
        <f ca="1"/>
        <v>1370.1564082569391</v>
      </c>
      <c r="AA481" s="23">
        <f ca="1"/>
        <v>1370.1564082569391</v>
      </c>
      <c r="AB481" s="23">
        <f ca="1"/>
        <v>1370.1564082569391</v>
      </c>
      <c r="AC481" s="23">
        <f ca="1"/>
        <v>1370.1564082569391</v>
      </c>
      <c r="AD481" s="23">
        <f ca="1"/>
        <v>1370.1564082569391</v>
      </c>
      <c r="AE481" s="23">
        <f ca="1"/>
        <v>1370.1564082569391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f ca="1"/>
        <v>77.059768442234017</v>
      </c>
      <c r="AI481" s="23">
        <f ca="1"/>
        <v>248.2312766114492</v>
      </c>
      <c r="AJ481" s="23">
        <f ca="1"/>
        <v>237.69675348517404</v>
      </c>
      <c r="AK481" s="23">
        <f ca="1"/>
        <v>238.44054180736364</v>
      </c>
      <c r="AL481" s="23">
        <f ca="1"/>
        <v>256.4343654416254</v>
      </c>
      <c r="AM481" s="23">
        <f ca="1"/>
        <v>303.95034018091718</v>
      </c>
      <c r="AN481" s="23">
        <f ca="1"/>
        <v>335.73556721930237</v>
      </c>
      <c r="AO481" s="23">
        <f ca="1"/>
        <v>366.86683997380021</v>
      </c>
      <c r="AP481" s="23">
        <f ca="1"/>
        <v>403.28051438377389</v>
      </c>
      <c r="AQ481" s="23">
        <f ca="1"/>
        <v>437.00547228536772</v>
      </c>
      <c r="AR481" s="23">
        <f ca="1"/>
        <v>469.76123247282436</v>
      </c>
      <c r="AS481" s="23">
        <f ca="1"/>
        <v>473.4775143434631</v>
      </c>
      <c r="AT481" s="23">
        <f ca="1"/>
        <v>511.71275694552469</v>
      </c>
      <c r="AU481" s="23">
        <f ca="1"/>
        <v>482.68095734565878</v>
      </c>
      <c r="AV481" s="23">
        <f ca="1"/>
        <v>482.68095734565878</v>
      </c>
      <c r="AW481" s="23">
        <f ca="1"/>
        <v>482.68095734565878</v>
      </c>
      <c r="AX481" s="23">
        <f ca="1"/>
        <v>482.68095734565878</v>
      </c>
      <c r="AY481" s="23">
        <f ca="1"/>
        <v>482.68095734565878</v>
      </c>
      <c r="AZ481" s="23">
        <f ca="1"/>
        <v>482.68095734565878</v>
      </c>
      <c r="BA481" s="23">
        <f ca="1"/>
        <v>482.68095734565878</v>
      </c>
      <c r="BB481" s="23">
        <f ca="1"/>
        <v>482.68095734565878</v>
      </c>
      <c r="BC481" s="23">
        <f ca="1"/>
        <v>482.68095734565878</v>
      </c>
      <c r="BD481" s="23">
        <f ca="1"/>
        <v>482.68095734565878</v>
      </c>
      <c r="BE481" s="23">
        <f ca="1"/>
        <v>482.68095734565878</v>
      </c>
      <c r="BF481" s="23">
        <f ca="1"/>
        <v>482.68095734565878</v>
      </c>
      <c r="BG481" s="23">
        <f ca="1"/>
        <v>482.68095734565878</v>
      </c>
      <c r="BH481" s="23">
        <f ca="1"/>
        <v>482.68095734565878</v>
      </c>
      <c r="BI481" s="23">
        <f ca="1"/>
        <v>482.68095734565878</v>
      </c>
      <c r="BJ481" s="23">
        <f ca="1"/>
        <v>482.68095734565878</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f ca="1"/>
        <v>3.8902744459882839</v>
      </c>
      <c r="K482" s="23">
        <f ca="1"/>
        <v>15.755630392392041</v>
      </c>
      <c r="L482" s="23">
        <f ca="1"/>
        <v>37.691928726987634</v>
      </c>
      <c r="M482" s="23">
        <f ca="1"/>
        <v>65.830408579255845</v>
      </c>
      <c r="N482" s="23">
        <f ca="1"/>
        <v>135.75994475028719</v>
      </c>
      <c r="O482" s="23">
        <f ca="1"/>
        <v>255.72495847287831</v>
      </c>
      <c r="P482" s="23">
        <f ca="1"/>
        <v>246.17235100868123</v>
      </c>
      <c r="Q482" s="23">
        <f ca="1"/>
        <v>246.17235100868123</v>
      </c>
      <c r="R482" s="23">
        <f ca="1"/>
        <v>246.17235100868123</v>
      </c>
      <c r="S482" s="23">
        <f ca="1"/>
        <v>246.17235100868123</v>
      </c>
      <c r="T482" s="23">
        <f ca="1"/>
        <v>246.17235100868123</v>
      </c>
      <c r="U482" s="23">
        <f ca="1"/>
        <v>246.17235100868123</v>
      </c>
      <c r="V482" s="23">
        <f ca="1"/>
        <v>246.17235100868123</v>
      </c>
      <c r="W482" s="23">
        <f ca="1"/>
        <v>246.17235100868123</v>
      </c>
      <c r="X482" s="23">
        <f ca="1"/>
        <v>246.17235100868123</v>
      </c>
      <c r="Y482" s="23">
        <f ca="1"/>
        <v>246.17235100868123</v>
      </c>
      <c r="Z482" s="23">
        <f ca="1"/>
        <v>246.17235100868123</v>
      </c>
      <c r="AA482" s="23">
        <f ca="1"/>
        <v>246.17235100868123</v>
      </c>
      <c r="AB482" s="23">
        <f ca="1"/>
        <v>246.17235100868123</v>
      </c>
      <c r="AC482" s="23">
        <f ca="1"/>
        <v>246.17235100868123</v>
      </c>
      <c r="AD482" s="23">
        <f ca="1"/>
        <v>246.17235100868123</v>
      </c>
      <c r="AE482" s="23">
        <f ca="1"/>
        <v>246.17235100868123</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f ca="1"/>
        <v>63.490530309262681</v>
      </c>
      <c r="AJ482" s="23">
        <f ca="1"/>
        <v>53.680841648519497</v>
      </c>
      <c r="AK482" s="23">
        <f ca="1"/>
        <v>54.347498335304138</v>
      </c>
      <c r="AL482" s="23">
        <f ca="1"/>
        <v>71.67388237380834</v>
      </c>
      <c r="AM482" s="23">
        <f ca="1"/>
        <v>128.26204268155601</v>
      </c>
      <c r="AN482" s="23">
        <f ca="1"/>
        <v>174.62375889075079</v>
      </c>
      <c r="AO482" s="23">
        <f ca="1"/>
        <v>226.41755343317905</v>
      </c>
      <c r="AP482" s="23">
        <f ca="1"/>
        <v>294.39557195951716</v>
      </c>
      <c r="AQ482" s="23">
        <f ca="1"/>
        <v>359.20336680047347</v>
      </c>
      <c r="AR482" s="23">
        <f ca="1"/>
        <v>422.14869625892572</v>
      </c>
      <c r="AS482" s="23">
        <f ca="1"/>
        <v>429.29011460394594</v>
      </c>
      <c r="AT482" s="23">
        <f ca="1"/>
        <v>502.76512873084187</v>
      </c>
      <c r="AU482" s="23">
        <f ca="1"/>
        <v>446.97597347609388</v>
      </c>
      <c r="AV482" s="23">
        <f ca="1"/>
        <v>446.97597347609388</v>
      </c>
      <c r="AW482" s="23">
        <f ca="1"/>
        <v>446.97597347609388</v>
      </c>
      <c r="AX482" s="23">
        <f ca="1"/>
        <v>446.97597347609388</v>
      </c>
      <c r="AY482" s="23">
        <f ca="1"/>
        <v>446.97597347609388</v>
      </c>
      <c r="AZ482" s="23">
        <f ca="1"/>
        <v>446.97597347609388</v>
      </c>
      <c r="BA482" s="23">
        <f ca="1"/>
        <v>446.97597347609388</v>
      </c>
      <c r="BB482" s="23">
        <f ca="1"/>
        <v>446.97597347609388</v>
      </c>
      <c r="BC482" s="23">
        <f ca="1"/>
        <v>446.97597347609388</v>
      </c>
      <c r="BD482" s="23">
        <f ca="1"/>
        <v>446.97597347609388</v>
      </c>
      <c r="BE482" s="23">
        <f ca="1"/>
        <v>446.97597347609388</v>
      </c>
      <c r="BF482" s="23">
        <f ca="1"/>
        <v>446.97597347609388</v>
      </c>
      <c r="BG482" s="23">
        <f ca="1"/>
        <v>446.97597347609388</v>
      </c>
      <c r="BH482" s="23">
        <f ca="1"/>
        <v>446.97597347609388</v>
      </c>
      <c r="BI482" s="23">
        <f ca="1"/>
        <v>446.97597347609388</v>
      </c>
      <c r="BJ482" s="23">
        <f ca="1"/>
        <v>446.97597347609388</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f ca="1"/>
        <v>0.92441287001097761</v>
      </c>
      <c r="AQ483" s="23">
        <f ca="1"/>
        <v>14.907554813102694</v>
      </c>
      <c r="AR483" s="23">
        <f ca="1"/>
        <v>44.212431752724072</v>
      </c>
      <c r="AS483" s="23">
        <f ca="1"/>
        <v>48.495356643378621</v>
      </c>
      <c r="AT483" s="23">
        <f ca="1"/>
        <v>103.64965482771774</v>
      </c>
      <c r="AU483" s="23">
        <f ca="1"/>
        <v>59.931239201041279</v>
      </c>
      <c r="AV483" s="23">
        <f ca="1"/>
        <v>59.931239201041279</v>
      </c>
      <c r="AW483" s="23">
        <f ca="1"/>
        <v>59.931239201041279</v>
      </c>
      <c r="AX483" s="23">
        <f ca="1"/>
        <v>59.931239201041279</v>
      </c>
      <c r="AY483" s="23">
        <f ca="1"/>
        <v>59.931239201041279</v>
      </c>
      <c r="AZ483" s="23">
        <f ca="1"/>
        <v>59.931239201041279</v>
      </c>
      <c r="BA483" s="23">
        <f ca="1"/>
        <v>59.931239201041279</v>
      </c>
      <c r="BB483" s="23">
        <f ca="1"/>
        <v>59.931239201041279</v>
      </c>
      <c r="BC483" s="23">
        <f ca="1"/>
        <v>59.931239201041279</v>
      </c>
      <c r="BD483" s="23">
        <f ca="1"/>
        <v>59.931239201041279</v>
      </c>
      <c r="BE483" s="23">
        <f ca="1"/>
        <v>59.931239201041279</v>
      </c>
      <c r="BF483" s="23">
        <f ca="1"/>
        <v>59.931239201041279</v>
      </c>
      <c r="BG483" s="23">
        <f ca="1"/>
        <v>59.931239201041279</v>
      </c>
      <c r="BH483" s="23">
        <f ca="1"/>
        <v>59.931239201041279</v>
      </c>
      <c r="BI483" s="23">
        <f ca="1"/>
        <v>59.931239201041279</v>
      </c>
      <c r="BJ483" s="23">
        <f ca="1"/>
        <v>59.931239201041279</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19.72444714071014</v>
      </c>
      <c r="C494" s="31">
        <f t="shared" ca="1" si="60"/>
        <v>1270.1018673783701</v>
      </c>
      <c r="D494" s="31">
        <f t="shared" ca="1" si="60"/>
        <v>2622.0083175456703</v>
      </c>
      <c r="E494" s="31">
        <f t="shared" ca="1" si="60"/>
        <v>2571.9685581083754</v>
      </c>
      <c r="F494" s="31">
        <f t="shared" ca="1" si="60"/>
        <v>2570.1362310549998</v>
      </c>
      <c r="G494" s="31">
        <f t="shared" ca="1" si="60"/>
        <v>2769.3876997457837</v>
      </c>
      <c r="H494" s="31">
        <f t="shared" ca="1" si="60"/>
        <v>2998.7788182236732</v>
      </c>
      <c r="I494" s="31">
        <f t="shared" ca="1" si="60"/>
        <v>3503.888927413102</v>
      </c>
      <c r="J494" s="31">
        <f t="shared" ca="1" si="60"/>
        <v>3894.9776914195081</v>
      </c>
      <c r="K494" s="31">
        <f t="shared" ca="1" si="60"/>
        <v>4118.2220758556523</v>
      </c>
      <c r="L494" s="31">
        <f t="shared" ca="1" si="60"/>
        <v>4371.3041164685883</v>
      </c>
      <c r="M494" s="31">
        <f t="shared" ca="1" si="60"/>
        <v>4611.0445758803144</v>
      </c>
      <c r="N494" s="31">
        <f t="shared" ca="1" si="60"/>
        <v>5063.338665218711</v>
      </c>
      <c r="O494" s="31">
        <f t="shared" ca="1" si="60"/>
        <v>5657.8835603318921</v>
      </c>
      <c r="P494" s="31">
        <f t="shared" ca="1" si="60"/>
        <v>5615.1586258981542</v>
      </c>
      <c r="Q494" s="31">
        <f t="shared" ca="1" si="60"/>
        <v>5615.1586258981542</v>
      </c>
      <c r="R494" s="31">
        <f t="shared" ca="1" si="60"/>
        <v>5615.1586258981542</v>
      </c>
      <c r="S494" s="31">
        <f t="shared" ca="1" si="60"/>
        <v>5615.1586258981542</v>
      </c>
      <c r="T494" s="31">
        <f t="shared" ca="1" si="60"/>
        <v>5615.1586258981542</v>
      </c>
      <c r="U494" s="31">
        <f t="shared" ca="1" si="60"/>
        <v>5615.1586258981542</v>
      </c>
      <c r="V494" s="31">
        <f t="shared" ca="1" si="60"/>
        <v>5615.1586258981542</v>
      </c>
      <c r="W494" s="31">
        <f t="shared" ca="1" si="60"/>
        <v>5615.1586258981542</v>
      </c>
      <c r="X494" s="31">
        <f t="shared" ca="1" si="60"/>
        <v>5615.1586258981542</v>
      </c>
      <c r="Y494" s="31">
        <f t="shared" ca="1" si="60"/>
        <v>5615.1586258981542</v>
      </c>
      <c r="Z494" s="31">
        <f t="shared" ca="1" si="60"/>
        <v>5615.1586258981542</v>
      </c>
      <c r="AA494" s="31">
        <f t="shared" ca="1" si="60"/>
        <v>5615.1586258981542</v>
      </c>
      <c r="AB494" s="31">
        <f t="shared" ca="1" si="60"/>
        <v>5615.1586258981542</v>
      </c>
      <c r="AC494" s="31">
        <f t="shared" ca="1" si="60"/>
        <v>5615.1586258981542</v>
      </c>
      <c r="AD494" s="31">
        <f t="shared" ca="1" si="60"/>
        <v>5615.1586258981542</v>
      </c>
      <c r="AE494" s="31">
        <f t="shared" ca="1" si="60"/>
        <v>5615.1586258981542</v>
      </c>
      <c r="AF494" s="4" t="s">
        <v>864</v>
      </c>
      <c r="AG494" s="31">
        <f t="shared" ref="AG494:BJ494" ca="1" si="61">PowerFactor*SUM(AG470:AG493)</f>
        <v>210.00443260006472</v>
      </c>
      <c r="AH494" s="31">
        <f t="shared" ca="1" si="61"/>
        <v>1395.1384069354333</v>
      </c>
      <c r="AI494" s="31">
        <f t="shared" ca="1" si="61"/>
        <v>2014.1441193928254</v>
      </c>
      <c r="AJ494" s="31">
        <f t="shared" ca="1" si="61"/>
        <v>1970.7301746416535</v>
      </c>
      <c r="AK494" s="31">
        <f t="shared" ca="1" si="61"/>
        <v>1973.7694544606227</v>
      </c>
      <c r="AL494" s="31">
        <f t="shared" ca="1" si="61"/>
        <v>2048.4946452798135</v>
      </c>
      <c r="AM494" s="31">
        <f t="shared" ca="1" si="61"/>
        <v>2256.6548287713058</v>
      </c>
      <c r="AN494" s="31">
        <f t="shared" ca="1" si="61"/>
        <v>2404.4087861372163</v>
      </c>
      <c r="AO494" s="31">
        <f t="shared" ca="1" si="61"/>
        <v>2555.5087618444886</v>
      </c>
      <c r="AP494" s="31">
        <f t="shared" ca="1" si="61"/>
        <v>2740.5677980912469</v>
      </c>
      <c r="AQ494" s="31">
        <f t="shared" ca="1" si="61"/>
        <v>2926.9385567978829</v>
      </c>
      <c r="AR494" s="31">
        <f t="shared" ca="1" si="61"/>
        <v>3123.6769246990152</v>
      </c>
      <c r="AS494" s="31">
        <f t="shared" ca="1" si="61"/>
        <v>3146.9558992443576</v>
      </c>
      <c r="AT494" s="31">
        <f t="shared" ca="1" si="61"/>
        <v>3397.5524680396211</v>
      </c>
      <c r="AU494" s="31">
        <f t="shared" ca="1" si="61"/>
        <v>3205.4358614357748</v>
      </c>
      <c r="AV494" s="31">
        <f t="shared" ca="1" si="61"/>
        <v>3205.4358614357748</v>
      </c>
      <c r="AW494" s="31">
        <f t="shared" ca="1" si="61"/>
        <v>3205.4358614357748</v>
      </c>
      <c r="AX494" s="31">
        <f t="shared" ca="1" si="61"/>
        <v>3205.4358614357748</v>
      </c>
      <c r="AY494" s="31">
        <f t="shared" ca="1" si="61"/>
        <v>3205.4358614357748</v>
      </c>
      <c r="AZ494" s="31">
        <f t="shared" ca="1" si="61"/>
        <v>3205.4358614357748</v>
      </c>
      <c r="BA494" s="31">
        <f t="shared" ca="1" si="61"/>
        <v>3205.4358614357748</v>
      </c>
      <c r="BB494" s="31">
        <f t="shared" ca="1" si="61"/>
        <v>3205.4358614357748</v>
      </c>
      <c r="BC494" s="31">
        <f t="shared" ca="1" si="61"/>
        <v>3205.4358614357748</v>
      </c>
      <c r="BD494" s="31">
        <f t="shared" ca="1" si="61"/>
        <v>3205.4358614357748</v>
      </c>
      <c r="BE494" s="31">
        <f t="shared" ca="1" si="61"/>
        <v>3205.4358614357748</v>
      </c>
      <c r="BF494" s="31">
        <f t="shared" ca="1" si="61"/>
        <v>3205.4358614357748</v>
      </c>
      <c r="BG494" s="31">
        <f t="shared" ca="1" si="61"/>
        <v>3205.4358614357748</v>
      </c>
      <c r="BH494" s="31">
        <f t="shared" ca="1" si="61"/>
        <v>3205.4358614357748</v>
      </c>
      <c r="BI494" s="31">
        <f t="shared" ca="1" si="61"/>
        <v>3205.4358614357748</v>
      </c>
      <c r="BJ494" s="31">
        <f t="shared" ca="1" si="61"/>
        <v>3205.4358614357748</v>
      </c>
    </row>
    <row r="495" spans="1:62">
      <c r="A495" s="4" t="s">
        <v>927</v>
      </c>
      <c r="B495" s="31">
        <f t="shared" ref="B495:AE495" ca="1" si="62">B494*Probability_Weighting_for_50__POE_MDs</f>
        <v>13.807112998497097</v>
      </c>
      <c r="C495" s="31">
        <f t="shared" ca="1" si="62"/>
        <v>889.07130716485904</v>
      </c>
      <c r="D495" s="31">
        <f t="shared" ca="1" si="62"/>
        <v>1835.405822281969</v>
      </c>
      <c r="E495" s="31">
        <f t="shared" ca="1" si="62"/>
        <v>1800.3779906758627</v>
      </c>
      <c r="F495" s="31">
        <f t="shared" ca="1" si="62"/>
        <v>1799.0953617384998</v>
      </c>
      <c r="G495" s="31">
        <f t="shared" ca="1" si="62"/>
        <v>1938.5713898220486</v>
      </c>
      <c r="H495" s="31">
        <f t="shared" ca="1" si="62"/>
        <v>2099.1451727565709</v>
      </c>
      <c r="I495" s="31">
        <f t="shared" ca="1" si="62"/>
        <v>2452.7222491891712</v>
      </c>
      <c r="J495" s="31">
        <f t="shared" ca="1" si="62"/>
        <v>2726.4843839936557</v>
      </c>
      <c r="K495" s="31">
        <f t="shared" ca="1" si="62"/>
        <v>2882.7554530989564</v>
      </c>
      <c r="L495" s="31">
        <f t="shared" ca="1" si="62"/>
        <v>3059.9128815280114</v>
      </c>
      <c r="M495" s="31">
        <f t="shared" ca="1" si="62"/>
        <v>3227.7312031162201</v>
      </c>
      <c r="N495" s="31">
        <f t="shared" ca="1" si="62"/>
        <v>3544.3370656530974</v>
      </c>
      <c r="O495" s="31">
        <f t="shared" ca="1" si="62"/>
        <v>3960.5184922323242</v>
      </c>
      <c r="P495" s="31">
        <f t="shared" ca="1" si="62"/>
        <v>3930.6110381287076</v>
      </c>
      <c r="Q495" s="31">
        <f t="shared" ca="1" si="62"/>
        <v>3930.6110381287076</v>
      </c>
      <c r="R495" s="31">
        <f t="shared" ca="1" si="62"/>
        <v>3930.6110381287076</v>
      </c>
      <c r="S495" s="31">
        <f t="shared" ca="1" si="62"/>
        <v>3930.6110381287076</v>
      </c>
      <c r="T495" s="31">
        <f t="shared" ca="1" si="62"/>
        <v>3930.6110381287076</v>
      </c>
      <c r="U495" s="31">
        <f t="shared" ca="1" si="62"/>
        <v>3930.6110381287076</v>
      </c>
      <c r="V495" s="31">
        <f t="shared" ca="1" si="62"/>
        <v>3930.6110381287076</v>
      </c>
      <c r="W495" s="31">
        <f t="shared" ca="1" si="62"/>
        <v>3930.6110381287076</v>
      </c>
      <c r="X495" s="31">
        <f t="shared" ca="1" si="62"/>
        <v>3930.6110381287076</v>
      </c>
      <c r="Y495" s="31">
        <f t="shared" ca="1" si="62"/>
        <v>3930.6110381287076</v>
      </c>
      <c r="Z495" s="31">
        <f t="shared" ca="1" si="62"/>
        <v>3930.6110381287076</v>
      </c>
      <c r="AA495" s="31">
        <f t="shared" ca="1" si="62"/>
        <v>3930.6110381287076</v>
      </c>
      <c r="AB495" s="31">
        <f t="shared" ca="1" si="62"/>
        <v>3930.6110381287076</v>
      </c>
      <c r="AC495" s="31">
        <f t="shared" ca="1" si="62"/>
        <v>3930.6110381287076</v>
      </c>
      <c r="AD495" s="31">
        <f t="shared" ca="1" si="62"/>
        <v>3930.6110381287076</v>
      </c>
      <c r="AE495" s="31">
        <f t="shared" ca="1" si="62"/>
        <v>3930.6110381287076</v>
      </c>
      <c r="AF495" s="31" t="s">
        <v>928</v>
      </c>
      <c r="AG495" s="31">
        <f t="shared" ref="AG495:BJ495" ca="1" si="63">AG494*Probability_Weighting_for_10__POE_MDs</f>
        <v>63.001329780019411</v>
      </c>
      <c r="AH495" s="31">
        <f t="shared" ca="1" si="63"/>
        <v>418.54152208062999</v>
      </c>
      <c r="AI495" s="31">
        <f t="shared" ca="1" si="63"/>
        <v>604.24323581784756</v>
      </c>
      <c r="AJ495" s="31">
        <f t="shared" ca="1" si="63"/>
        <v>591.219052392496</v>
      </c>
      <c r="AK495" s="31">
        <f t="shared" ca="1" si="63"/>
        <v>592.13083633818678</v>
      </c>
      <c r="AL495" s="31">
        <f t="shared" ca="1" si="63"/>
        <v>614.54839358394406</v>
      </c>
      <c r="AM495" s="31">
        <f t="shared" ca="1" si="63"/>
        <v>676.99644863139167</v>
      </c>
      <c r="AN495" s="31">
        <f t="shared" ca="1" si="63"/>
        <v>721.32263584116492</v>
      </c>
      <c r="AO495" s="31">
        <f t="shared" ca="1" si="63"/>
        <v>766.65262855334652</v>
      </c>
      <c r="AP495" s="31">
        <f t="shared" ca="1" si="63"/>
        <v>822.17033942737407</v>
      </c>
      <c r="AQ495" s="31">
        <f t="shared" ca="1" si="63"/>
        <v>878.08156703936481</v>
      </c>
      <c r="AR495" s="31">
        <f t="shared" ca="1" si="63"/>
        <v>937.1030774097045</v>
      </c>
      <c r="AS495" s="31">
        <f t="shared" ca="1" si="63"/>
        <v>944.0867697733072</v>
      </c>
      <c r="AT495" s="31">
        <f t="shared" ca="1" si="63"/>
        <v>1019.2657404118863</v>
      </c>
      <c r="AU495" s="31">
        <f t="shared" ca="1" si="63"/>
        <v>961.63075843073239</v>
      </c>
      <c r="AV495" s="31">
        <f t="shared" ca="1" si="63"/>
        <v>961.63075843073239</v>
      </c>
      <c r="AW495" s="31">
        <f t="shared" ca="1" si="63"/>
        <v>961.63075843073239</v>
      </c>
      <c r="AX495" s="31">
        <f t="shared" ca="1" si="63"/>
        <v>961.63075843073239</v>
      </c>
      <c r="AY495" s="31">
        <f t="shared" ca="1" si="63"/>
        <v>961.63075843073239</v>
      </c>
      <c r="AZ495" s="31">
        <f t="shared" ca="1" si="63"/>
        <v>961.63075843073239</v>
      </c>
      <c r="BA495" s="31">
        <f t="shared" ca="1" si="63"/>
        <v>961.63075843073239</v>
      </c>
      <c r="BB495" s="31">
        <f t="shared" ca="1" si="63"/>
        <v>961.63075843073239</v>
      </c>
      <c r="BC495" s="31">
        <f t="shared" ca="1" si="63"/>
        <v>961.63075843073239</v>
      </c>
      <c r="BD495" s="31">
        <f t="shared" ca="1" si="63"/>
        <v>961.63075843073239</v>
      </c>
      <c r="BE495" s="31">
        <f t="shared" ca="1" si="63"/>
        <v>961.63075843073239</v>
      </c>
      <c r="BF495" s="31">
        <f t="shared" ca="1" si="63"/>
        <v>961.63075843073239</v>
      </c>
      <c r="BG495" s="31">
        <f t="shared" ca="1" si="63"/>
        <v>961.63075843073239</v>
      </c>
      <c r="BH495" s="31">
        <f t="shared" ca="1" si="63"/>
        <v>961.63075843073239</v>
      </c>
      <c r="BI495" s="31">
        <f t="shared" ca="1" si="63"/>
        <v>961.63075843073239</v>
      </c>
      <c r="BJ495" s="31">
        <f t="shared" ca="1" si="63"/>
        <v>961.63075843073239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66.58132258582593</v>
      </c>
      <c r="C7" s="23">
        <f ca="1"/>
        <v>92.317926899175916</v>
      </c>
      <c r="D7" s="23">
        <f ca="1"/>
        <v>99.003608635510062</v>
      </c>
      <c r="E7" s="151">
        <f ca="1"/>
        <v>100.14079345166388</v>
      </c>
      <c r="F7" s="23">
        <f ca="1"/>
        <v>101.02535263457726</v>
      </c>
      <c r="G7" s="23">
        <f ca="1"/>
        <v>102.55357231617295</v>
      </c>
      <c r="H7" s="23">
        <f ca="1"/>
        <v>106.03460563649831</v>
      </c>
      <c r="I7" s="23">
        <f ca="1"/>
        <v>108.36203286210787</v>
      </c>
      <c r="J7" s="23">
        <f ca="1"/>
        <v>111.31344153221971</v>
      </c>
      <c r="K7" s="23">
        <f ca="1"/>
        <v>112.84381644861443</v>
      </c>
      <c r="L7" s="23">
        <f ca="1"/>
        <v>114.18813524226175</v>
      </c>
      <c r="M7" s="23">
        <f ca="1"/>
        <v>111.6988236108353</v>
      </c>
      <c r="N7" s="23">
        <f ca="1"/>
        <v>114.60908091272617</v>
      </c>
      <c r="O7" s="23">
        <f ca="1"/>
        <v>119.18622273057011</v>
      </c>
      <c r="P7" s="23">
        <f ca="1"/>
        <v>115.70702819384161</v>
      </c>
      <c r="Q7" s="23">
        <f ca="1"/>
        <v>115.70702819384161</v>
      </c>
      <c r="R7" s="23">
        <f ca="1"/>
        <v>115.70702819384161</v>
      </c>
      <c r="S7" s="23">
        <f ca="1"/>
        <v>115.70702819384161</v>
      </c>
      <c r="T7" s="23">
        <f ca="1"/>
        <v>115.70702819384161</v>
      </c>
      <c r="U7" s="23">
        <f ca="1"/>
        <v>115.70702819384161</v>
      </c>
      <c r="V7" s="23">
        <f ca="1"/>
        <v>115.70702819384161</v>
      </c>
      <c r="W7" s="23">
        <f ca="1"/>
        <v>115.70702819384161</v>
      </c>
      <c r="X7" s="23">
        <f ca="1"/>
        <v>115.70702819384161</v>
      </c>
      <c r="Y7" s="23">
        <f ca="1"/>
        <v>115.70702819384161</v>
      </c>
      <c r="Z7" s="23">
        <f ca="1"/>
        <v>115.70702819384161</v>
      </c>
      <c r="AA7" s="23">
        <f ca="1"/>
        <v>115.70702819384161</v>
      </c>
      <c r="AB7" s="23">
        <f ca="1"/>
        <v>115.70702819384161</v>
      </c>
      <c r="AC7" s="23">
        <f ca="1"/>
        <v>115.70702819384161</v>
      </c>
      <c r="AD7" s="23">
        <f ca="1"/>
        <v>115.70702819384161</v>
      </c>
      <c r="AE7" s="23">
        <f ca="1"/>
        <v>115.70702819384161</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71.263438038527227</v>
      </c>
      <c r="AH7" s="23">
        <f ca="1"/>
        <v>96.675451154046641</v>
      </c>
      <c r="AI7" s="23">
        <f ca="1"/>
        <v>103.62228867099158</v>
      </c>
      <c r="AJ7" s="23">
        <f ca="1"/>
        <v>104.69463485270694</v>
      </c>
      <c r="AK7" s="23">
        <f ca="1"/>
        <v>105.37268095689176</v>
      </c>
      <c r="AL7" s="23">
        <f ca="1"/>
        <v>106.86769358012252</v>
      </c>
      <c r="AM7" s="23">
        <f ca="1"/>
        <v>110.40318225719253</v>
      </c>
      <c r="AN7" s="23">
        <f ca="1"/>
        <v>112.33033990581798</v>
      </c>
      <c r="AO7" s="23">
        <f ca="1"/>
        <v>116.00764846424627</v>
      </c>
      <c r="AP7" s="23">
        <f ca="1"/>
        <v>127.19234817142117</v>
      </c>
      <c r="AQ7" s="23">
        <f ca="1"/>
        <v>117.96406521286121</v>
      </c>
      <c r="AR7" s="23">
        <f ca="1"/>
        <v>116.15668165188268</v>
      </c>
      <c r="AS7" s="23">
        <f ca="1"/>
        <v>118.58869430737074</v>
      </c>
      <c r="AT7" s="23">
        <f ca="1"/>
        <v>123.91134183097934</v>
      </c>
      <c r="AU7" s="23">
        <f ca="1"/>
        <v>120.30300600327492</v>
      </c>
      <c r="AV7" s="23">
        <f ca="1"/>
        <v>120.30300600327492</v>
      </c>
      <c r="AW7" s="23">
        <f ca="1"/>
        <v>120.30300600327492</v>
      </c>
      <c r="AX7" s="23">
        <f ca="1"/>
        <v>120.30300600327492</v>
      </c>
      <c r="AY7" s="23">
        <f ca="1"/>
        <v>120.30300600327492</v>
      </c>
      <c r="AZ7" s="23">
        <f ca="1"/>
        <v>120.30300600327492</v>
      </c>
      <c r="BA7" s="23">
        <f ca="1"/>
        <v>120.30300600327492</v>
      </c>
      <c r="BB7" s="23">
        <f ca="1"/>
        <v>120.30300600327492</v>
      </c>
      <c r="BC7" s="23">
        <f ca="1"/>
        <v>120.30300600327492</v>
      </c>
      <c r="BD7" s="23">
        <f ca="1"/>
        <v>120.30300600327492</v>
      </c>
      <c r="BE7" s="23">
        <f ca="1"/>
        <v>120.30300600327492</v>
      </c>
      <c r="BF7" s="23">
        <f ca="1"/>
        <v>120.30300600327492</v>
      </c>
      <c r="BG7" s="23">
        <f ca="1"/>
        <v>120.30300600327492</v>
      </c>
      <c r="BH7" s="23">
        <f ca="1"/>
        <v>120.30300600327492</v>
      </c>
      <c r="BI7" s="23">
        <f ca="1"/>
        <v>120.30300600327492</v>
      </c>
      <c r="BJ7" s="23">
        <f ca="1"/>
        <v>120.30300600327492</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79.094596277835421</v>
      </c>
      <c r="C8" s="23">
        <f ca="1"/>
        <v>109.66813024605618</v>
      </c>
      <c r="D8" s="23">
        <f ca="1"/>
        <v>117.61031699213351</v>
      </c>
      <c r="E8" s="151">
        <f ca="1"/>
        <v>118.96122397976549</v>
      </c>
      <c r="F8" s="23">
        <f ca="1"/>
        <v>120.01202694881434</v>
      </c>
      <c r="G8" s="23">
        <f ca="1"/>
        <v>121.82745977659937</v>
      </c>
      <c r="H8" s="23">
        <f ca="1"/>
        <v>125.96271744958891</v>
      </c>
      <c r="I8" s="23">
        <f ca="1"/>
        <v>128.72756064624264</v>
      </c>
      <c r="J8" s="23">
        <f ca="1"/>
        <v>132.23365617194341</v>
      </c>
      <c r="K8" s="23">
        <f ca="1"/>
        <v>134.05164928870573</v>
      </c>
      <c r="L8" s="23">
        <f ca="1"/>
        <v>135.64861895110889</v>
      </c>
      <c r="M8" s="23">
        <f ca="1"/>
        <v>132.6914668422184</v>
      </c>
      <c r="N8" s="23">
        <f ca="1"/>
        <v>136.14867702396208</v>
      </c>
      <c r="O8" s="23">
        <f ca="1"/>
        <v>141.58604549500885</v>
      </c>
      <c r="P8" s="23">
        <f ca="1"/>
        <v>137.452972186051</v>
      </c>
      <c r="Q8" s="23">
        <f ca="1"/>
        <v>137.452972186051</v>
      </c>
      <c r="R8" s="23">
        <f ca="1"/>
        <v>137.452972186051</v>
      </c>
      <c r="S8" s="23">
        <f ca="1"/>
        <v>137.452972186051</v>
      </c>
      <c r="T8" s="23">
        <f ca="1"/>
        <v>137.452972186051</v>
      </c>
      <c r="U8" s="23">
        <f ca="1"/>
        <v>137.452972186051</v>
      </c>
      <c r="V8" s="23">
        <f ca="1"/>
        <v>137.452972186051</v>
      </c>
      <c r="W8" s="23">
        <f ca="1"/>
        <v>137.452972186051</v>
      </c>
      <c r="X8" s="23">
        <f ca="1"/>
        <v>137.452972186051</v>
      </c>
      <c r="Y8" s="23">
        <f ca="1"/>
        <v>137.452972186051</v>
      </c>
      <c r="Z8" s="23">
        <f ca="1"/>
        <v>137.452972186051</v>
      </c>
      <c r="AA8" s="23">
        <f ca="1"/>
        <v>137.452972186051</v>
      </c>
      <c r="AB8" s="23">
        <f ca="1"/>
        <v>137.452972186051</v>
      </c>
      <c r="AC8" s="23">
        <f ca="1"/>
        <v>137.452972186051</v>
      </c>
      <c r="AD8" s="23">
        <f ca="1"/>
        <v>137.452972186051</v>
      </c>
      <c r="AE8" s="23">
        <f ca="1"/>
        <v>137.452972186051</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84.656667097024282</v>
      </c>
      <c r="AH8" s="23">
        <f ca="1"/>
        <v>114.84460629556089</v>
      </c>
      <c r="AI8" s="23">
        <f ca="1"/>
        <v>123.09703036091658</v>
      </c>
      <c r="AJ8" s="23">
        <f ca="1"/>
        <v>124.37091296070307</v>
      </c>
      <c r="AK8" s="30">
        <f ca="1"/>
        <v>125.17639084527235</v>
      </c>
      <c r="AL8" s="23">
        <f ca="1"/>
        <v>126.95237569015556</v>
      </c>
      <c r="AM8" s="23">
        <f ca="1"/>
        <v>131.15232304321762</v>
      </c>
      <c r="AN8" s="23">
        <f ca="1"/>
        <v>133.44167011927314</v>
      </c>
      <c r="AO8" s="23">
        <f ca="1"/>
        <v>137.81009093943621</v>
      </c>
      <c r="AP8" s="23">
        <f ca="1"/>
        <v>151.09683973730631</v>
      </c>
      <c r="AQ8" s="23">
        <f ca="1"/>
        <v>140.13419606191147</v>
      </c>
      <c r="AR8" s="23">
        <f ca="1"/>
        <v>137.98713337942243</v>
      </c>
      <c r="AS8" s="23">
        <f ca="1"/>
        <v>140.87621776011272</v>
      </c>
      <c r="AT8" s="23">
        <f ca="1"/>
        <v>147.19920205448994</v>
      </c>
      <c r="AU8" s="23">
        <f ca="1"/>
        <v>142.91271667926722</v>
      </c>
      <c r="AV8" s="23">
        <f ca="1"/>
        <v>142.91271667926722</v>
      </c>
      <c r="AW8" s="23">
        <f ca="1"/>
        <v>142.91271667926722</v>
      </c>
      <c r="AX8" s="23">
        <f ca="1"/>
        <v>142.91271667926722</v>
      </c>
      <c r="AY8" s="23">
        <f ca="1"/>
        <v>142.91271667926722</v>
      </c>
      <c r="AZ8" s="23">
        <f ca="1"/>
        <v>142.91271667926722</v>
      </c>
      <c r="BA8" s="23">
        <f ca="1"/>
        <v>142.91271667926722</v>
      </c>
      <c r="BB8" s="23">
        <f ca="1"/>
        <v>142.91271667926722</v>
      </c>
      <c r="BC8" s="23">
        <f ca="1"/>
        <v>142.91271667926722</v>
      </c>
      <c r="BD8" s="23">
        <f ca="1"/>
        <v>142.91271667926722</v>
      </c>
      <c r="BE8" s="23">
        <f ca="1"/>
        <v>142.91271667926722</v>
      </c>
      <c r="BF8" s="23">
        <f ca="1"/>
        <v>142.91271667926722</v>
      </c>
      <c r="BG8" s="23">
        <f ca="1"/>
        <v>142.91271667926722</v>
      </c>
      <c r="BH8" s="23">
        <f ca="1"/>
        <v>142.91271667926722</v>
      </c>
      <c r="BI8" s="23">
        <f ca="1"/>
        <v>142.91271667926722</v>
      </c>
      <c r="BJ8" s="23">
        <f ca="1"/>
        <v>142.91271667926722</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156.58321090535946</v>
      </c>
      <c r="C9" s="23">
        <f ca="1"/>
        <v>217.10949642620264</v>
      </c>
      <c r="D9" s="23">
        <f ca="1"/>
        <v>232.83260724331006</v>
      </c>
      <c r="E9" s="151">
        <f ca="1"/>
        <v>235.50699163506883</v>
      </c>
      <c r="F9" s="23">
        <f ca="1"/>
        <v>237.5872614722721</v>
      </c>
      <c r="G9" s="23">
        <f ca="1"/>
        <v>241.18126554758251</v>
      </c>
      <c r="H9" s="23">
        <f ca="1"/>
        <v>249.36781627075985</v>
      </c>
      <c r="I9" s="23">
        <f ca="1"/>
        <v>254.84136371591194</v>
      </c>
      <c r="J9" s="23">
        <f ca="1"/>
        <v>261.78236501044637</v>
      </c>
      <c r="K9" s="23">
        <f ca="1"/>
        <v>265.38143767814847</v>
      </c>
      <c r="L9" s="23">
        <f ca="1"/>
        <v>268.54295122300749</v>
      </c>
      <c r="M9" s="23">
        <f ca="1"/>
        <v>262.68869070286894</v>
      </c>
      <c r="N9" s="23">
        <f ca="1"/>
        <v>269.53291390530569</v>
      </c>
      <c r="O9" s="23">
        <f ca="1"/>
        <v>280.29724742666735</v>
      </c>
      <c r="P9" s="23">
        <f ca="1"/>
        <v>272.11502107898428</v>
      </c>
      <c r="Q9" s="23">
        <f ca="1"/>
        <v>272.11502107898428</v>
      </c>
      <c r="R9" s="23">
        <f ca="1"/>
        <v>272.11502107898428</v>
      </c>
      <c r="S9" s="23">
        <f ca="1"/>
        <v>272.11502107898428</v>
      </c>
      <c r="T9" s="23">
        <f ca="1"/>
        <v>272.11502107898428</v>
      </c>
      <c r="U9" s="23">
        <f ca="1"/>
        <v>272.11502107898428</v>
      </c>
      <c r="V9" s="23">
        <f ca="1"/>
        <v>272.11502107898428</v>
      </c>
      <c r="W9" s="23">
        <f ca="1"/>
        <v>272.11502107898428</v>
      </c>
      <c r="X9" s="23">
        <f ca="1"/>
        <v>272.11502107898428</v>
      </c>
      <c r="Y9" s="23">
        <f ca="1"/>
        <v>272.11502107898428</v>
      </c>
      <c r="Z9" s="23">
        <f ca="1"/>
        <v>272.11502107898428</v>
      </c>
      <c r="AA9" s="23">
        <f ca="1"/>
        <v>272.11502107898428</v>
      </c>
      <c r="AB9" s="23">
        <f ca="1"/>
        <v>272.11502107898428</v>
      </c>
      <c r="AC9" s="23">
        <f ca="1"/>
        <v>272.11502107898428</v>
      </c>
      <c r="AD9" s="23">
        <f ca="1"/>
        <v>272.11502107898428</v>
      </c>
      <c r="AE9" s="23">
        <f ca="1"/>
        <v>272.11502107898428</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167.59441709563185</v>
      </c>
      <c r="AH9" s="23">
        <f ca="1"/>
        <v>227.35734241253175</v>
      </c>
      <c r="AI9" s="23">
        <f ca="1"/>
        <v>243.6946286332867</v>
      </c>
      <c r="AJ9" s="23">
        <f ca="1"/>
        <v>246.21652819631578</v>
      </c>
      <c r="AK9" s="30">
        <f ca="1"/>
        <v>247.81112908454941</v>
      </c>
      <c r="AL9" s="23">
        <f ca="1"/>
        <v>251.3270381683283</v>
      </c>
      <c r="AM9" s="23">
        <f ca="1"/>
        <v>259.6416547556085</v>
      </c>
      <c r="AN9" s="23">
        <f ca="1"/>
        <v>264.17386470312965</v>
      </c>
      <c r="AO9" s="23">
        <f ca="1"/>
        <v>272.82200744355401</v>
      </c>
      <c r="AP9" s="23">
        <f ca="1"/>
        <v>299.12572333781458</v>
      </c>
      <c r="AQ9" s="23">
        <f ca="1"/>
        <v>277.42302773677903</v>
      </c>
      <c r="AR9" s="23">
        <f ca="1"/>
        <v>273.1724975531713</v>
      </c>
      <c r="AS9" s="23">
        <f ca="1"/>
        <v>278.89200470276131</v>
      </c>
      <c r="AT9" s="23">
        <f ca="1"/>
        <v>291.40958782360957</v>
      </c>
      <c r="AU9" s="23">
        <f ca="1"/>
        <v>282.92365230920933</v>
      </c>
      <c r="AV9" s="23">
        <f ca="1"/>
        <v>282.92365230920933</v>
      </c>
      <c r="AW9" s="23">
        <f ca="1"/>
        <v>282.92365230920933</v>
      </c>
      <c r="AX9" s="23">
        <f ca="1"/>
        <v>282.92365230920933</v>
      </c>
      <c r="AY9" s="23">
        <f ca="1"/>
        <v>282.92365230920933</v>
      </c>
      <c r="AZ9" s="23">
        <f ca="1"/>
        <v>282.92365230920933</v>
      </c>
      <c r="BA9" s="23">
        <f ca="1"/>
        <v>282.92365230920933</v>
      </c>
      <c r="BB9" s="23">
        <f ca="1"/>
        <v>282.92365230920933</v>
      </c>
      <c r="BC9" s="23">
        <f ca="1"/>
        <v>282.92365230920933</v>
      </c>
      <c r="BD9" s="23">
        <f ca="1"/>
        <v>282.92365230920933</v>
      </c>
      <c r="BE9" s="23">
        <f ca="1"/>
        <v>282.92365230920933</v>
      </c>
      <c r="BF9" s="23">
        <f ca="1"/>
        <v>282.92365230920933</v>
      </c>
      <c r="BG9" s="23">
        <f ca="1"/>
        <v>282.92365230920933</v>
      </c>
      <c r="BH9" s="23">
        <f ca="1"/>
        <v>282.92365230920933</v>
      </c>
      <c r="BI9" s="23">
        <f ca="1"/>
        <v>282.92365230920933</v>
      </c>
      <c r="BJ9" s="23">
        <f ca="1"/>
        <v>282.92365230920933</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462.52271528967822</v>
      </c>
      <c r="C10" s="23">
        <f ca="1"/>
        <v>641.30805098201529</v>
      </c>
      <c r="D10" s="23">
        <f ca="1"/>
        <v>687.7517013956251</v>
      </c>
      <c r="E10" s="151">
        <f ca="1"/>
        <v>695.65142144512777</v>
      </c>
      <c r="F10" s="23">
        <f ca="1"/>
        <v>701.79621850271303</v>
      </c>
      <c r="G10" s="23">
        <f ca="1"/>
        <v>712.41235361747613</v>
      </c>
      <c r="H10" s="23">
        <f ca="1"/>
        <v>736.59416498439987</v>
      </c>
      <c r="I10" s="23">
        <f ca="1"/>
        <v>752.76218205315695</v>
      </c>
      <c r="J10" s="23">
        <f ca="1"/>
        <v>773.26483203085866</v>
      </c>
      <c r="K10" s="23">
        <f ca="1"/>
        <v>783.8959389877632</v>
      </c>
      <c r="L10" s="23">
        <f ca="1"/>
        <v>793.23456361257763</v>
      </c>
      <c r="M10" s="23">
        <f ca="1"/>
        <v>775.94197869155312</v>
      </c>
      <c r="N10" s="23">
        <f ca="1"/>
        <v>796.15876107413544</v>
      </c>
      <c r="O10" s="23">
        <f ca="1"/>
        <v>827.95494624492676</v>
      </c>
      <c r="P10" s="23">
        <f ca="1"/>
        <v>803.78590841792447</v>
      </c>
      <c r="Q10" s="23">
        <f ca="1"/>
        <v>803.78590841792447</v>
      </c>
      <c r="R10" s="23">
        <f ca="1"/>
        <v>803.78590841792447</v>
      </c>
      <c r="S10" s="23">
        <f ca="1"/>
        <v>803.78590841792447</v>
      </c>
      <c r="T10" s="23">
        <f ca="1"/>
        <v>803.78590841792447</v>
      </c>
      <c r="U10" s="23">
        <f ca="1"/>
        <v>803.78590841792447</v>
      </c>
      <c r="V10" s="23">
        <f ca="1"/>
        <v>803.78590841792447</v>
      </c>
      <c r="W10" s="23">
        <f ca="1"/>
        <v>803.78590841792447</v>
      </c>
      <c r="X10" s="23">
        <f ca="1"/>
        <v>803.78590841792447</v>
      </c>
      <c r="Y10" s="23">
        <f ca="1"/>
        <v>803.78590841792447</v>
      </c>
      <c r="Z10" s="23">
        <f ca="1"/>
        <v>803.78590841792447</v>
      </c>
      <c r="AA10" s="23">
        <f ca="1"/>
        <v>803.78590841792447</v>
      </c>
      <c r="AB10" s="23">
        <f ca="1"/>
        <v>803.78590841792447</v>
      </c>
      <c r="AC10" s="23">
        <f ca="1"/>
        <v>803.78590841792447</v>
      </c>
      <c r="AD10" s="23">
        <f ca="1"/>
        <v>803.78590841792447</v>
      </c>
      <c r="AE10" s="23">
        <f ca="1"/>
        <v>803.78590841792447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495.04812434402135</v>
      </c>
      <c r="AH10" s="23">
        <f ca="1"/>
        <v>671.57861143394143</v>
      </c>
      <c r="AI10" s="23">
        <f ca="1"/>
        <v>719.83644150140219</v>
      </c>
      <c r="AJ10" s="23">
        <f ca="1"/>
        <v>727.28574482604199</v>
      </c>
      <c r="AK10" s="30">
        <f ca="1"/>
        <v>731.99595052667053</v>
      </c>
      <c r="AL10" s="23">
        <f ca="1"/>
        <v>742.38140505106367</v>
      </c>
      <c r="AM10" s="23">
        <f ca="1"/>
        <v>766.94150327810678</v>
      </c>
      <c r="AN10" s="23">
        <f ca="1"/>
        <v>780.32895420001535</v>
      </c>
      <c r="AO10" s="23">
        <f ca="1"/>
        <v>805.8742373717306</v>
      </c>
      <c r="AP10" s="23">
        <f ca="1"/>
        <v>883.57136739785426</v>
      </c>
      <c r="AQ10" s="23">
        <f ca="1"/>
        <v>819.46494346864154</v>
      </c>
      <c r="AR10" s="23">
        <f ca="1"/>
        <v>806.90953123398469</v>
      </c>
      <c r="AS10" s="23">
        <f ca="1"/>
        <v>823.8040754296967</v>
      </c>
      <c r="AT10" s="23">
        <f ca="1"/>
        <v>860.77909018666412</v>
      </c>
      <c r="AU10" s="23">
        <f ca="1"/>
        <v>835.71294220566608</v>
      </c>
      <c r="AV10" s="23">
        <f ca="1"/>
        <v>835.71294220566608</v>
      </c>
      <c r="AW10" s="23">
        <f ca="1"/>
        <v>835.71294220566608</v>
      </c>
      <c r="AX10" s="23">
        <f ca="1"/>
        <v>835.71294220566608</v>
      </c>
      <c r="AY10" s="23">
        <f ca="1"/>
        <v>835.71294220566608</v>
      </c>
      <c r="AZ10" s="23">
        <f ca="1"/>
        <v>835.71294220566608</v>
      </c>
      <c r="BA10" s="23">
        <f ca="1"/>
        <v>835.71294220566608</v>
      </c>
      <c r="BB10" s="23">
        <f ca="1"/>
        <v>835.71294220566608</v>
      </c>
      <c r="BC10" s="23">
        <f ca="1"/>
        <v>835.71294220566608</v>
      </c>
      <c r="BD10" s="23">
        <f ca="1"/>
        <v>835.71294220566608</v>
      </c>
      <c r="BE10" s="23">
        <f ca="1"/>
        <v>835.71294220566608</v>
      </c>
      <c r="BF10" s="23">
        <f ca="1"/>
        <v>835.71294220566608</v>
      </c>
      <c r="BG10" s="23">
        <f ca="1"/>
        <v>835.71294220566608</v>
      </c>
      <c r="BH10" s="23">
        <f ca="1"/>
        <v>835.71294220566608</v>
      </c>
      <c r="BI10" s="23">
        <f ca="1"/>
        <v>835.71294220566608</v>
      </c>
      <c r="BJ10" s="23">
        <f ca="1"/>
        <v>835.71294220566608</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2550.1650288902692</v>
      </c>
      <c r="C11" s="23">
        <f ca="1"/>
        <v>3535.915772992545</v>
      </c>
      <c r="D11" s="23">
        <f ca="1"/>
        <v>3791.9874624113322</v>
      </c>
      <c r="E11" s="151">
        <f ca="1"/>
        <v>3835.5433552189929</v>
      </c>
      <c r="F11" s="23">
        <f ca="1"/>
        <v>3869.4233054308802</v>
      </c>
      <c r="G11" s="23">
        <f ca="1"/>
        <v>3927.9564230847614</v>
      </c>
      <c r="H11" s="23">
        <f ca="1"/>
        <v>4061.2852470421476</v>
      </c>
      <c r="I11" s="23">
        <f ca="1"/>
        <v>4150.4292184672531</v>
      </c>
      <c r="J11" s="23">
        <f ca="1"/>
        <v>4263.4726198923418</v>
      </c>
      <c r="K11" s="23">
        <f ca="1"/>
        <v>4322.0882862881217</v>
      </c>
      <c r="L11" s="23">
        <f ca="1"/>
        <v>4373.5777226960608</v>
      </c>
      <c r="M11" s="23">
        <f ca="1"/>
        <v>4278.233334481326</v>
      </c>
      <c r="N11" s="23">
        <f ca="1"/>
        <v>4389.7005764663108</v>
      </c>
      <c r="O11" s="23">
        <f ca="1"/>
        <v>4565.0120083035299</v>
      </c>
      <c r="P11" s="23">
        <f ca="1"/>
        <v>4431.7536125299393</v>
      </c>
      <c r="Q11" s="23">
        <f ca="1"/>
        <v>4431.7536125299393</v>
      </c>
      <c r="R11" s="23">
        <f ca="1"/>
        <v>4431.7536125299393</v>
      </c>
      <c r="S11" s="23">
        <f ca="1"/>
        <v>4431.7536125299393</v>
      </c>
      <c r="T11" s="23">
        <f ca="1"/>
        <v>4431.7536125299393</v>
      </c>
      <c r="U11" s="23">
        <f ca="1"/>
        <v>4431.7536125299393</v>
      </c>
      <c r="V11" s="23">
        <f ca="1"/>
        <v>4431.7536125299393</v>
      </c>
      <c r="W11" s="23">
        <f ca="1"/>
        <v>4431.7536125299393</v>
      </c>
      <c r="X11" s="23">
        <f ca="1"/>
        <v>4431.7536125299393</v>
      </c>
      <c r="Y11" s="23">
        <f ca="1"/>
        <v>4431.7536125299393</v>
      </c>
      <c r="Z11" s="23">
        <f ca="1"/>
        <v>4431.7536125299393</v>
      </c>
      <c r="AA11" s="23">
        <f ca="1"/>
        <v>4431.7536125299393</v>
      </c>
      <c r="AB11" s="23">
        <f ca="1"/>
        <v>4431.7536125299393</v>
      </c>
      <c r="AC11" s="23">
        <f ca="1"/>
        <v>4431.7536125299393</v>
      </c>
      <c r="AD11" s="23">
        <f ca="1"/>
        <v>4431.7536125299393</v>
      </c>
      <c r="AE11" s="23">
        <f ca="1"/>
        <v>4431.7536125299393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2729.4971091942348</v>
      </c>
      <c r="AH11" s="23">
        <f ca="1"/>
        <v>3702.8155210861355</v>
      </c>
      <c r="AI11" s="23">
        <f ca="1"/>
        <v>3968.8898706044979</v>
      </c>
      <c r="AJ11" s="23">
        <f ca="1"/>
        <v>4009.9623459664804</v>
      </c>
      <c r="AK11" s="30">
        <f ca="1"/>
        <v>4035.9325339368156</v>
      </c>
      <c r="AL11" s="23">
        <f ca="1"/>
        <v>4093.193771194427</v>
      </c>
      <c r="AM11" s="23">
        <f ca="1"/>
        <v>4228.6083174086361</v>
      </c>
      <c r="AN11" s="23">
        <f ca="1"/>
        <v>4302.4213606137773</v>
      </c>
      <c r="AO11" s="23">
        <f ca="1"/>
        <v>4443.2678220828248</v>
      </c>
      <c r="AP11" s="23">
        <f ca="1"/>
        <v>4871.6586822239642</v>
      </c>
      <c r="AQ11" s="23">
        <f ca="1"/>
        <v>4518.2015329267588</v>
      </c>
      <c r="AR11" s="23">
        <f ca="1"/>
        <v>4448.9760178424467</v>
      </c>
      <c r="AS11" s="23">
        <f ca="1"/>
        <v>4542.1257688983751</v>
      </c>
      <c r="AT11" s="23">
        <f ca="1"/>
        <v>4745.9911931443276</v>
      </c>
      <c r="AU11" s="23">
        <f ca="1"/>
        <v>4607.7864912409959</v>
      </c>
      <c r="AV11" s="23">
        <f ca="1"/>
        <v>4607.7864912409959</v>
      </c>
      <c r="AW11" s="23">
        <f ca="1"/>
        <v>4607.7864912409959</v>
      </c>
      <c r="AX11" s="23">
        <f ca="1"/>
        <v>4607.7864912409959</v>
      </c>
      <c r="AY11" s="23">
        <f ca="1"/>
        <v>4607.7864912409959</v>
      </c>
      <c r="AZ11" s="23">
        <f ca="1"/>
        <v>4607.7864912409959</v>
      </c>
      <c r="BA11" s="23">
        <f ca="1"/>
        <v>4607.7864912409959</v>
      </c>
      <c r="BB11" s="23">
        <f ca="1"/>
        <v>4607.7864912409959</v>
      </c>
      <c r="BC11" s="23">
        <f ca="1"/>
        <v>4607.7864912409959</v>
      </c>
      <c r="BD11" s="23">
        <f ca="1"/>
        <v>4607.7864912409959</v>
      </c>
      <c r="BE11" s="23">
        <f ca="1"/>
        <v>4607.7864912409959</v>
      </c>
      <c r="BF11" s="23">
        <f ca="1"/>
        <v>4607.7864912409959</v>
      </c>
      <c r="BG11" s="23">
        <f ca="1"/>
        <v>4607.7864912409959</v>
      </c>
      <c r="BH11" s="23">
        <f ca="1"/>
        <v>4607.7864912409959</v>
      </c>
      <c r="BI11" s="23">
        <f ca="1"/>
        <v>4607.7864912409959</v>
      </c>
      <c r="BJ11" s="23">
        <f ca="1"/>
        <v>4607.7864912409959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6229.8704851664043</v>
      </c>
      <c r="C12" s="23">
        <f ca="1"/>
        <v>8637.9889390085664</v>
      </c>
      <c r="D12" s="23">
        <f ca="1"/>
        <v>9263.5537326293979</v>
      </c>
      <c r="E12" s="151">
        <f ca="1"/>
        <v>9369.9576586433923</v>
      </c>
      <c r="F12" s="23">
        <f ca="1"/>
        <v>9452.72395002956</v>
      </c>
      <c r="G12" s="23">
        <f ca="1"/>
        <v>9595.7161634532422</v>
      </c>
      <c r="H12" s="23">
        <f ca="1"/>
        <v>9921.4289294053033</v>
      </c>
      <c r="I12" s="23">
        <f ca="1"/>
        <v>10139.201265791489</v>
      </c>
      <c r="J12" s="23">
        <f ca="1"/>
        <v>10415.358197638147</v>
      </c>
      <c r="K12" s="23">
        <f ca="1"/>
        <v>10558.552071724929</v>
      </c>
      <c r="L12" s="23">
        <f ca="1"/>
        <v>10684.337076437057</v>
      </c>
      <c r="M12" s="23">
        <f ca="1"/>
        <v>10451.417565999061</v>
      </c>
      <c r="N12" s="23">
        <f ca="1"/>
        <v>10723.72405324132</v>
      </c>
      <c r="O12" s="23">
        <f ca="1"/>
        <v>11151.997322830548</v>
      </c>
      <c r="P12" s="23">
        <f ca="1"/>
        <v>10826.456607886395</v>
      </c>
      <c r="Q12" s="23">
        <f ca="1"/>
        <v>10826.456607886395</v>
      </c>
      <c r="R12" s="23">
        <f ca="1"/>
        <v>10826.456607886395</v>
      </c>
      <c r="S12" s="23">
        <f ca="1"/>
        <v>10826.456607886395</v>
      </c>
      <c r="T12" s="23">
        <f ca="1"/>
        <v>10826.456607886395</v>
      </c>
      <c r="U12" s="23">
        <f ca="1"/>
        <v>10826.456607886395</v>
      </c>
      <c r="V12" s="23">
        <f ca="1"/>
        <v>10826.456607886395</v>
      </c>
      <c r="W12" s="23">
        <f ca="1"/>
        <v>10826.456607886395</v>
      </c>
      <c r="X12" s="23">
        <f ca="1"/>
        <v>10826.456607886395</v>
      </c>
      <c r="Y12" s="23">
        <f ca="1"/>
        <v>10826.456607886395</v>
      </c>
      <c r="Z12" s="23">
        <f ca="1"/>
        <v>10826.456607886395</v>
      </c>
      <c r="AA12" s="23">
        <f ca="1"/>
        <v>10826.456607886395</v>
      </c>
      <c r="AB12" s="23">
        <f ca="1"/>
        <v>10826.456607886395</v>
      </c>
      <c r="AC12" s="23">
        <f ca="1"/>
        <v>10826.456607886395</v>
      </c>
      <c r="AD12" s="23">
        <f ca="1"/>
        <v>10826.456607886395</v>
      </c>
      <c r="AE12" s="23">
        <f ca="1"/>
        <v>10826.456607886395</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6667.9659109417844</v>
      </c>
      <c r="AH12" s="23">
        <f ca="1"/>
        <v>9045.7130677809055</v>
      </c>
      <c r="AI12" s="23">
        <f ca="1"/>
        <v>9695.7136434870281</v>
      </c>
      <c r="AJ12" s="23">
        <f ca="1"/>
        <v>9796.050758580197</v>
      </c>
      <c r="AK12" s="30">
        <f ca="1"/>
        <v>9859.4940674240243</v>
      </c>
      <c r="AL12" s="23">
        <f ca="1"/>
        <v>9999.3791681504445</v>
      </c>
      <c r="AM12" s="23">
        <f ca="1"/>
        <v>10330.18720416575</v>
      </c>
      <c r="AN12" s="23">
        <f ca="1"/>
        <v>10510.50718113764</v>
      </c>
      <c r="AO12" s="23">
        <f ca="1"/>
        <v>10854.584997006672</v>
      </c>
      <c r="AP12" s="23">
        <f ca="1"/>
        <v>11901.113180662966</v>
      </c>
      <c r="AQ12" s="23">
        <f ca="1"/>
        <v>11037.642684741402</v>
      </c>
      <c r="AR12" s="23">
        <f ca="1"/>
        <v>10868.5297103423</v>
      </c>
      <c r="AS12" s="23">
        <f ca="1"/>
        <v>11096.087879413602</v>
      </c>
      <c r="AT12" s="23">
        <f ca="1"/>
        <v>11594.116506999504</v>
      </c>
      <c r="AU12" s="23">
        <f ca="1"/>
        <v>11256.492320507754</v>
      </c>
      <c r="AV12" s="23">
        <f ca="1"/>
        <v>11256.492320507754</v>
      </c>
      <c r="AW12" s="23">
        <f ca="1"/>
        <v>11256.492320507754</v>
      </c>
      <c r="AX12" s="23">
        <f ca="1"/>
        <v>11256.492320507754</v>
      </c>
      <c r="AY12" s="23">
        <f ca="1"/>
        <v>11256.492320507754</v>
      </c>
      <c r="AZ12" s="23">
        <f ca="1"/>
        <v>11256.492320507754</v>
      </c>
      <c r="BA12" s="23">
        <f ca="1"/>
        <v>11256.492320507754</v>
      </c>
      <c r="BB12" s="23">
        <f ca="1"/>
        <v>11256.492320507754</v>
      </c>
      <c r="BC12" s="23">
        <f ca="1"/>
        <v>11256.492320507754</v>
      </c>
      <c r="BD12" s="23">
        <f ca="1"/>
        <v>11256.492320507754</v>
      </c>
      <c r="BE12" s="23">
        <f ca="1"/>
        <v>11256.492320507754</v>
      </c>
      <c r="BF12" s="23">
        <f ca="1"/>
        <v>11256.492320507754</v>
      </c>
      <c r="BG12" s="23">
        <f ca="1"/>
        <v>11256.492320507754</v>
      </c>
      <c r="BH12" s="23">
        <f ca="1"/>
        <v>11256.492320507754</v>
      </c>
      <c r="BI12" s="23">
        <f ca="1"/>
        <v>11256.492320507754</v>
      </c>
      <c r="BJ12" s="23">
        <f ca="1"/>
        <v>11256.492320507754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9683.0656128466362</v>
      </c>
      <c r="C13" s="23">
        <f ca="1"/>
        <v>13425.995589895367</v>
      </c>
      <c r="D13" s="23">
        <f ca="1"/>
        <v>14398.308731258461</v>
      </c>
      <c r="E13" s="151">
        <f ca="1"/>
        <v>14563.691976305243</v>
      </c>
      <c r="F13" s="23">
        <f ca="1"/>
        <v>14692.33532963538</v>
      </c>
      <c r="G13" s="23">
        <f ca="1"/>
        <v>14914.587620113081</v>
      </c>
      <c r="H13" s="23">
        <f ca="1"/>
        <v>15420.841817718818</v>
      </c>
      <c r="I13" s="23">
        <f ca="1"/>
        <v>15759.324588253336</v>
      </c>
      <c r="J13" s="23">
        <f ca="1"/>
        <v>16188.554328563445</v>
      </c>
      <c r="K13" s="23">
        <f ca="1"/>
        <v>16411.12005949501</v>
      </c>
      <c r="L13" s="23">
        <f ca="1"/>
        <v>16606.627246464599</v>
      </c>
      <c r="M13" s="23">
        <f ca="1"/>
        <v>16244.601276991654</v>
      </c>
      <c r="N13" s="23">
        <f ca="1"/>
        <v>16667.846284901345</v>
      </c>
      <c r="O13" s="23">
        <f ca="1"/>
        <v>17333.509909776858</v>
      </c>
      <c r="P13" s="23">
        <f ca="1"/>
        <v>16827.523130442867</v>
      </c>
      <c r="Q13" s="23">
        <f ca="1"/>
        <v>16827.523130442867</v>
      </c>
      <c r="R13" s="23">
        <f ca="1"/>
        <v>16827.523130442867</v>
      </c>
      <c r="S13" s="23">
        <f ca="1"/>
        <v>16827.523130442867</v>
      </c>
      <c r="T13" s="23">
        <f ca="1"/>
        <v>16827.523130442867</v>
      </c>
      <c r="U13" s="23">
        <f ca="1"/>
        <v>16827.523130442867</v>
      </c>
      <c r="V13" s="23">
        <f ca="1"/>
        <v>16827.523130442867</v>
      </c>
      <c r="W13" s="23">
        <f ca="1"/>
        <v>16827.523130442867</v>
      </c>
      <c r="X13" s="23">
        <f ca="1"/>
        <v>16827.523130442867</v>
      </c>
      <c r="Y13" s="23">
        <f ca="1"/>
        <v>16827.523130442867</v>
      </c>
      <c r="Z13" s="23">
        <f ca="1"/>
        <v>16827.523130442867</v>
      </c>
      <c r="AA13" s="23">
        <f ca="1"/>
        <v>16827.523130442867</v>
      </c>
      <c r="AB13" s="23">
        <f ca="1"/>
        <v>16827.523130442867</v>
      </c>
      <c r="AC13" s="23">
        <f ca="1"/>
        <v>16827.523130442867</v>
      </c>
      <c r="AD13" s="23">
        <f ca="1"/>
        <v>16827.523130442867</v>
      </c>
      <c r="AE13" s="23">
        <f ca="1"/>
        <v>16827.523130442867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10363.995780266911</v>
      </c>
      <c r="AH13" s="23">
        <f ca="1"/>
        <v>14059.719758037176</v>
      </c>
      <c r="AI13" s="23">
        <f ca="1"/>
        <v>15070.013348880959</v>
      </c>
      <c r="AJ13" s="23">
        <f ca="1"/>
        <v>15225.966971217771</v>
      </c>
      <c r="AK13" s="30">
        <f ca="1"/>
        <v>15324.576681274122</v>
      </c>
      <c r="AL13" s="23">
        <f ca="1"/>
        <v>15541.999597499869</v>
      </c>
      <c r="AM13" s="23">
        <f ca="1"/>
        <v>16056.173355304332</v>
      </c>
      <c r="AN13" s="23">
        <f ca="1"/>
        <v>16336.444056353936</v>
      </c>
      <c r="AO13" s="23">
        <f ca="1"/>
        <v>16871.242985949306</v>
      </c>
      <c r="AP13" s="23">
        <f ca="1"/>
        <v>18497.858032307922</v>
      </c>
      <c r="AQ13" s="23">
        <f ca="1"/>
        <v>17155.768901133568</v>
      </c>
      <c r="AR13" s="23">
        <f ca="1"/>
        <v>16892.917204458783</v>
      </c>
      <c r="AS13" s="23">
        <f ca="1"/>
        <v>17246.610060049148</v>
      </c>
      <c r="AT13" s="23">
        <f ca="1"/>
        <v>18020.694190605751</v>
      </c>
      <c r="AU13" s="23">
        <f ca="1"/>
        <v>17495.92611427611</v>
      </c>
      <c r="AV13" s="23">
        <f ca="1"/>
        <v>17495.92611427611</v>
      </c>
      <c r="AW13" s="23">
        <f ca="1"/>
        <v>17495.92611427611</v>
      </c>
      <c r="AX13" s="23">
        <f ca="1"/>
        <v>17495.92611427611</v>
      </c>
      <c r="AY13" s="23">
        <f ca="1"/>
        <v>17495.92611427611</v>
      </c>
      <c r="AZ13" s="23">
        <f ca="1"/>
        <v>17495.92611427611</v>
      </c>
      <c r="BA13" s="23">
        <f ca="1"/>
        <v>17495.92611427611</v>
      </c>
      <c r="BB13" s="23">
        <f ca="1"/>
        <v>17495.92611427611</v>
      </c>
      <c r="BC13" s="23">
        <f ca="1"/>
        <v>17495.92611427611</v>
      </c>
      <c r="BD13" s="23">
        <f ca="1"/>
        <v>17495.92611427611</v>
      </c>
      <c r="BE13" s="23">
        <f ca="1"/>
        <v>17495.92611427611</v>
      </c>
      <c r="BF13" s="23">
        <f ca="1"/>
        <v>17495.92611427611</v>
      </c>
      <c r="BG13" s="23">
        <f ca="1"/>
        <v>17495.92611427611</v>
      </c>
      <c r="BH13" s="23">
        <f ca="1"/>
        <v>17495.92611427611</v>
      </c>
      <c r="BI13" s="23">
        <f ca="1"/>
        <v>17495.92611427611</v>
      </c>
      <c r="BJ13" s="23">
        <f ca="1"/>
        <v>17495.92611427611</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10683.123769674177</v>
      </c>
      <c r="C14" s="23">
        <f ca="1"/>
        <v>14812.620130102136</v>
      </c>
      <c r="D14" s="23">
        <f ca="1"/>
        <v>15885.352883072603</v>
      </c>
      <c r="E14" s="151">
        <f ca="1"/>
        <v>16067.816758347917</v>
      </c>
      <c r="F14" s="23">
        <f ca="1"/>
        <v>16209.746279505809</v>
      </c>
      <c r="G14" s="23">
        <f ca="1"/>
        <v>16454.952583190952</v>
      </c>
      <c r="H14" s="23">
        <f ca="1"/>
        <v>17013.492251120482</v>
      </c>
      <c r="I14" s="23">
        <f ca="1"/>
        <v>17386.933212495875</v>
      </c>
      <c r="J14" s="23">
        <f ca="1"/>
        <v>17860.493407654973</v>
      </c>
      <c r="K14" s="23">
        <f ca="1"/>
        <v>18106.045523637269</v>
      </c>
      <c r="L14" s="23">
        <f ca="1"/>
        <v>18321.744513994825</v>
      </c>
      <c r="M14" s="23">
        <f ca="1"/>
        <v>17922.328833635846</v>
      </c>
      <c r="N14" s="23">
        <f ca="1"/>
        <v>18389.286198708025</v>
      </c>
      <c r="O14" s="23">
        <f ca="1"/>
        <v>19123.698953701693</v>
      </c>
      <c r="P14" s="23">
        <f ca="1"/>
        <v>18565.454322758338</v>
      </c>
      <c r="Q14" s="23">
        <f ca="1"/>
        <v>18565.454322758338</v>
      </c>
      <c r="R14" s="23">
        <f ca="1"/>
        <v>18565.454322758338</v>
      </c>
      <c r="S14" s="23">
        <f ca="1"/>
        <v>18565.454322758338</v>
      </c>
      <c r="T14" s="23">
        <f ca="1"/>
        <v>18565.454322758338</v>
      </c>
      <c r="U14" s="23">
        <f ca="1"/>
        <v>18565.454322758338</v>
      </c>
      <c r="V14" s="23">
        <f ca="1"/>
        <v>18565.454322758338</v>
      </c>
      <c r="W14" s="23">
        <f ca="1"/>
        <v>18565.454322758338</v>
      </c>
      <c r="X14" s="23">
        <f ca="1"/>
        <v>18565.454322758338</v>
      </c>
      <c r="Y14" s="23">
        <f ca="1"/>
        <v>18565.454322758338</v>
      </c>
      <c r="Z14" s="23">
        <f ca="1"/>
        <v>18565.454322758338</v>
      </c>
      <c r="AA14" s="23">
        <f ca="1"/>
        <v>18565.454322758338</v>
      </c>
      <c r="AB14" s="23">
        <f ca="1"/>
        <v>18565.454322758338</v>
      </c>
      <c r="AC14" s="23">
        <f ca="1"/>
        <v>18565.454322758338</v>
      </c>
      <c r="AD14" s="23">
        <f ca="1"/>
        <v>18565.454322758338</v>
      </c>
      <c r="AE14" s="23">
        <f ca="1"/>
        <v>18565.454322758338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11434.379781758267</v>
      </c>
      <c r="AH14" s="23">
        <f ca="1"/>
        <v>15511.794750494124</v>
      </c>
      <c r="AI14" s="23">
        <f ca="1"/>
        <v>16626.430539016859</v>
      </c>
      <c r="AJ14" s="23">
        <f ca="1"/>
        <v>16798.49090877649</v>
      </c>
      <c r="AK14" s="30">
        <f ca="1"/>
        <v>16907.284939463018</v>
      </c>
      <c r="AL14" s="23">
        <f ca="1"/>
        <v>17147.163095542179</v>
      </c>
      <c r="AM14" s="23">
        <f ca="1"/>
        <v>17714.440248601633</v>
      </c>
      <c r="AN14" s="23">
        <f ca="1"/>
        <v>18023.657051217724</v>
      </c>
      <c r="AO14" s="23">
        <f ca="1"/>
        <v>18613.689524939342</v>
      </c>
      <c r="AP14" s="23">
        <f ca="1"/>
        <v>20408.299884989847</v>
      </c>
      <c r="AQ14" s="23">
        <f ca="1"/>
        <v>18927.601016312543</v>
      </c>
      <c r="AR14" s="23">
        <f ca="1"/>
        <v>18637.602236905321</v>
      </c>
      <c r="AS14" s="23">
        <f ca="1"/>
        <v>19027.824167004437</v>
      </c>
      <c r="AT14" s="23">
        <f ca="1"/>
        <v>19881.854998304949</v>
      </c>
      <c r="AU14" s="23">
        <f ca="1"/>
        <v>19302.889355196465</v>
      </c>
      <c r="AV14" s="23">
        <f ca="1"/>
        <v>19302.889355196465</v>
      </c>
      <c r="AW14" s="23">
        <f ca="1"/>
        <v>19302.889355196465</v>
      </c>
      <c r="AX14" s="23">
        <f ca="1"/>
        <v>19302.889355196465</v>
      </c>
      <c r="AY14" s="23">
        <f ca="1"/>
        <v>19302.889355196465</v>
      </c>
      <c r="AZ14" s="23">
        <f ca="1"/>
        <v>19302.889355196465</v>
      </c>
      <c r="BA14" s="23">
        <f ca="1"/>
        <v>19302.889355196465</v>
      </c>
      <c r="BB14" s="23">
        <f ca="1"/>
        <v>19302.889355196465</v>
      </c>
      <c r="BC14" s="23">
        <f ca="1"/>
        <v>19302.889355196465</v>
      </c>
      <c r="BD14" s="23">
        <f ca="1"/>
        <v>19302.889355196465</v>
      </c>
      <c r="BE14" s="23">
        <f ca="1"/>
        <v>19302.889355196465</v>
      </c>
      <c r="BF14" s="23">
        <f ca="1"/>
        <v>19302.889355196465</v>
      </c>
      <c r="BG14" s="23">
        <f ca="1"/>
        <v>19302.889355196465</v>
      </c>
      <c r="BH14" s="23">
        <f ca="1"/>
        <v>19302.889355196465</v>
      </c>
      <c r="BI14" s="23">
        <f ca="1"/>
        <v>19302.889355196465</v>
      </c>
      <c r="BJ14" s="23">
        <f ca="1"/>
        <v>19302.889355196465</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11478.419266088298</v>
      </c>
      <c r="C15" s="23">
        <f ca="1"/>
        <v>15915.332251907188</v>
      </c>
      <c r="D15" s="23">
        <f ca="1"/>
        <v>17067.923625416628</v>
      </c>
      <c r="E15" s="151">
        <f ca="1"/>
        <v>17263.970859023582</v>
      </c>
      <c r="F15" s="23">
        <f ca="1"/>
        <v>17416.466195145214</v>
      </c>
      <c r="G15" s="23">
        <f ca="1"/>
        <v>17679.926660554735</v>
      </c>
      <c r="H15" s="23">
        <f ca="1"/>
        <v>18280.046309400885</v>
      </c>
      <c r="I15" s="23">
        <f ca="1"/>
        <v>18681.28774572739</v>
      </c>
      <c r="J15" s="23">
        <f ca="1"/>
        <v>19190.101701734984</v>
      </c>
      <c r="K15" s="23">
        <f ca="1"/>
        <v>19453.933723125661</v>
      </c>
      <c r="L15" s="23">
        <f ca="1"/>
        <v>19685.690229927928</v>
      </c>
      <c r="M15" s="23">
        <f ca="1"/>
        <v>19256.540410132286</v>
      </c>
      <c r="N15" s="23">
        <f ca="1"/>
        <v>19758.259994333061</v>
      </c>
      <c r="O15" s="23">
        <f ca="1"/>
        <v>20547.345443301638</v>
      </c>
      <c r="P15" s="23">
        <f ca="1"/>
        <v>19947.542795203517</v>
      </c>
      <c r="Q15" s="23">
        <f ca="1"/>
        <v>19947.542795203517</v>
      </c>
      <c r="R15" s="23">
        <f ca="1"/>
        <v>19947.542795203517</v>
      </c>
      <c r="S15" s="23">
        <f ca="1"/>
        <v>19947.542795203517</v>
      </c>
      <c r="T15" s="23">
        <f ca="1"/>
        <v>19947.542795203517</v>
      </c>
      <c r="U15" s="23">
        <f ca="1"/>
        <v>19947.542795203517</v>
      </c>
      <c r="V15" s="23">
        <f ca="1"/>
        <v>19947.542795203517</v>
      </c>
      <c r="W15" s="23">
        <f ca="1"/>
        <v>19947.542795203517</v>
      </c>
      <c r="X15" s="23">
        <f ca="1"/>
        <v>19947.542795203517</v>
      </c>
      <c r="Y15" s="23">
        <f ca="1"/>
        <v>19947.542795203517</v>
      </c>
      <c r="Z15" s="23">
        <f ca="1"/>
        <v>19947.542795203517</v>
      </c>
      <c r="AA15" s="23">
        <f ca="1"/>
        <v>19947.542795203517</v>
      </c>
      <c r="AB15" s="23">
        <f ca="1"/>
        <v>19947.542795203517</v>
      </c>
      <c r="AC15" s="23">
        <f ca="1"/>
        <v>19947.542795203517</v>
      </c>
      <c r="AD15" s="23">
        <f ca="1"/>
        <v>19947.542795203517</v>
      </c>
      <c r="AE15" s="23">
        <f ca="1"/>
        <v>19947.542795203517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12285.601853202861</v>
      </c>
      <c r="AH15" s="23">
        <f ca="1"/>
        <v>16666.556295182698</v>
      </c>
      <c r="AI15" s="23">
        <f ca="1"/>
        <v>17864.170137865072</v>
      </c>
      <c r="AJ15" s="23">
        <f ca="1"/>
        <v>18049.039386388202</v>
      </c>
      <c r="AK15" s="30">
        <f ca="1"/>
        <v>18165.932490389532</v>
      </c>
      <c r="AL15" s="23">
        <f ca="1"/>
        <v>18423.668159058729</v>
      </c>
      <c r="AM15" s="23">
        <f ca="1"/>
        <v>19033.175747220648</v>
      </c>
      <c r="AN15" s="23">
        <f ca="1"/>
        <v>19365.411915318047</v>
      </c>
      <c r="AO15" s="23">
        <f ca="1"/>
        <v>19999.3688234285</v>
      </c>
      <c r="AP15" s="23">
        <f ca="1"/>
        <v>21927.577330232463</v>
      </c>
      <c r="AQ15" s="23">
        <f ca="1"/>
        <v>20336.649172145695</v>
      </c>
      <c r="AR15" s="23">
        <f ca="1"/>
        <v>20025.06169563072</v>
      </c>
      <c r="AS15" s="23">
        <f ca="1"/>
        <v>20444.333344735318</v>
      </c>
      <c r="AT15" s="23">
        <f ca="1"/>
        <v>21361.941729621805</v>
      </c>
      <c r="AU15" s="23">
        <f ca="1"/>
        <v>20739.875512330171</v>
      </c>
      <c r="AV15" s="23">
        <f ca="1"/>
        <v>20739.875512330171</v>
      </c>
      <c r="AW15" s="23">
        <f ca="1"/>
        <v>20739.875512330171</v>
      </c>
      <c r="AX15" s="23">
        <f ca="1"/>
        <v>20739.875512330171</v>
      </c>
      <c r="AY15" s="23">
        <f ca="1"/>
        <v>20739.875512330171</v>
      </c>
      <c r="AZ15" s="23">
        <f ca="1"/>
        <v>20739.875512330171</v>
      </c>
      <c r="BA15" s="23">
        <f ca="1"/>
        <v>20739.875512330171</v>
      </c>
      <c r="BB15" s="23">
        <f ca="1"/>
        <v>20739.875512330171</v>
      </c>
      <c r="BC15" s="23">
        <f ca="1"/>
        <v>20739.875512330171</v>
      </c>
      <c r="BD15" s="23">
        <f ca="1"/>
        <v>20739.875512330171</v>
      </c>
      <c r="BE15" s="23">
        <f ca="1"/>
        <v>20739.875512330171</v>
      </c>
      <c r="BF15" s="23">
        <f ca="1"/>
        <v>20739.875512330171</v>
      </c>
      <c r="BG15" s="23">
        <f ca="1"/>
        <v>20739.875512330171</v>
      </c>
      <c r="BH15" s="23">
        <f ca="1"/>
        <v>20739.875512330171</v>
      </c>
      <c r="BI15" s="23">
        <f ca="1"/>
        <v>20739.875512330171</v>
      </c>
      <c r="BJ15" s="23">
        <f ca="1"/>
        <v>20739.875512330171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12096.053042437115</v>
      </c>
      <c r="C16" s="23">
        <f ca="1"/>
        <v>16771.708598921512</v>
      </c>
      <c r="D16" s="23">
        <f ca="1"/>
        <v>17986.318909542872</v>
      </c>
      <c r="E16" s="151">
        <f ca="1"/>
        <v>18192.915103806205</v>
      </c>
      <c r="F16" s="23">
        <f ca="1"/>
        <v>18353.61594873013</v>
      </c>
      <c r="G16" s="23">
        <f ca="1"/>
        <v>18631.252763547818</v>
      </c>
      <c r="H16" s="23">
        <f ca="1"/>
        <v>19263.663806913166</v>
      </c>
      <c r="I16" s="23">
        <f ca="1"/>
        <v>19686.495347051099</v>
      </c>
      <c r="J16" s="23">
        <f ca="1"/>
        <v>20222.687697053796</v>
      </c>
      <c r="K16" s="23">
        <f ca="1"/>
        <v>20500.716060633742</v>
      </c>
      <c r="L16" s="23">
        <f ca="1"/>
        <v>20744.942981974062</v>
      </c>
      <c r="M16" s="23">
        <f ca="1"/>
        <v>20292.70135679343</v>
      </c>
      <c r="N16" s="23">
        <f ca="1"/>
        <v>20821.41759918159</v>
      </c>
      <c r="O16" s="23">
        <f ca="1"/>
        <v>21652.962363706643</v>
      </c>
      <c r="P16" s="23">
        <f ca="1"/>
        <v>21020.885378348226</v>
      </c>
      <c r="Q16" s="23">
        <f ca="1"/>
        <v>21020.885378348226</v>
      </c>
      <c r="R16" s="23">
        <f ca="1"/>
        <v>21020.885378348226</v>
      </c>
      <c r="S16" s="23">
        <f ca="1"/>
        <v>21020.885378348226</v>
      </c>
      <c r="T16" s="23">
        <f ca="1"/>
        <v>21020.885378348226</v>
      </c>
      <c r="U16" s="23">
        <f ca="1"/>
        <v>21020.885378348226</v>
      </c>
      <c r="V16" s="23">
        <f ca="1"/>
        <v>21020.885378348226</v>
      </c>
      <c r="W16" s="23">
        <f ca="1"/>
        <v>21020.885378348226</v>
      </c>
      <c r="X16" s="23">
        <f ca="1"/>
        <v>21020.885378348226</v>
      </c>
      <c r="Y16" s="23">
        <f ca="1"/>
        <v>21020.885378348226</v>
      </c>
      <c r="Z16" s="23">
        <f ca="1"/>
        <v>21020.885378348226</v>
      </c>
      <c r="AA16" s="23">
        <f ca="1"/>
        <v>21020.885378348226</v>
      </c>
      <c r="AB16" s="23">
        <f ca="1"/>
        <v>21020.885378348226</v>
      </c>
      <c r="AC16" s="23">
        <f ca="1"/>
        <v>21020.885378348226</v>
      </c>
      <c r="AD16" s="23">
        <f ca="1"/>
        <v>21020.885378348226</v>
      </c>
      <c r="AE16" s="23">
        <f ca="1"/>
        <v>21020.885378348226</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12946.668720635524</v>
      </c>
      <c r="AH16" s="23">
        <f ca="1"/>
        <v>17563.354701365315</v>
      </c>
      <c r="AI16" s="23">
        <f ca="1"/>
        <v>18825.410061918436</v>
      </c>
      <c r="AJ16" s="23">
        <f ca="1"/>
        <v>19020.226803162397</v>
      </c>
      <c r="AK16" s="30">
        <f ca="1"/>
        <v>19143.409721778429</v>
      </c>
      <c r="AL16" s="23">
        <f ca="1"/>
        <v>19415.013698500305</v>
      </c>
      <c r="AM16" s="23">
        <f ca="1"/>
        <v>20057.317829867603</v>
      </c>
      <c r="AN16" s="23">
        <f ca="1"/>
        <v>20407.431048313556</v>
      </c>
      <c r="AO16" s="23">
        <f ca="1"/>
        <v>21075.500075011234</v>
      </c>
      <c r="AP16" s="23">
        <f ca="1"/>
        <v>23107.462127842537</v>
      </c>
      <c r="AQ16" s="23">
        <f ca="1"/>
        <v>21430.928892662814</v>
      </c>
      <c r="AR16" s="23">
        <f ca="1"/>
        <v>21102.575435979164</v>
      </c>
      <c r="AS16" s="23">
        <f ca="1"/>
        <v>21544.407363284921</v>
      </c>
      <c r="AT16" s="23">
        <f ca="1"/>
        <v>22511.3906593703</v>
      </c>
      <c r="AU16" s="23">
        <f ca="1"/>
        <v>21855.85214088298</v>
      </c>
      <c r="AV16" s="23">
        <f ca="1"/>
        <v>21855.85214088298</v>
      </c>
      <c r="AW16" s="23">
        <f ca="1"/>
        <v>21855.85214088298</v>
      </c>
      <c r="AX16" s="23">
        <f ca="1"/>
        <v>21855.85214088298</v>
      </c>
      <c r="AY16" s="23">
        <f ca="1"/>
        <v>21855.85214088298</v>
      </c>
      <c r="AZ16" s="23">
        <f ca="1"/>
        <v>21855.85214088298</v>
      </c>
      <c r="BA16" s="23">
        <f ca="1"/>
        <v>21855.85214088298</v>
      </c>
      <c r="BB16" s="23">
        <f ca="1"/>
        <v>21855.85214088298</v>
      </c>
      <c r="BC16" s="23">
        <f ca="1"/>
        <v>21855.85214088298</v>
      </c>
      <c r="BD16" s="23">
        <f ca="1"/>
        <v>21855.85214088298</v>
      </c>
      <c r="BE16" s="23">
        <f ca="1"/>
        <v>21855.85214088298</v>
      </c>
      <c r="BF16" s="23">
        <f ca="1"/>
        <v>21855.85214088298</v>
      </c>
      <c r="BG16" s="23">
        <f ca="1"/>
        <v>21855.85214088298</v>
      </c>
      <c r="BH16" s="23">
        <f ca="1"/>
        <v>21855.85214088298</v>
      </c>
      <c r="BI16" s="23">
        <f ca="1"/>
        <v>21855.85214088298</v>
      </c>
      <c r="BJ16" s="23">
        <f ca="1"/>
        <v>21855.85214088298</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13316.264517163097</v>
      </c>
      <c r="C17" s="23">
        <f ca="1"/>
        <v>18463.585379832286</v>
      </c>
      <c r="D17" s="23">
        <f ca="1"/>
        <v>19800.721727098906</v>
      </c>
      <c r="E17" s="151">
        <f ca="1"/>
        <v>20028.158690329637</v>
      </c>
      <c r="F17" s="23">
        <f ca="1"/>
        <v>20205.070526912277</v>
      </c>
      <c r="G17" s="23">
        <f ca="1"/>
        <v>20510.714463231368</v>
      </c>
      <c r="H17" s="23">
        <f ca="1"/>
        <v>21206.921127296333</v>
      </c>
      <c r="I17" s="23">
        <f ca="1"/>
        <v>21672.406572418175</v>
      </c>
      <c r="J17" s="23">
        <f ca="1"/>
        <v>22262.68830644045</v>
      </c>
      <c r="K17" s="23">
        <f ca="1"/>
        <v>22568.763289719343</v>
      </c>
      <c r="L17" s="23">
        <f ca="1"/>
        <v>22837.627048448765</v>
      </c>
      <c r="M17" s="23">
        <f ca="1"/>
        <v>22339.764722163556</v>
      </c>
      <c r="N17" s="23">
        <f ca="1"/>
        <v>22921.816182541639</v>
      </c>
      <c r="O17" s="23">
        <f ca="1"/>
        <v>23837.24454611028</v>
      </c>
      <c r="P17" s="23">
        <f ca="1"/>
        <v>23141.405638764692</v>
      </c>
      <c r="Q17" s="23">
        <f ca="1"/>
        <v>23141.405638764692</v>
      </c>
      <c r="R17" s="23">
        <f ca="1"/>
        <v>23141.405638764692</v>
      </c>
      <c r="S17" s="23">
        <f ca="1"/>
        <v>23141.405638764692</v>
      </c>
      <c r="T17" s="23">
        <f ca="1"/>
        <v>23141.405638764692</v>
      </c>
      <c r="U17" s="23">
        <f ca="1"/>
        <v>23141.405638764692</v>
      </c>
      <c r="V17" s="23">
        <f ca="1"/>
        <v>23141.405638764692</v>
      </c>
      <c r="W17" s="23">
        <f ca="1"/>
        <v>23141.405638764692</v>
      </c>
      <c r="X17" s="23">
        <f ca="1"/>
        <v>23141.405638764692</v>
      </c>
      <c r="Y17" s="23">
        <f ca="1"/>
        <v>23141.405638764692</v>
      </c>
      <c r="Z17" s="23">
        <f ca="1"/>
        <v>23141.405638764692</v>
      </c>
      <c r="AA17" s="23">
        <f ca="1"/>
        <v>23141.405638764692</v>
      </c>
      <c r="AB17" s="23">
        <f ca="1"/>
        <v>23141.405638764692</v>
      </c>
      <c r="AC17" s="23">
        <f ca="1"/>
        <v>23141.405638764692</v>
      </c>
      <c r="AD17" s="23">
        <f ca="1"/>
        <v>23141.405638764692</v>
      </c>
      <c r="AE17" s="23">
        <f ca="1"/>
        <v>23141.405638764692</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14252.68760770321</v>
      </c>
      <c r="AH17" s="23">
        <f ca="1"/>
        <v>19335.090230806294</v>
      </c>
      <c r="AI17" s="23">
        <f ca="1"/>
        <v>20724.457734195061</v>
      </c>
      <c r="AJ17" s="23">
        <f ca="1"/>
        <v>20938.926970538101</v>
      </c>
      <c r="AK17" s="30">
        <f ca="1"/>
        <v>21074.536191375042</v>
      </c>
      <c r="AL17" s="23">
        <f ca="1"/>
        <v>21373.53871602115</v>
      </c>
      <c r="AM17" s="23">
        <f ca="1"/>
        <v>22080.636451435043</v>
      </c>
      <c r="AN17" s="23">
        <f ca="1"/>
        <v>22466.067981160068</v>
      </c>
      <c r="AO17" s="23">
        <f ca="1"/>
        <v>23201.529692845616</v>
      </c>
      <c r="AP17" s="23">
        <f ca="1"/>
        <v>25438.469634280238</v>
      </c>
      <c r="AQ17" s="23">
        <f ca="1"/>
        <v>23592.813042568538</v>
      </c>
      <c r="AR17" s="23">
        <f ca="1"/>
        <v>23231.336330372891</v>
      </c>
      <c r="AS17" s="23">
        <f ca="1"/>
        <v>23717.738861470425</v>
      </c>
      <c r="AT17" s="23">
        <f ca="1"/>
        <v>24782.268366191973</v>
      </c>
      <c r="AU17" s="23">
        <f ca="1"/>
        <v>24060.601200651206</v>
      </c>
      <c r="AV17" s="23">
        <f ca="1"/>
        <v>24060.601200651206</v>
      </c>
      <c r="AW17" s="23">
        <f ca="1"/>
        <v>24060.601200651206</v>
      </c>
      <c r="AX17" s="23">
        <f ca="1"/>
        <v>24060.601200651206</v>
      </c>
      <c r="AY17" s="23">
        <f ca="1"/>
        <v>24060.601200651206</v>
      </c>
      <c r="AZ17" s="23">
        <f ca="1"/>
        <v>24060.601200651206</v>
      </c>
      <c r="BA17" s="23">
        <f ca="1"/>
        <v>24060.601200651206</v>
      </c>
      <c r="BB17" s="23">
        <f ca="1"/>
        <v>24060.601200651206</v>
      </c>
      <c r="BC17" s="23">
        <f ca="1"/>
        <v>24060.601200651206</v>
      </c>
      <c r="BD17" s="23">
        <f ca="1"/>
        <v>24060.601200651206</v>
      </c>
      <c r="BE17" s="23">
        <f ca="1"/>
        <v>24060.601200651206</v>
      </c>
      <c r="BF17" s="23">
        <f ca="1"/>
        <v>24060.601200651206</v>
      </c>
      <c r="BG17" s="23">
        <f ca="1"/>
        <v>24060.601200651206</v>
      </c>
      <c r="BH17" s="23">
        <f ca="1"/>
        <v>24060.601200651206</v>
      </c>
      <c r="BI17" s="23">
        <f ca="1"/>
        <v>24060.601200651206</v>
      </c>
      <c r="BJ17" s="23">
        <f ca="1"/>
        <v>24060.601200651206</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14813.507826567749</v>
      </c>
      <c r="C18" s="23">
        <f ca="1"/>
        <v>20539.578962112435</v>
      </c>
      <c r="D18" s="23">
        <f ca="1"/>
        <v>22027.059157469957</v>
      </c>
      <c r="E18" s="151">
        <f ca="1"/>
        <v>22280.068492822738</v>
      </c>
      <c r="F18" s="23">
        <f ca="1"/>
        <v>22476.871798468386</v>
      </c>
      <c r="G18" s="23">
        <f ca="1"/>
        <v>22816.881478883646</v>
      </c>
      <c r="H18" s="23">
        <f ca="1"/>
        <v>23591.367661081549</v>
      </c>
      <c r="I18" s="23">
        <f ca="1"/>
        <v>24109.190979744093</v>
      </c>
      <c r="J18" s="23">
        <f ca="1"/>
        <v>24765.842330845513</v>
      </c>
      <c r="K18" s="23">
        <f ca="1"/>
        <v>25106.331523927747</v>
      </c>
      <c r="L18" s="23">
        <f ca="1"/>
        <v>25405.425567087175</v>
      </c>
      <c r="M18" s="23">
        <f ca="1"/>
        <v>24851.585001854066</v>
      </c>
      <c r="N18" s="23">
        <f ca="1"/>
        <v>25499.080690503302</v>
      </c>
      <c r="O18" s="23">
        <f ca="1"/>
        <v>26517.437243191791</v>
      </c>
      <c r="P18" s="23">
        <f ca="1"/>
        <v>25743.360167243904</v>
      </c>
      <c r="Q18" s="23">
        <f ca="1"/>
        <v>25743.360167243904</v>
      </c>
      <c r="R18" s="23">
        <f ca="1"/>
        <v>25743.360167243904</v>
      </c>
      <c r="S18" s="23">
        <f ca="1"/>
        <v>25743.360167243904</v>
      </c>
      <c r="T18" s="23">
        <f ca="1"/>
        <v>25743.360167243904</v>
      </c>
      <c r="U18" s="23">
        <f ca="1"/>
        <v>25743.360167243904</v>
      </c>
      <c r="V18" s="23">
        <f ca="1"/>
        <v>25743.360167243904</v>
      </c>
      <c r="W18" s="23">
        <f ca="1"/>
        <v>25743.360167243904</v>
      </c>
      <c r="X18" s="23">
        <f ca="1"/>
        <v>25743.360167243904</v>
      </c>
      <c r="Y18" s="23">
        <f ca="1"/>
        <v>25743.360167243904</v>
      </c>
      <c r="Z18" s="23">
        <f ca="1"/>
        <v>25743.360167243904</v>
      </c>
      <c r="AA18" s="23">
        <f ca="1"/>
        <v>25743.360167243904</v>
      </c>
      <c r="AB18" s="23">
        <f ca="1"/>
        <v>25743.360167243904</v>
      </c>
      <c r="AC18" s="23">
        <f ca="1"/>
        <v>25743.360167243904</v>
      </c>
      <c r="AD18" s="23">
        <f ca="1"/>
        <v>25743.360167243904</v>
      </c>
      <c r="AE18" s="23">
        <f ca="1"/>
        <v>25743.360167243904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15855.219694247735</v>
      </c>
      <c r="AH18" s="23">
        <f ca="1"/>
        <v>21509.073366053995</v>
      </c>
      <c r="AI18" s="23">
        <f ca="1"/>
        <v>23054.657441745901</v>
      </c>
      <c r="AJ18" s="23">
        <f ca="1"/>
        <v>23293.240995491829</v>
      </c>
      <c r="AK18" s="30">
        <f ca="1"/>
        <v>23444.097735505791</v>
      </c>
      <c r="AL18" s="23">
        <f ca="1"/>
        <v>23776.719262608967</v>
      </c>
      <c r="AM18" s="23">
        <f ca="1"/>
        <v>24563.321077570024</v>
      </c>
      <c r="AN18" s="23">
        <f ca="1"/>
        <v>24992.089443865891</v>
      </c>
      <c r="AO18" s="23">
        <f ca="1"/>
        <v>25810.244400772361</v>
      </c>
      <c r="AP18" s="23">
        <f ca="1"/>
        <v>28298.699574315535</v>
      </c>
      <c r="AQ18" s="23">
        <f ca="1"/>
        <v>26245.522549239256</v>
      </c>
      <c r="AR18" s="23">
        <f ca="1"/>
        <v>25843.402412745232</v>
      </c>
      <c r="AS18" s="23">
        <f ca="1"/>
        <v>26384.494675668433</v>
      </c>
      <c r="AT18" s="23">
        <f ca="1"/>
        <v>27568.716882239954</v>
      </c>
      <c r="AU18" s="23">
        <f ca="1"/>
        <v>26765.907491427959</v>
      </c>
      <c r="AV18" s="23">
        <f ca="1"/>
        <v>26765.907491427959</v>
      </c>
      <c r="AW18" s="23">
        <f ca="1"/>
        <v>26765.907491427959</v>
      </c>
      <c r="AX18" s="23">
        <f ca="1"/>
        <v>26765.907491427959</v>
      </c>
      <c r="AY18" s="23">
        <f ca="1"/>
        <v>26765.907491427959</v>
      </c>
      <c r="AZ18" s="23">
        <f ca="1"/>
        <v>26765.907491427959</v>
      </c>
      <c r="BA18" s="23">
        <f ca="1"/>
        <v>26765.907491427959</v>
      </c>
      <c r="BB18" s="23">
        <f ca="1"/>
        <v>26765.907491427959</v>
      </c>
      <c r="BC18" s="23">
        <f ca="1"/>
        <v>26765.907491427959</v>
      </c>
      <c r="BD18" s="23">
        <f ca="1"/>
        <v>26765.907491427959</v>
      </c>
      <c r="BE18" s="23">
        <f ca="1"/>
        <v>26765.907491427959</v>
      </c>
      <c r="BF18" s="23">
        <f ca="1"/>
        <v>26765.907491427959</v>
      </c>
      <c r="BG18" s="23">
        <f ca="1"/>
        <v>26765.907491427959</v>
      </c>
      <c r="BH18" s="23">
        <f ca="1"/>
        <v>26765.907491427959</v>
      </c>
      <c r="BI18" s="23">
        <f ca="1"/>
        <v>26765.907491427959</v>
      </c>
      <c r="BJ18" s="23">
        <f ca="1"/>
        <v>26765.907491427959</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15014.924691877613</v>
      </c>
      <c r="C19" s="23">
        <f ca="1"/>
        <v>20818.852288711922</v>
      </c>
      <c r="D19" s="23">
        <f ca="1"/>
        <v>22326.557511231618</v>
      </c>
      <c r="E19" s="151">
        <f ca="1"/>
        <v>22583.006973515676</v>
      </c>
      <c r="F19" s="23">
        <f ca="1"/>
        <v>22782.486181815162</v>
      </c>
      <c r="G19" s="23">
        <f ca="1"/>
        <v>23127.118918754652</v>
      </c>
      <c r="H19" s="23">
        <f ca="1"/>
        <v>23912.13566406228</v>
      </c>
      <c r="I19" s="23">
        <f ca="1"/>
        <v>24436.999742472646</v>
      </c>
      <c r="J19" s="23">
        <f ca="1"/>
        <v>25102.579475581137</v>
      </c>
      <c r="K19" s="23">
        <f ca="1"/>
        <v>25447.698245043619</v>
      </c>
      <c r="L19" s="23">
        <f ca="1"/>
        <v>25750.8590214381</v>
      </c>
      <c r="M19" s="23">
        <f ca="1"/>
        <v>25189.487975792337</v>
      </c>
      <c r="N19" s="23">
        <f ca="1"/>
        <v>25845.787558390002</v>
      </c>
      <c r="O19" s="23">
        <f ca="1"/>
        <v>26877.990540095281</v>
      </c>
      <c r="P19" s="23">
        <f ca="1"/>
        <v>26093.38846358905</v>
      </c>
      <c r="Q19" s="23">
        <f ca="1"/>
        <v>26093.38846358905</v>
      </c>
      <c r="R19" s="23">
        <f ca="1"/>
        <v>26093.38846358905</v>
      </c>
      <c r="S19" s="23">
        <f ca="1"/>
        <v>26093.38846358905</v>
      </c>
      <c r="T19" s="23">
        <f ca="1"/>
        <v>26093.38846358905</v>
      </c>
      <c r="U19" s="23">
        <f ca="1"/>
        <v>26093.38846358905</v>
      </c>
      <c r="V19" s="23">
        <f ca="1"/>
        <v>26093.38846358905</v>
      </c>
      <c r="W19" s="23">
        <f ca="1"/>
        <v>26093.38846358905</v>
      </c>
      <c r="X19" s="23">
        <f ca="1"/>
        <v>26093.38846358905</v>
      </c>
      <c r="Y19" s="23">
        <f ca="1"/>
        <v>26093.38846358905</v>
      </c>
      <c r="Z19" s="23">
        <f ca="1"/>
        <v>26093.38846358905</v>
      </c>
      <c r="AA19" s="23">
        <f ca="1"/>
        <v>26093.38846358905</v>
      </c>
      <c r="AB19" s="23">
        <f ca="1"/>
        <v>26093.38846358905</v>
      </c>
      <c r="AC19" s="23">
        <f ca="1"/>
        <v>26093.38846358905</v>
      </c>
      <c r="AD19" s="23">
        <f ca="1"/>
        <v>26093.38846358905</v>
      </c>
      <c r="AE19" s="23">
        <f ca="1"/>
        <v>26093.38846358905</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16070.800547007479</v>
      </c>
      <c r="AH19" s="23">
        <f ca="1"/>
        <v>21801.528750952133</v>
      </c>
      <c r="AI19" s="23">
        <f ca="1"/>
        <v>23368.127882851077</v>
      </c>
      <c r="AJ19" s="23">
        <f ca="1"/>
        <v>23609.955418513553</v>
      </c>
      <c r="AK19" s="30">
        <f ca="1"/>
        <v>23762.86333317434</v>
      </c>
      <c r="AL19" s="23">
        <f ca="1"/>
        <v>24100.007461278448</v>
      </c>
      <c r="AM19" s="23">
        <f ca="1"/>
        <v>24897.304573644509</v>
      </c>
      <c r="AN19" s="23">
        <f ca="1"/>
        <v>25331.902833932701</v>
      </c>
      <c r="AO19" s="23">
        <f ca="1"/>
        <v>26161.182111201852</v>
      </c>
      <c r="AP19" s="23">
        <f ca="1"/>
        <v>28683.472406472254</v>
      </c>
      <c r="AQ19" s="23">
        <f ca="1"/>
        <v>26602.378666114306</v>
      </c>
      <c r="AR19" s="23">
        <f ca="1"/>
        <v>26194.790967290086</v>
      </c>
      <c r="AS19" s="23">
        <f ca="1"/>
        <v>26743.240374025365</v>
      </c>
      <c r="AT19" s="23">
        <f ca="1"/>
        <v>27943.564258030114</v>
      </c>
      <c r="AU19" s="23">
        <f ca="1"/>
        <v>27129.83919803079</v>
      </c>
      <c r="AV19" s="23">
        <f ca="1"/>
        <v>27129.83919803079</v>
      </c>
      <c r="AW19" s="23">
        <f ca="1"/>
        <v>27129.83919803079</v>
      </c>
      <c r="AX19" s="23">
        <f ca="1"/>
        <v>27129.83919803079</v>
      </c>
      <c r="AY19" s="23">
        <f ca="1"/>
        <v>27129.83919803079</v>
      </c>
      <c r="AZ19" s="23">
        <f ca="1"/>
        <v>27129.83919803079</v>
      </c>
      <c r="BA19" s="23">
        <f ca="1"/>
        <v>27129.83919803079</v>
      </c>
      <c r="BB19" s="23">
        <f ca="1"/>
        <v>27129.83919803079</v>
      </c>
      <c r="BC19" s="23">
        <f ca="1"/>
        <v>27129.83919803079</v>
      </c>
      <c r="BD19" s="23">
        <f ca="1"/>
        <v>27129.83919803079</v>
      </c>
      <c r="BE19" s="23">
        <f ca="1"/>
        <v>27129.83919803079</v>
      </c>
      <c r="BF19" s="23">
        <f ca="1"/>
        <v>27129.83919803079</v>
      </c>
      <c r="BG19" s="23">
        <f ca="1"/>
        <v>27129.83919803079</v>
      </c>
      <c r="BH19" s="23">
        <f ca="1"/>
        <v>27129.83919803079</v>
      </c>
      <c r="BI19" s="23">
        <f ca="1"/>
        <v>27129.83919803079</v>
      </c>
      <c r="BJ19" s="23">
        <f ca="1"/>
        <v>27129.83919803079</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11588.830504547213</v>
      </c>
      <c r="C20" s="23">
        <f ca="1"/>
        <v>16068.422281438494</v>
      </c>
      <c r="D20" s="23">
        <f ca="1"/>
        <v>17232.100463857438</v>
      </c>
      <c r="E20" s="151">
        <f ca="1"/>
        <v>17430.033481330374</v>
      </c>
      <c r="F20" s="23">
        <f ca="1"/>
        <v>17583.99567438849</v>
      </c>
      <c r="G20" s="23">
        <f ca="1"/>
        <v>17849.990373440862</v>
      </c>
      <c r="H20" s="23">
        <f ca="1"/>
        <v>18455.882590104637</v>
      </c>
      <c r="I20" s="23">
        <f ca="1"/>
        <v>18860.983579116823</v>
      </c>
      <c r="J20" s="23">
        <f ca="1"/>
        <v>19374.691830909025</v>
      </c>
      <c r="K20" s="23">
        <f ca="1"/>
        <v>19641.061659950014</v>
      </c>
      <c r="L20" s="23">
        <f ca="1"/>
        <v>19875.047439123653</v>
      </c>
      <c r="M20" s="23">
        <f ca="1"/>
        <v>19441.769615115085</v>
      </c>
      <c r="N20" s="23">
        <f ca="1"/>
        <v>19948.315254138095</v>
      </c>
      <c r="O20" s="23">
        <f ca="1"/>
        <v>20744.99093828199</v>
      </c>
      <c r="P20" s="23">
        <f ca="1"/>
        <v>20139.418771605378</v>
      </c>
      <c r="Q20" s="23">
        <f ca="1"/>
        <v>20139.418771605378</v>
      </c>
      <c r="R20" s="23">
        <f ca="1"/>
        <v>20139.418771605378</v>
      </c>
      <c r="S20" s="23">
        <f ca="1"/>
        <v>20139.418771605378</v>
      </c>
      <c r="T20" s="23">
        <f ca="1"/>
        <v>20139.418771605378</v>
      </c>
      <c r="U20" s="23">
        <f ca="1"/>
        <v>20139.418771605378</v>
      </c>
      <c r="V20" s="23">
        <f ca="1"/>
        <v>20139.418771605378</v>
      </c>
      <c r="W20" s="23">
        <f ca="1"/>
        <v>20139.418771605378</v>
      </c>
      <c r="X20" s="23">
        <f ca="1"/>
        <v>20139.418771605378</v>
      </c>
      <c r="Y20" s="23">
        <f ca="1"/>
        <v>20139.418771605378</v>
      </c>
      <c r="Z20" s="23">
        <f ca="1"/>
        <v>20139.418771605378</v>
      </c>
      <c r="AA20" s="23">
        <f ca="1"/>
        <v>20139.418771605378</v>
      </c>
      <c r="AB20" s="23">
        <f ca="1"/>
        <v>20139.418771605378</v>
      </c>
      <c r="AC20" s="23">
        <f ca="1"/>
        <v>20139.418771605378</v>
      </c>
      <c r="AD20" s="23">
        <f ca="1"/>
        <v>20139.418771605378</v>
      </c>
      <c r="AE20" s="23">
        <f ca="1"/>
        <v>20139.418771605378</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12403.777403719019</v>
      </c>
      <c r="AH20" s="23">
        <f ca="1"/>
        <v>16826.872369960776</v>
      </c>
      <c r="AI20" s="23">
        <f ca="1"/>
        <v>18036.006093952656</v>
      </c>
      <c r="AJ20" s="23">
        <f ca="1"/>
        <v>18222.65360498818</v>
      </c>
      <c r="AK20" s="30">
        <f ca="1"/>
        <v>18340.671107051727</v>
      </c>
      <c r="AL20" s="23">
        <f ca="1"/>
        <v>18600.88594238256</v>
      </c>
      <c r="AM20" s="23">
        <f ca="1"/>
        <v>19216.256401215</v>
      </c>
      <c r="AN20" s="23">
        <f ca="1"/>
        <v>19551.688358377956</v>
      </c>
      <c r="AO20" s="23">
        <f ca="1"/>
        <v>20191.743315856656</v>
      </c>
      <c r="AP20" s="23">
        <f ca="1"/>
        <v>22138.499314637345</v>
      </c>
      <c r="AQ20" s="23">
        <f ca="1"/>
        <v>20532.267973754977</v>
      </c>
      <c r="AR20" s="23">
        <f ca="1"/>
        <v>20217.683328520787</v>
      </c>
      <c r="AS20" s="23">
        <f ca="1"/>
        <v>20640.987963436</v>
      </c>
      <c r="AT20" s="23">
        <f ca="1"/>
        <v>21567.422849241029</v>
      </c>
      <c r="AU20" s="23">
        <f ca="1"/>
        <v>20939.372959471293</v>
      </c>
      <c r="AV20" s="23">
        <f ca="1"/>
        <v>20939.372959471293</v>
      </c>
      <c r="AW20" s="23">
        <f ca="1"/>
        <v>20939.372959471293</v>
      </c>
      <c r="AX20" s="23">
        <f ca="1"/>
        <v>20939.372959471293</v>
      </c>
      <c r="AY20" s="23">
        <f ca="1"/>
        <v>20939.372959471293</v>
      </c>
      <c r="AZ20" s="23">
        <f ca="1"/>
        <v>20939.372959471293</v>
      </c>
      <c r="BA20" s="23">
        <f ca="1"/>
        <v>20939.372959471293</v>
      </c>
      <c r="BB20" s="23">
        <f ca="1"/>
        <v>20939.372959471293</v>
      </c>
      <c r="BC20" s="23">
        <f ca="1"/>
        <v>20939.372959471293</v>
      </c>
      <c r="BD20" s="23">
        <f ca="1"/>
        <v>20939.372959471293</v>
      </c>
      <c r="BE20" s="23">
        <f ca="1"/>
        <v>20939.372959471293</v>
      </c>
      <c r="BF20" s="23">
        <f ca="1"/>
        <v>20939.372959471293</v>
      </c>
      <c r="BG20" s="23">
        <f ca="1"/>
        <v>20939.372959471293</v>
      </c>
      <c r="BH20" s="23">
        <f ca="1"/>
        <v>20939.372959471293</v>
      </c>
      <c r="BI20" s="23">
        <f ca="1"/>
        <v>20939.372959471293</v>
      </c>
      <c r="BJ20" s="23">
        <f ca="1"/>
        <v>20939.372959471293</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5693.5395298634448</v>
      </c>
      <c r="C21" s="23">
        <f ca="1"/>
        <v>7894.342522829319</v>
      </c>
      <c r="D21" s="23">
        <f ca="1"/>
        <v>8466.0523022623875</v>
      </c>
      <c r="E21" s="151">
        <f ca="1"/>
        <v>8563.2958902849332</v>
      </c>
      <c r="F21" s="23">
        <f ca="1"/>
        <v>8638.9368129765626</v>
      </c>
      <c r="G21" s="23">
        <f ca="1"/>
        <v>8769.6187944926933</v>
      </c>
      <c r="H21" s="23">
        <f ca="1"/>
        <v>9067.2908749548424</v>
      </c>
      <c r="I21" s="23">
        <f ca="1"/>
        <v>9266.3151417799254</v>
      </c>
      <c r="J21" s="23">
        <f ca="1"/>
        <v>9518.6976610728198</v>
      </c>
      <c r="K21" s="23">
        <f ca="1"/>
        <v>9649.56394224008</v>
      </c>
      <c r="L21" s="23">
        <f ca="1"/>
        <v>9764.5200875239625</v>
      </c>
      <c r="M21" s="23">
        <f ca="1"/>
        <v>9551.6526702778465</v>
      </c>
      <c r="N21" s="23">
        <f ca="1"/>
        <v>9800.5162306108577</v>
      </c>
      <c r="O21" s="23">
        <f ca="1"/>
        <v>10191.919357818086</v>
      </c>
      <c r="P21" s="23">
        <f ca="1"/>
        <v>9894.4045164537656</v>
      </c>
      <c r="Q21" s="23">
        <f ca="1"/>
        <v>9894.4045164537656</v>
      </c>
      <c r="R21" s="23">
        <f ca="1"/>
        <v>9894.4045164537656</v>
      </c>
      <c r="S21" s="23">
        <f ca="1"/>
        <v>9894.4045164537656</v>
      </c>
      <c r="T21" s="23">
        <f ca="1"/>
        <v>9894.4045164537656</v>
      </c>
      <c r="U21" s="23">
        <f ca="1"/>
        <v>9894.4045164537656</v>
      </c>
      <c r="V21" s="23">
        <f ca="1"/>
        <v>9894.4045164537656</v>
      </c>
      <c r="W21" s="23">
        <f ca="1"/>
        <v>9894.4045164537656</v>
      </c>
      <c r="X21" s="23">
        <f ca="1"/>
        <v>9894.4045164537656</v>
      </c>
      <c r="Y21" s="23">
        <f ca="1"/>
        <v>9894.4045164537656</v>
      </c>
      <c r="Z21" s="23">
        <f ca="1"/>
        <v>9894.4045164537656</v>
      </c>
      <c r="AA21" s="23">
        <f ca="1"/>
        <v>9894.4045164537656</v>
      </c>
      <c r="AB21" s="23">
        <f ca="1"/>
        <v>9894.4045164537656</v>
      </c>
      <c r="AC21" s="23">
        <f ca="1"/>
        <v>9894.4045164537656</v>
      </c>
      <c r="AD21" s="23">
        <f ca="1"/>
        <v>9894.4045164537656</v>
      </c>
      <c r="AE21" s="23">
        <f ca="1"/>
        <v>9894.4045164537656</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6093.9192216152305</v>
      </c>
      <c r="AH21" s="23">
        <f ca="1"/>
        <v>8266.9655893877298</v>
      </c>
      <c r="AI21" s="23">
        <f ca="1"/>
        <v>8861.0074689145313</v>
      </c>
      <c r="AJ21" s="23">
        <f ca="1"/>
        <v>8952.7065391368797</v>
      </c>
      <c r="AK21" s="30">
        <f ca="1"/>
        <v>9010.687999211812</v>
      </c>
      <c r="AL21" s="23">
        <f ca="1"/>
        <v>9138.5303600636416</v>
      </c>
      <c r="AM21" s="23">
        <f ca="1"/>
        <v>9440.8590576399802</v>
      </c>
      <c r="AN21" s="23">
        <f ca="1"/>
        <v>9605.6552471206505</v>
      </c>
      <c r="AO21" s="23">
        <f ca="1"/>
        <v>9920.1113262099207</v>
      </c>
      <c r="AP21" s="23">
        <f ca="1"/>
        <v>10876.54366247608</v>
      </c>
      <c r="AQ21" s="23">
        <f ca="1"/>
        <v>10087.409536316329</v>
      </c>
      <c r="AR21" s="23">
        <f ca="1"/>
        <v>9932.8555360290611</v>
      </c>
      <c r="AS21" s="23">
        <f ca="1"/>
        <v>10140.823170996066</v>
      </c>
      <c r="AT21" s="23">
        <f ca="1"/>
        <v>10595.976401695729</v>
      </c>
      <c r="AU21" s="23">
        <f ca="1"/>
        <v>10287.418357574943</v>
      </c>
      <c r="AV21" s="23">
        <f ca="1"/>
        <v>10287.418357574943</v>
      </c>
      <c r="AW21" s="23">
        <f ca="1"/>
        <v>10287.418357574943</v>
      </c>
      <c r="AX21" s="23">
        <f ca="1"/>
        <v>10287.418357574943</v>
      </c>
      <c r="AY21" s="23">
        <f ca="1"/>
        <v>10287.418357574943</v>
      </c>
      <c r="AZ21" s="23">
        <f ca="1"/>
        <v>10287.418357574943</v>
      </c>
      <c r="BA21" s="23">
        <f ca="1"/>
        <v>10287.418357574943</v>
      </c>
      <c r="BB21" s="23">
        <f ca="1"/>
        <v>10287.418357574943</v>
      </c>
      <c r="BC21" s="23">
        <f ca="1"/>
        <v>10287.418357574943</v>
      </c>
      <c r="BD21" s="23">
        <f ca="1"/>
        <v>10287.418357574943</v>
      </c>
      <c r="BE21" s="23">
        <f ca="1"/>
        <v>10287.418357574943</v>
      </c>
      <c r="BF21" s="23">
        <f ca="1"/>
        <v>10287.418357574943</v>
      </c>
      <c r="BG21" s="23">
        <f ca="1"/>
        <v>10287.418357574943</v>
      </c>
      <c r="BH21" s="23">
        <f ca="1"/>
        <v>10287.418357574943</v>
      </c>
      <c r="BI21" s="23">
        <f ca="1"/>
        <v>10287.418357574943</v>
      </c>
      <c r="BJ21" s="23">
        <f ca="1"/>
        <v>10287.418357574943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2127.9256866622468</v>
      </c>
      <c r="C22" s="23">
        <f ca="1"/>
        <v>2950.4623873299875</v>
      </c>
      <c r="D22" s="23">
        <f ca="1"/>
        <v>3164.1354317675682</v>
      </c>
      <c r="E22" s="151">
        <f ca="1"/>
        <v>3200.4796299119766</v>
      </c>
      <c r="F22" s="23">
        <f ca="1"/>
        <v>3228.7499635970426</v>
      </c>
      <c r="G22" s="23">
        <f ca="1"/>
        <v>3277.5915574409969</v>
      </c>
      <c r="H22" s="23">
        <f ca="1"/>
        <v>3388.8446826533886</v>
      </c>
      <c r="I22" s="23">
        <f ca="1"/>
        <v>3463.2287889592903</v>
      </c>
      <c r="J22" s="23">
        <f ca="1"/>
        <v>3557.5552168080771</v>
      </c>
      <c r="K22" s="23">
        <f ca="1"/>
        <v>3606.4656915229962</v>
      </c>
      <c r="L22" s="23">
        <f ca="1"/>
        <v>3649.4298499531242</v>
      </c>
      <c r="M22" s="23">
        <f ca="1"/>
        <v>3569.8719505768945</v>
      </c>
      <c r="N22" s="23">
        <f ca="1"/>
        <v>3662.8831889689704</v>
      </c>
      <c r="O22" s="23">
        <f ca="1"/>
        <v>3809.1677214387337</v>
      </c>
      <c r="P22" s="23">
        <f ca="1"/>
        <v>3697.9733633804935</v>
      </c>
      <c r="Q22" s="23">
        <f ca="1"/>
        <v>3697.9733633804935</v>
      </c>
      <c r="R22" s="23">
        <f ca="1"/>
        <v>3697.9733633804935</v>
      </c>
      <c r="S22" s="23">
        <f ca="1"/>
        <v>3697.9733633804935</v>
      </c>
      <c r="T22" s="23">
        <f ca="1"/>
        <v>3697.9733633804935</v>
      </c>
      <c r="U22" s="23">
        <f ca="1"/>
        <v>3697.9733633804935</v>
      </c>
      <c r="V22" s="23">
        <f ca="1"/>
        <v>3697.9733633804935</v>
      </c>
      <c r="W22" s="23">
        <f ca="1"/>
        <v>3697.9733633804935</v>
      </c>
      <c r="X22" s="23">
        <f ca="1"/>
        <v>3697.9733633804935</v>
      </c>
      <c r="Y22" s="23">
        <f ca="1"/>
        <v>3697.9733633804935</v>
      </c>
      <c r="Z22" s="23">
        <f ca="1"/>
        <v>3697.9733633804935</v>
      </c>
      <c r="AA22" s="23">
        <f ca="1"/>
        <v>3697.9733633804935</v>
      </c>
      <c r="AB22" s="23">
        <f ca="1"/>
        <v>3697.9733633804935</v>
      </c>
      <c r="AC22" s="23">
        <f ca="1"/>
        <v>3697.9733633804935</v>
      </c>
      <c r="AD22" s="23">
        <f ca="1"/>
        <v>3697.9733633804935</v>
      </c>
      <c r="AE22" s="23">
        <f ca="1"/>
        <v>3697.9733633804935</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2277.5651554018227</v>
      </c>
      <c r="AH22" s="23">
        <f ca="1"/>
        <v>3089.7279866313615</v>
      </c>
      <c r="AI22" s="23">
        <f ca="1"/>
        <v>3311.747517323638</v>
      </c>
      <c r="AJ22" s="23">
        <f ca="1"/>
        <v>3346.0194857442839</v>
      </c>
      <c r="AK22" s="30">
        <f ca="1"/>
        <v>3367.689702943353</v>
      </c>
      <c r="AL22" s="23">
        <f ca="1"/>
        <v>3415.4700058767512</v>
      </c>
      <c r="AM22" s="23">
        <f ca="1"/>
        <v>3528.463513344901</v>
      </c>
      <c r="AN22" s="23">
        <f ca="1"/>
        <v>3590.0550844265886</v>
      </c>
      <c r="AO22" s="23">
        <f ca="1"/>
        <v>3707.58112679644</v>
      </c>
      <c r="AP22" s="23">
        <f ca="1"/>
        <v>4065.0418812568487</v>
      </c>
      <c r="AQ22" s="23">
        <f ca="1"/>
        <v>3770.1078128325657</v>
      </c>
      <c r="AR22" s="23">
        <f ca="1"/>
        <v>3712.3441975168794</v>
      </c>
      <c r="AS22" s="23">
        <f ca="1"/>
        <v>3790.0708331395008</v>
      </c>
      <c r="AT22" s="23">
        <f ca="1"/>
        <v>3960.1815781151049</v>
      </c>
      <c r="AU22" s="23">
        <f ca="1"/>
        <v>3844.8598903553238</v>
      </c>
      <c r="AV22" s="23">
        <f ca="1"/>
        <v>3844.8598903553238</v>
      </c>
      <c r="AW22" s="23">
        <f ca="1"/>
        <v>3844.8598903553238</v>
      </c>
      <c r="AX22" s="23">
        <f ca="1"/>
        <v>3844.8598903553238</v>
      </c>
      <c r="AY22" s="23">
        <f ca="1"/>
        <v>3844.8598903553238</v>
      </c>
      <c r="AZ22" s="23">
        <f ca="1"/>
        <v>3844.8598903553238</v>
      </c>
      <c r="BA22" s="23">
        <f ca="1"/>
        <v>3844.8598903553238</v>
      </c>
      <c r="BB22" s="23">
        <f ca="1"/>
        <v>3844.8598903553238</v>
      </c>
      <c r="BC22" s="23">
        <f ca="1"/>
        <v>3844.8598903553238</v>
      </c>
      <c r="BD22" s="23">
        <f ca="1"/>
        <v>3844.8598903553238</v>
      </c>
      <c r="BE22" s="23">
        <f ca="1"/>
        <v>3844.8598903553238</v>
      </c>
      <c r="BF22" s="23">
        <f ca="1"/>
        <v>3844.8598903553238</v>
      </c>
      <c r="BG22" s="23">
        <f ca="1"/>
        <v>3844.8598903553238</v>
      </c>
      <c r="BH22" s="23">
        <f ca="1"/>
        <v>3844.8598903553238</v>
      </c>
      <c r="BI22" s="23">
        <f ca="1"/>
        <v>3844.8598903553238</v>
      </c>
      <c r="BJ22" s="23">
        <f ca="1"/>
        <v>3844.8598903553238</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1061.2862072472774</v>
      </c>
      <c r="C23" s="23">
        <f ca="1"/>
        <v>1471.5199202218193</v>
      </c>
      <c r="D23" s="23">
        <f ca="1"/>
        <v>1578.0876713155317</v>
      </c>
      <c r="E23" s="151">
        <f ca="1"/>
        <v>1596.2140544152273</v>
      </c>
      <c r="F23" s="23">
        <f ca="1"/>
        <v>1610.3136610896029</v>
      </c>
      <c r="G23" s="23">
        <f ca="1"/>
        <v>1634.6730220444813</v>
      </c>
      <c r="H23" s="23">
        <f ca="1"/>
        <v>1690.1596436126747</v>
      </c>
      <c r="I23" s="23">
        <f ca="1"/>
        <v>1727.2581318520331</v>
      </c>
      <c r="J23" s="23">
        <f ca="1"/>
        <v>1774.3026961816483</v>
      </c>
      <c r="K23" s="23">
        <f ca="1"/>
        <v>1798.6964109294036</v>
      </c>
      <c r="L23" s="23">
        <f ca="1"/>
        <v>1820.1244471778894</v>
      </c>
      <c r="M23" s="23">
        <f ca="1"/>
        <v>1780.4455703191782</v>
      </c>
      <c r="N23" s="23">
        <f ca="1"/>
        <v>1826.8341942467985</v>
      </c>
      <c r="O23" s="23">
        <f ca="1"/>
        <v>1899.7924547804607</v>
      </c>
      <c r="P23" s="23">
        <f ca="1"/>
        <v>1844.3351428683948</v>
      </c>
      <c r="Q23" s="23">
        <f ca="1"/>
        <v>1844.3351428683948</v>
      </c>
      <c r="R23" s="23">
        <f ca="1"/>
        <v>1844.3351428683948</v>
      </c>
      <c r="S23" s="23">
        <f ca="1"/>
        <v>1844.3351428683948</v>
      </c>
      <c r="T23" s="23">
        <f ca="1"/>
        <v>1844.3351428683948</v>
      </c>
      <c r="U23" s="23">
        <f ca="1"/>
        <v>1844.3351428683948</v>
      </c>
      <c r="V23" s="23">
        <f ca="1"/>
        <v>1844.3351428683948</v>
      </c>
      <c r="W23" s="23">
        <f ca="1"/>
        <v>1844.3351428683948</v>
      </c>
      <c r="X23" s="23">
        <f ca="1"/>
        <v>1844.3351428683948</v>
      </c>
      <c r="Y23" s="23">
        <f ca="1"/>
        <v>1844.3351428683948</v>
      </c>
      <c r="Z23" s="23">
        <f ca="1"/>
        <v>1844.3351428683948</v>
      </c>
      <c r="AA23" s="23">
        <f ca="1"/>
        <v>1844.3351428683948</v>
      </c>
      <c r="AB23" s="23">
        <f ca="1"/>
        <v>1844.3351428683948</v>
      </c>
      <c r="AC23" s="23">
        <f ca="1"/>
        <v>1844.3351428683948</v>
      </c>
      <c r="AD23" s="23">
        <f ca="1"/>
        <v>1844.3351428683948</v>
      </c>
      <c r="AE23" s="23">
        <f ca="1"/>
        <v>1844.3351428683948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1135.9177158702234</v>
      </c>
      <c r="AH23" s="23">
        <f ca="1"/>
        <v>1540.9775430180403</v>
      </c>
      <c r="AI23" s="23">
        <f ca="1"/>
        <v>1651.7080385142513</v>
      </c>
      <c r="AJ23" s="23">
        <f ca="1"/>
        <v>1668.8009133303347</v>
      </c>
      <c r="AK23" s="30">
        <f ca="1"/>
        <v>1679.6087637950277</v>
      </c>
      <c r="AL23" s="23">
        <f ca="1"/>
        <v>1703.4388142517478</v>
      </c>
      <c r="AM23" s="23">
        <f ca="1"/>
        <v>1759.7934377877498</v>
      </c>
      <c r="AN23" s="23">
        <f ca="1"/>
        <v>1790.5117496542771</v>
      </c>
      <c r="AO23" s="23">
        <f ca="1"/>
        <v>1849.1269393393668</v>
      </c>
      <c r="AP23" s="23">
        <f ca="1"/>
        <v>2027.4076804004394</v>
      </c>
      <c r="AQ23" s="23">
        <f ca="1"/>
        <v>1880.3116324378875</v>
      </c>
      <c r="AR23" s="23">
        <f ca="1"/>
        <v>1851.5024834156613</v>
      </c>
      <c r="AS23" s="23">
        <f ca="1"/>
        <v>1890.2680318739879</v>
      </c>
      <c r="AT23" s="23">
        <f ca="1"/>
        <v>1975.109428581947</v>
      </c>
      <c r="AU23" s="23">
        <f ca="1"/>
        <v>1917.5936434287978</v>
      </c>
      <c r="AV23" s="23">
        <f ca="1"/>
        <v>1917.5936434287978</v>
      </c>
      <c r="AW23" s="23">
        <f ca="1"/>
        <v>1917.5936434287978</v>
      </c>
      <c r="AX23" s="23">
        <f ca="1"/>
        <v>1917.5936434287978</v>
      </c>
      <c r="AY23" s="23">
        <f ca="1"/>
        <v>1917.5936434287978</v>
      </c>
      <c r="AZ23" s="23">
        <f ca="1"/>
        <v>1917.5936434287978</v>
      </c>
      <c r="BA23" s="23">
        <f ca="1"/>
        <v>1917.5936434287978</v>
      </c>
      <c r="BB23" s="23">
        <f ca="1"/>
        <v>1917.5936434287978</v>
      </c>
      <c r="BC23" s="23">
        <f ca="1"/>
        <v>1917.5936434287978</v>
      </c>
      <c r="BD23" s="23">
        <f ca="1"/>
        <v>1917.5936434287978</v>
      </c>
      <c r="BE23" s="23">
        <f ca="1"/>
        <v>1917.5936434287978</v>
      </c>
      <c r="BF23" s="23">
        <f ca="1"/>
        <v>1917.5936434287978</v>
      </c>
      <c r="BG23" s="23">
        <f ca="1"/>
        <v>1917.5936434287978</v>
      </c>
      <c r="BH23" s="23">
        <f ca="1"/>
        <v>1917.5936434287978</v>
      </c>
      <c r="BI23" s="23">
        <f ca="1"/>
        <v>1917.5936434287978</v>
      </c>
      <c r="BJ23" s="23">
        <f ca="1"/>
        <v>1917.5936434287978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625.6636846003762</v>
      </c>
      <c r="C24" s="23">
        <f ca="1"/>
        <v>867.51016734387815</v>
      </c>
      <c r="D24" s="23">
        <f ca="1"/>
        <v>930.33541783102828</v>
      </c>
      <c r="E24" s="151">
        <f ca="1"/>
        <v>941.02152640493443</v>
      </c>
      <c r="F24" s="23">
        <f ca="1"/>
        <v>949.33371571170699</v>
      </c>
      <c r="G24" s="23">
        <f ca="1"/>
        <v>963.69437302117171</v>
      </c>
      <c r="H24" s="23">
        <f ca="1"/>
        <v>996.40559065437481</v>
      </c>
      <c r="I24" s="23">
        <f ca="1"/>
        <v>1018.2763892065817</v>
      </c>
      <c r="J24" s="23">
        <f ca="1"/>
        <v>1046.0107319860206</v>
      </c>
      <c r="K24" s="23">
        <f ca="1"/>
        <v>1060.3916420044004</v>
      </c>
      <c r="L24" s="23">
        <f ca="1"/>
        <v>1073.0241854421899</v>
      </c>
      <c r="M24" s="23">
        <f ca="1"/>
        <v>1049.6321615689906</v>
      </c>
      <c r="N24" s="23">
        <f ca="1"/>
        <v>1076.9798055616291</v>
      </c>
      <c r="O24" s="23">
        <f ca="1"/>
        <v>1119.9911382217638</v>
      </c>
      <c r="P24" s="23">
        <f ca="1"/>
        <v>1087.2971996103001</v>
      </c>
      <c r="Q24" s="23">
        <f ca="1"/>
        <v>1087.2971996103001</v>
      </c>
      <c r="R24" s="23">
        <f ca="1"/>
        <v>1087.2971996103001</v>
      </c>
      <c r="S24" s="23">
        <f ca="1"/>
        <v>1087.2971996103001</v>
      </c>
      <c r="T24" s="23">
        <f ca="1"/>
        <v>1087.2971996103001</v>
      </c>
      <c r="U24" s="23">
        <f ca="1"/>
        <v>1087.2971996103001</v>
      </c>
      <c r="V24" s="23">
        <f ca="1"/>
        <v>1087.2971996103001</v>
      </c>
      <c r="W24" s="23">
        <f ca="1"/>
        <v>1087.2971996103001</v>
      </c>
      <c r="X24" s="23">
        <f ca="1"/>
        <v>1087.2971996103001</v>
      </c>
      <c r="Y24" s="23">
        <f ca="1"/>
        <v>1087.2971996103001</v>
      </c>
      <c r="Z24" s="23">
        <f ca="1"/>
        <v>1087.2971996103001</v>
      </c>
      <c r="AA24" s="23">
        <f ca="1"/>
        <v>1087.2971996103001</v>
      </c>
      <c r="AB24" s="23">
        <f ca="1"/>
        <v>1087.2971996103001</v>
      </c>
      <c r="AC24" s="23">
        <f ca="1"/>
        <v>1087.2971996103001</v>
      </c>
      <c r="AD24" s="23">
        <f ca="1"/>
        <v>1087.2971996103001</v>
      </c>
      <c r="AE24" s="23">
        <f ca="1"/>
        <v>1087.2971996103001</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669.66145292474835</v>
      </c>
      <c r="AH24" s="23">
        <f ca="1"/>
        <v>908.45775707557129</v>
      </c>
      <c r="AI24" s="23">
        <f ca="1"/>
        <v>973.73708449609899</v>
      </c>
      <c r="AJ24" s="23">
        <f ca="1"/>
        <v>983.81390539965366</v>
      </c>
      <c r="AK24" s="30">
        <f ca="1"/>
        <v>990.18549441887683</v>
      </c>
      <c r="AL24" s="23">
        <f ca="1"/>
        <v>1004.2341055014956</v>
      </c>
      <c r="AM24" s="23">
        <f ca="1"/>
        <v>1037.4570393010929</v>
      </c>
      <c r="AN24" s="23">
        <f ca="1"/>
        <v>1055.5665106725953</v>
      </c>
      <c r="AO24" s="23">
        <f ca="1"/>
        <v>1090.1221237593284</v>
      </c>
      <c r="AP24" s="23">
        <f ca="1"/>
        <v>1195.2245782940709</v>
      </c>
      <c r="AQ24" s="23">
        <f ca="1"/>
        <v>1108.50654245234</v>
      </c>
      <c r="AR24" s="23">
        <f ca="1"/>
        <v>1091.5225863768162</v>
      </c>
      <c r="AS24" s="23">
        <f ca="1"/>
        <v>1114.3761726369264</v>
      </c>
      <c r="AT24" s="23">
        <f ca="1"/>
        <v>1164.3930111753509</v>
      </c>
      <c r="AU24" s="23">
        <f ca="1"/>
        <v>1130.4855337994402</v>
      </c>
      <c r="AV24" s="23">
        <f ca="1"/>
        <v>1130.4855337994402</v>
      </c>
      <c r="AW24" s="23">
        <f ca="1"/>
        <v>1130.4855337994402</v>
      </c>
      <c r="AX24" s="23">
        <f ca="1"/>
        <v>1130.4855337994402</v>
      </c>
      <c r="AY24" s="23">
        <f ca="1"/>
        <v>1130.4855337994402</v>
      </c>
      <c r="AZ24" s="23">
        <f ca="1"/>
        <v>1130.4855337994402</v>
      </c>
      <c r="BA24" s="23">
        <f ca="1"/>
        <v>1130.4855337994402</v>
      </c>
      <c r="BB24" s="23">
        <f ca="1"/>
        <v>1130.4855337994402</v>
      </c>
      <c r="BC24" s="23">
        <f ca="1"/>
        <v>1130.4855337994402</v>
      </c>
      <c r="BD24" s="23">
        <f ca="1"/>
        <v>1130.4855337994402</v>
      </c>
      <c r="BE24" s="23">
        <f ca="1"/>
        <v>1130.4855337994402</v>
      </c>
      <c r="BF24" s="23">
        <f ca="1"/>
        <v>1130.4855337994402</v>
      </c>
      <c r="BG24" s="23">
        <f ca="1"/>
        <v>1130.4855337994402</v>
      </c>
      <c r="BH24" s="23">
        <f ca="1"/>
        <v>1130.4855337994402</v>
      </c>
      <c r="BI24" s="23">
        <f ca="1"/>
        <v>1130.4855337994402</v>
      </c>
      <c r="BJ24" s="23">
        <f ca="1"/>
        <v>1130.4855337994402</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316.1776374049989</v>
      </c>
      <c r="C25" s="23">
        <f ca="1"/>
        <v>438.39417547591137</v>
      </c>
      <c r="D25" s="23">
        <f ca="1"/>
        <v>470.14276462583445</v>
      </c>
      <c r="E25" s="151">
        <f ca="1"/>
        <v>475.54296387842334</v>
      </c>
      <c r="F25" s="23">
        <f ca="1"/>
        <v>479.74350874200616</v>
      </c>
      <c r="G25" s="23">
        <f ca="1"/>
        <v>487.00063235561259</v>
      </c>
      <c r="H25" s="23">
        <f ca="1"/>
        <v>503.53116746971767</v>
      </c>
      <c r="I25" s="23">
        <f ca="1"/>
        <v>514.58352288781145</v>
      </c>
      <c r="J25" s="23">
        <f ca="1"/>
        <v>528.59900627100353</v>
      </c>
      <c r="K25" s="23">
        <f ca="1"/>
        <v>535.86636454232382</v>
      </c>
      <c r="L25" s="23">
        <f ca="1"/>
        <v>542.25018996944198</v>
      </c>
      <c r="M25" s="23">
        <f ca="1"/>
        <v>530.42908699608734</v>
      </c>
      <c r="N25" s="23">
        <f ca="1"/>
        <v>544.24915307792844</v>
      </c>
      <c r="O25" s="23">
        <f ca="1"/>
        <v>565.98482653452027</v>
      </c>
      <c r="P25" s="23">
        <f ca="1"/>
        <v>549.46302333247081</v>
      </c>
      <c r="Q25" s="23">
        <f ca="1"/>
        <v>549.46302333247081</v>
      </c>
      <c r="R25" s="23">
        <f ca="1"/>
        <v>549.46302333247081</v>
      </c>
      <c r="S25" s="23">
        <f ca="1"/>
        <v>549.46302333247081</v>
      </c>
      <c r="T25" s="23">
        <f ca="1"/>
        <v>549.46302333247081</v>
      </c>
      <c r="U25" s="23">
        <f ca="1"/>
        <v>549.46302333247081</v>
      </c>
      <c r="V25" s="23">
        <f ca="1"/>
        <v>549.46302333247081</v>
      </c>
      <c r="W25" s="23">
        <f ca="1"/>
        <v>549.46302333247081</v>
      </c>
      <c r="X25" s="23">
        <f ca="1"/>
        <v>549.46302333247081</v>
      </c>
      <c r="Y25" s="23">
        <f ca="1"/>
        <v>549.46302333247081</v>
      </c>
      <c r="Z25" s="23">
        <f ca="1"/>
        <v>549.46302333247081</v>
      </c>
      <c r="AA25" s="23">
        <f ca="1"/>
        <v>549.46302333247081</v>
      </c>
      <c r="AB25" s="23">
        <f ca="1"/>
        <v>549.46302333247081</v>
      </c>
      <c r="AC25" s="23">
        <f ca="1"/>
        <v>549.46302333247081</v>
      </c>
      <c r="AD25" s="23">
        <f ca="1"/>
        <v>549.46302333247081</v>
      </c>
      <c r="AE25" s="23">
        <f ca="1"/>
        <v>549.46302333247081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338.41180375073748</v>
      </c>
      <c r="AH25" s="23">
        <f ca="1"/>
        <v>459.0869414098417</v>
      </c>
      <c r="AI25" s="23">
        <f ca="1"/>
        <v>492.0756924325143</v>
      </c>
      <c r="AJ25" s="23">
        <f ca="1"/>
        <v>497.16798962709134</v>
      </c>
      <c r="AK25" s="30">
        <f ca="1"/>
        <v>500.3878568052549</v>
      </c>
      <c r="AL25" s="23">
        <f ca="1"/>
        <v>507.48728860903799</v>
      </c>
      <c r="AM25" s="23">
        <f ca="1"/>
        <v>524.27641825642786</v>
      </c>
      <c r="AN25" s="23">
        <f ca="1"/>
        <v>533.42799603507478</v>
      </c>
      <c r="AO25" s="23">
        <f ca="1"/>
        <v>550.89059195323637</v>
      </c>
      <c r="AP25" s="23">
        <f ca="1"/>
        <v>604.00386443202262</v>
      </c>
      <c r="AQ25" s="23">
        <f ca="1"/>
        <v>560.18111369916994</v>
      </c>
      <c r="AR25" s="23">
        <f ca="1"/>
        <v>551.59831236688649</v>
      </c>
      <c r="AS25" s="23">
        <f ca="1"/>
        <v>563.14731718817211</v>
      </c>
      <c r="AT25" s="23">
        <f ca="1"/>
        <v>588.42320618218844</v>
      </c>
      <c r="AU25" s="23">
        <f ca="1"/>
        <v>571.28814408580615</v>
      </c>
      <c r="AV25" s="23">
        <f ca="1"/>
        <v>571.28814408580615</v>
      </c>
      <c r="AW25" s="23">
        <f ca="1"/>
        <v>571.28814408580615</v>
      </c>
      <c r="AX25" s="23">
        <f ca="1"/>
        <v>571.28814408580615</v>
      </c>
      <c r="AY25" s="23">
        <f ca="1"/>
        <v>571.28814408580615</v>
      </c>
      <c r="AZ25" s="23">
        <f ca="1"/>
        <v>571.28814408580615</v>
      </c>
      <c r="BA25" s="23">
        <f ca="1"/>
        <v>571.28814408580615</v>
      </c>
      <c r="BB25" s="23">
        <f ca="1"/>
        <v>571.28814408580615</v>
      </c>
      <c r="BC25" s="23">
        <f ca="1"/>
        <v>571.28814408580615</v>
      </c>
      <c r="BD25" s="23">
        <f ca="1"/>
        <v>571.28814408580615</v>
      </c>
      <c r="BE25" s="23">
        <f ca="1"/>
        <v>571.28814408580615</v>
      </c>
      <c r="BF25" s="23">
        <f ca="1"/>
        <v>571.28814408580615</v>
      </c>
      <c r="BG25" s="23">
        <f ca="1"/>
        <v>571.28814408580615</v>
      </c>
      <c r="BH25" s="23">
        <f ca="1"/>
        <v>571.28814408580615</v>
      </c>
      <c r="BI25" s="23">
        <f ca="1"/>
        <v>571.28814408580615</v>
      </c>
      <c r="BJ25" s="23">
        <f ca="1"/>
        <v>571.28814408580615</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128.81311153537692</v>
      </c>
      <c r="C26" s="23">
        <f ca="1"/>
        <v>178.60503445315877</v>
      </c>
      <c r="D26" s="23">
        <f ca="1"/>
        <v>191.53964484757259</v>
      </c>
      <c r="E26" s="151">
        <f ca="1"/>
        <v>193.73972602455336</v>
      </c>
      <c r="F26" s="23">
        <f ca="1"/>
        <v>195.45105911712423</v>
      </c>
      <c r="G26" s="23">
        <f ca="1"/>
        <v>198.40766503377884</v>
      </c>
      <c r="H26" s="23">
        <f ca="1"/>
        <v>205.14232748767392</v>
      </c>
      <c r="I26" s="23">
        <f ca="1"/>
        <v>209.64513895430488</v>
      </c>
      <c r="J26" s="23">
        <f ca="1"/>
        <v>215.35515070301312</v>
      </c>
      <c r="K26" s="23">
        <f ca="1"/>
        <v>218.31592629503268</v>
      </c>
      <c r="L26" s="23">
        <f ca="1"/>
        <v>220.91674406163651</v>
      </c>
      <c r="M26" s="23">
        <f ca="1"/>
        <v>216.10073914656579</v>
      </c>
      <c r="N26" s="23">
        <f ca="1"/>
        <v>221.73113643916807</v>
      </c>
      <c r="O26" s="23">
        <f ca="1"/>
        <v>230.58641081037266</v>
      </c>
      <c r="P26" s="23">
        <f ca="1"/>
        <v>223.85530580212989</v>
      </c>
      <c r="Q26" s="23">
        <f ca="1"/>
        <v>223.85530580212989</v>
      </c>
      <c r="R26" s="23">
        <f ca="1"/>
        <v>223.85530580212989</v>
      </c>
      <c r="S26" s="23">
        <f ca="1"/>
        <v>223.85530580212989</v>
      </c>
      <c r="T26" s="23">
        <f ca="1"/>
        <v>223.85530580212989</v>
      </c>
      <c r="U26" s="23">
        <f ca="1"/>
        <v>223.85530580212989</v>
      </c>
      <c r="V26" s="23">
        <f ca="1"/>
        <v>223.85530580212989</v>
      </c>
      <c r="W26" s="23">
        <f ca="1"/>
        <v>223.85530580212989</v>
      </c>
      <c r="X26" s="23">
        <f ca="1"/>
        <v>223.85530580212989</v>
      </c>
      <c r="Y26" s="23">
        <f ca="1"/>
        <v>223.85530580212989</v>
      </c>
      <c r="Z26" s="23">
        <f ca="1"/>
        <v>223.85530580212989</v>
      </c>
      <c r="AA26" s="23">
        <f ca="1"/>
        <v>223.85530580212989</v>
      </c>
      <c r="AB26" s="23">
        <f ca="1"/>
        <v>223.85530580212989</v>
      </c>
      <c r="AC26" s="23">
        <f ca="1"/>
        <v>223.85530580212989</v>
      </c>
      <c r="AD26" s="23">
        <f ca="1"/>
        <v>223.85530580212989</v>
      </c>
      <c r="AE26" s="23">
        <f ca="1"/>
        <v>223.85530580212989</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137.87147560215979</v>
      </c>
      <c r="AH26" s="23">
        <f ca="1"/>
        <v>187.03542057439009</v>
      </c>
      <c r="AI26" s="23">
        <f ca="1"/>
        <v>200.47528210214631</v>
      </c>
      <c r="AJ26" s="23">
        <f ca="1"/>
        <v>202.5499216999371</v>
      </c>
      <c r="AK26" s="30">
        <f ca="1"/>
        <v>203.86171943918899</v>
      </c>
      <c r="AL26" s="23">
        <f ca="1"/>
        <v>206.75408054443412</v>
      </c>
      <c r="AM26" s="23">
        <f ca="1"/>
        <v>213.59409632670443</v>
      </c>
      <c r="AN26" s="23">
        <f ca="1"/>
        <v>217.3225169031904</v>
      </c>
      <c r="AO26" s="23">
        <f ca="1"/>
        <v>224.43690783281218</v>
      </c>
      <c r="AP26" s="23">
        <f ca="1"/>
        <v>246.07564847231887</v>
      </c>
      <c r="AQ26" s="23">
        <f ca="1"/>
        <v>228.22193521078535</v>
      </c>
      <c r="AR26" s="23">
        <f ca="1"/>
        <v>224.72523837170669</v>
      </c>
      <c r="AS26" s="23">
        <f ca="1"/>
        <v>229.43038848408256</v>
      </c>
      <c r="AT26" s="23">
        <f ca="1"/>
        <v>239.72797288905269</v>
      </c>
      <c r="AU26" s="23">
        <f ca="1"/>
        <v>232.74702166460031</v>
      </c>
      <c r="AV26" s="23">
        <f ca="1"/>
        <v>232.74702166460031</v>
      </c>
      <c r="AW26" s="23">
        <f ca="1"/>
        <v>232.74702166460031</v>
      </c>
      <c r="AX26" s="23">
        <f ca="1"/>
        <v>232.74702166460031</v>
      </c>
      <c r="AY26" s="23">
        <f ca="1"/>
        <v>232.74702166460031</v>
      </c>
      <c r="AZ26" s="23">
        <f ca="1"/>
        <v>232.74702166460031</v>
      </c>
      <c r="BA26" s="23">
        <f ca="1"/>
        <v>232.74702166460031</v>
      </c>
      <c r="BB26" s="23">
        <f ca="1"/>
        <v>232.74702166460031</v>
      </c>
      <c r="BC26" s="23">
        <f ca="1"/>
        <v>232.74702166460031</v>
      </c>
      <c r="BD26" s="23">
        <f ca="1"/>
        <v>232.74702166460031</v>
      </c>
      <c r="BE26" s="23">
        <f ca="1"/>
        <v>232.74702166460031</v>
      </c>
      <c r="BF26" s="23">
        <f ca="1"/>
        <v>232.74702166460031</v>
      </c>
      <c r="BG26" s="23">
        <f ca="1"/>
        <v>232.74702166460031</v>
      </c>
      <c r="BH26" s="23">
        <f ca="1"/>
        <v>232.74702166460031</v>
      </c>
      <c r="BI26" s="23">
        <f ca="1"/>
        <v>232.74702166460031</v>
      </c>
      <c r="BJ26" s="23">
        <f ca="1"/>
        <v>232.74702166460031</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51.859824124629689</v>
      </c>
      <c r="C27" s="23">
        <f ca="1"/>
        <v>71.905922961657737</v>
      </c>
      <c r="D27" s="23">
        <f ca="1"/>
        <v>77.113363510057852</v>
      </c>
      <c r="E27" s="151">
        <f ca="1"/>
        <v>77.999110477413694</v>
      </c>
      <c r="F27" s="23">
        <f ca="1"/>
        <v>78.68808873546169</v>
      </c>
      <c r="G27" s="23">
        <f ca="1"/>
        <v>79.878410598010888</v>
      </c>
      <c r="H27" s="23">
        <f ca="1"/>
        <v>82.589768209319146</v>
      </c>
      <c r="I27" s="23">
        <f ca="1"/>
        <v>84.402588410170495</v>
      </c>
      <c r="J27" s="23">
        <f ca="1"/>
        <v>86.701424309000956</v>
      </c>
      <c r="K27" s="23">
        <f ca="1"/>
        <v>87.893424872021768</v>
      </c>
      <c r="L27" s="23">
        <f ca="1"/>
        <v>88.9405073494856</v>
      </c>
      <c r="M27" s="23">
        <f ca="1"/>
        <v>87.001596279781893</v>
      </c>
      <c r="N27" s="23">
        <f ca="1"/>
        <v>89.268379605374903</v>
      </c>
      <c r="O27" s="23">
        <f ca="1"/>
        <v>92.833490066509043</v>
      </c>
      <c r="P27" s="23">
        <f ca="1"/>
        <v>90.123564673580262</v>
      </c>
      <c r="Q27" s="23">
        <f ca="1"/>
        <v>90.123564673580262</v>
      </c>
      <c r="R27" s="23">
        <f ca="1"/>
        <v>90.123564673580262</v>
      </c>
      <c r="S27" s="23">
        <f ca="1"/>
        <v>90.123564673580262</v>
      </c>
      <c r="T27" s="23">
        <f ca="1"/>
        <v>90.123564673580262</v>
      </c>
      <c r="U27" s="23">
        <f ca="1"/>
        <v>90.123564673580262</v>
      </c>
      <c r="V27" s="23">
        <f ca="1"/>
        <v>90.123564673580262</v>
      </c>
      <c r="W27" s="23">
        <f ca="1"/>
        <v>90.123564673580262</v>
      </c>
      <c r="X27" s="23">
        <f ca="1"/>
        <v>90.123564673580262</v>
      </c>
      <c r="Y27" s="23">
        <f ca="1"/>
        <v>90.123564673580262</v>
      </c>
      <c r="Z27" s="23">
        <f ca="1"/>
        <v>90.123564673580262</v>
      </c>
      <c r="AA27" s="23">
        <f ca="1"/>
        <v>90.123564673580262</v>
      </c>
      <c r="AB27" s="23">
        <f ca="1"/>
        <v>90.123564673580262</v>
      </c>
      <c r="AC27" s="23">
        <f ca="1"/>
        <v>90.123564673580262</v>
      </c>
      <c r="AD27" s="23">
        <f ca="1"/>
        <v>90.123564673580262</v>
      </c>
      <c r="AE27" s="23">
        <f ca="1"/>
        <v>90.123564673580262</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55.506697969697932</v>
      </c>
      <c r="AH27" s="23">
        <f ca="1"/>
        <v>75.299974516958486</v>
      </c>
      <c r="AI27" s="23">
        <f ca="1"/>
        <v>80.710827859301659</v>
      </c>
      <c r="AJ27" s="23">
        <f ca="1"/>
        <v>81.546072372697893</v>
      </c>
      <c r="AK27" s="30">
        <f ca="1"/>
        <v>82.074198735253816</v>
      </c>
      <c r="AL27" s="23">
        <f ca="1"/>
        <v>83.238655803599201</v>
      </c>
      <c r="AM27" s="23">
        <f ca="1"/>
        <v>85.992428391266344</v>
      </c>
      <c r="AN27" s="23">
        <f ca="1"/>
        <v>87.493480831150222</v>
      </c>
      <c r="AO27" s="23">
        <f ca="1"/>
        <v>90.357716140478331</v>
      </c>
      <c r="AP27" s="23">
        <f ca="1"/>
        <v>99.069416917422146</v>
      </c>
      <c r="AQ27" s="23">
        <f ca="1"/>
        <v>91.881558331610307</v>
      </c>
      <c r="AR27" s="23">
        <f ca="1"/>
        <v>90.473797266526773</v>
      </c>
      <c r="AS27" s="23">
        <f ca="1"/>
        <v>92.368078480600062</v>
      </c>
      <c r="AT27" s="23">
        <f ca="1"/>
        <v>96.513859215068365</v>
      </c>
      <c r="AU27" s="23">
        <f ca="1"/>
        <v>93.703346384444799</v>
      </c>
      <c r="AV27" s="23">
        <f ca="1"/>
        <v>93.703346384444799</v>
      </c>
      <c r="AW27" s="23">
        <f ca="1"/>
        <v>93.703346384444799</v>
      </c>
      <c r="AX27" s="23">
        <f ca="1"/>
        <v>93.703346384444799</v>
      </c>
      <c r="AY27" s="23">
        <f ca="1"/>
        <v>93.703346384444799</v>
      </c>
      <c r="AZ27" s="23">
        <f ca="1"/>
        <v>93.703346384444799</v>
      </c>
      <c r="BA27" s="23">
        <f ca="1"/>
        <v>93.703346384444799</v>
      </c>
      <c r="BB27" s="23">
        <f ca="1"/>
        <v>93.703346384444799</v>
      </c>
      <c r="BC27" s="23">
        <f ca="1"/>
        <v>93.703346384444799</v>
      </c>
      <c r="BD27" s="23">
        <f ca="1"/>
        <v>93.703346384444799</v>
      </c>
      <c r="BE27" s="23">
        <f ca="1"/>
        <v>93.703346384444799</v>
      </c>
      <c r="BF27" s="23">
        <f ca="1"/>
        <v>93.703346384444799</v>
      </c>
      <c r="BG27" s="23">
        <f ca="1"/>
        <v>93.703346384444799</v>
      </c>
      <c r="BH27" s="23">
        <f ca="1"/>
        <v>93.703346384444799</v>
      </c>
      <c r="BI27" s="23">
        <f ca="1"/>
        <v>93.703346384444799</v>
      </c>
      <c r="BJ27" s="23">
        <f ca="1"/>
        <v>93.703346384444799</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44.164495383557522</v>
      </c>
      <c r="C28" s="23">
        <f ca="1"/>
        <v>61.236011812511201</v>
      </c>
      <c r="D28" s="23">
        <f ca="1"/>
        <v>65.670735376310191</v>
      </c>
      <c r="E28" s="151">
        <f ca="1"/>
        <v>66.425048922703596</v>
      </c>
      <c r="F28" s="23">
        <f ca="1"/>
        <v>67.011791697299316</v>
      </c>
      <c r="G28" s="23">
        <f ca="1"/>
        <v>68.02548515443803</v>
      </c>
      <c r="H28" s="23">
        <f ca="1"/>
        <v>70.334512281487747</v>
      </c>
      <c r="I28" s="23">
        <f ca="1"/>
        <v>71.878333355761228</v>
      </c>
      <c r="J28" s="23">
        <f ca="1"/>
        <v>73.836051669604046</v>
      </c>
      <c r="K28" s="23">
        <f ca="1"/>
        <v>74.851174729725031</v>
      </c>
      <c r="L28" s="23">
        <f ca="1"/>
        <v>75.742883678274893</v>
      </c>
      <c r="M28" s="23">
        <f ca="1"/>
        <v>74.091681993107812</v>
      </c>
      <c r="N28" s="23">
        <f ca="1"/>
        <v>76.022103921999999</v>
      </c>
      <c r="O28" s="23">
        <f ca="1"/>
        <v>79.058197992127262</v>
      </c>
      <c r="P28" s="23">
        <f ca="1"/>
        <v>76.75039056072977</v>
      </c>
      <c r="Q28" s="23">
        <f ca="1"/>
        <v>76.75039056072977</v>
      </c>
      <c r="R28" s="23">
        <f ca="1"/>
        <v>76.75039056072977</v>
      </c>
      <c r="S28" s="23">
        <f ca="1"/>
        <v>76.75039056072977</v>
      </c>
      <c r="T28" s="23">
        <f ca="1"/>
        <v>76.75039056072977</v>
      </c>
      <c r="U28" s="23">
        <f ca="1"/>
        <v>76.75039056072977</v>
      </c>
      <c r="V28" s="23">
        <f ca="1"/>
        <v>76.75039056072977</v>
      </c>
      <c r="W28" s="23">
        <f ca="1"/>
        <v>76.75039056072977</v>
      </c>
      <c r="X28" s="23">
        <f ca="1"/>
        <v>76.75039056072977</v>
      </c>
      <c r="Y28" s="23">
        <f ca="1"/>
        <v>76.75039056072977</v>
      </c>
      <c r="Z28" s="23">
        <f ca="1"/>
        <v>76.75039056072977</v>
      </c>
      <c r="AA28" s="23">
        <f ca="1"/>
        <v>76.75039056072977</v>
      </c>
      <c r="AB28" s="23">
        <f ca="1"/>
        <v>76.75039056072977</v>
      </c>
      <c r="AC28" s="23">
        <f ca="1"/>
        <v>76.75039056072977</v>
      </c>
      <c r="AD28" s="23">
        <f ca="1"/>
        <v>76.75039056072977</v>
      </c>
      <c r="AE28" s="23">
        <f ca="1"/>
        <v>76.75039056072977</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47.270220206454482</v>
      </c>
      <c r="AH28" s="23">
        <f ca="1"/>
        <v>64.126429911219049</v>
      </c>
      <c r="AI28" s="23">
        <f ca="1"/>
        <v>68.734382435021161</v>
      </c>
      <c r="AJ28" s="23">
        <f ca="1"/>
        <v>69.445687439978002</v>
      </c>
      <c r="AK28" s="30">
        <f ca="1"/>
        <v>69.895446664864352</v>
      </c>
      <c r="AL28" s="23">
        <f ca="1"/>
        <v>70.887113329519821</v>
      </c>
      <c r="AM28" s="23">
        <f ca="1"/>
        <v>73.232261597726776</v>
      </c>
      <c r="AN28" s="23">
        <f ca="1"/>
        <v>74.510577223950534</v>
      </c>
      <c r="AO28" s="23">
        <f ca="1"/>
        <v>76.949796971249413</v>
      </c>
      <c r="AP28" s="23">
        <f ca="1"/>
        <v>84.368793761937383</v>
      </c>
      <c r="AQ28" s="23">
        <f ca="1"/>
        <v>78.247520643697342</v>
      </c>
      <c r="AR28" s="23">
        <f ca="1"/>
        <v>77.048653156013245</v>
      </c>
      <c r="AS28" s="23">
        <f ca="1"/>
        <v>78.661847480256384</v>
      </c>
      <c r="AT28" s="23">
        <f ca="1"/>
        <v>82.1924478476747</v>
      </c>
      <c r="AU28" s="23">
        <f ca="1"/>
        <v>79.798978856433877</v>
      </c>
      <c r="AV28" s="23">
        <f ca="1"/>
        <v>79.798978856433877</v>
      </c>
      <c r="AW28" s="23">
        <f ca="1"/>
        <v>79.798978856433877</v>
      </c>
      <c r="AX28" s="23">
        <f ca="1"/>
        <v>79.798978856433877</v>
      </c>
      <c r="AY28" s="23">
        <f ca="1"/>
        <v>79.798978856433877</v>
      </c>
      <c r="AZ28" s="23">
        <f ca="1"/>
        <v>79.798978856433877</v>
      </c>
      <c r="BA28" s="23">
        <f ca="1"/>
        <v>79.798978856433877</v>
      </c>
      <c r="BB28" s="23">
        <f ca="1"/>
        <v>79.798978856433877</v>
      </c>
      <c r="BC28" s="23">
        <f ca="1"/>
        <v>79.798978856433877</v>
      </c>
      <c r="BD28" s="23">
        <f ca="1"/>
        <v>79.798978856433877</v>
      </c>
      <c r="BE28" s="23">
        <f ca="1"/>
        <v>79.798978856433877</v>
      </c>
      <c r="BF28" s="23">
        <f ca="1"/>
        <v>79.798978856433877</v>
      </c>
      <c r="BG28" s="23">
        <f ca="1"/>
        <v>79.798978856433877</v>
      </c>
      <c r="BH28" s="23">
        <f ca="1"/>
        <v>79.798978856433877</v>
      </c>
      <c r="BI28" s="23">
        <f ca="1"/>
        <v>79.798978856433877</v>
      </c>
      <c r="BJ28" s="23">
        <f ca="1"/>
        <v>79.798978856433877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864</v>
      </c>
      <c r="B30" s="31">
        <f t="shared" ref="B30:AE30" ca="1" si="0">PowerFactor*SUM(B6:B29)</f>
        <v>118268.43676713918</v>
      </c>
      <c r="C30" s="31">
        <f t="shared" ca="1" si="0"/>
        <v>163984.37994190413</v>
      </c>
      <c r="D30" s="31">
        <f t="shared" ca="1" si="0"/>
        <v>175860.15976979208</v>
      </c>
      <c r="E30" s="150">
        <f t="shared" ca="1" si="0"/>
        <v>177880.14173017562</v>
      </c>
      <c r="F30" s="31">
        <f t="shared" ca="1" si="0"/>
        <v>179451.38465128647</v>
      </c>
      <c r="G30" s="31">
        <f t="shared" ca="1" si="0"/>
        <v>182165.96203965408</v>
      </c>
      <c r="H30" s="31">
        <f t="shared" ca="1" si="0"/>
        <v>188349.32327581028</v>
      </c>
      <c r="I30" s="31">
        <f t="shared" ca="1" si="0"/>
        <v>192483.53342622149</v>
      </c>
      <c r="J30" s="31">
        <f t="shared" ca="1" si="0"/>
        <v>197726.12213006048</v>
      </c>
      <c r="K30" s="31">
        <f t="shared" ca="1" si="0"/>
        <v>200444.52786308469</v>
      </c>
      <c r="L30" s="31">
        <f t="shared" ca="1" si="0"/>
        <v>202832.4420117772</v>
      </c>
      <c r="M30" s="31">
        <f t="shared" ca="1" si="0"/>
        <v>198410.6765099646</v>
      </c>
      <c r="N30" s="31">
        <f t="shared" ca="1" si="0"/>
        <v>203580.16801775352</v>
      </c>
      <c r="O30" s="31">
        <f t="shared" ca="1" si="0"/>
        <v>211710.54732886</v>
      </c>
      <c r="P30" s="31">
        <f t="shared" ca="1" si="0"/>
        <v>205530.45232493099</v>
      </c>
      <c r="Q30" s="31">
        <f t="shared" ca="1" si="0"/>
        <v>205530.45232493099</v>
      </c>
      <c r="R30" s="31">
        <f t="shared" ca="1" si="0"/>
        <v>205530.45232493099</v>
      </c>
      <c r="S30" s="31">
        <f t="shared" ca="1" si="0"/>
        <v>205530.45232493099</v>
      </c>
      <c r="T30" s="31">
        <f t="shared" ca="1" si="0"/>
        <v>205530.45232493099</v>
      </c>
      <c r="U30" s="31">
        <f t="shared" ca="1" si="0"/>
        <v>205530.45232493099</v>
      </c>
      <c r="V30" s="31">
        <f t="shared" ca="1" si="0"/>
        <v>205530.45232493099</v>
      </c>
      <c r="W30" s="31">
        <f t="shared" ca="1" si="0"/>
        <v>205530.45232493099</v>
      </c>
      <c r="X30" s="31">
        <f t="shared" ca="1" si="0"/>
        <v>205530.45232493099</v>
      </c>
      <c r="Y30" s="31">
        <f t="shared" ca="1" si="0"/>
        <v>205530.45232493099</v>
      </c>
      <c r="Z30" s="31">
        <f t="shared" ca="1" si="0"/>
        <v>205530.45232493099</v>
      </c>
      <c r="AA30" s="31">
        <f t="shared" ca="1" si="0"/>
        <v>205530.45232493099</v>
      </c>
      <c r="AB30" s="31">
        <f t="shared" ca="1" si="0"/>
        <v>205530.45232493099</v>
      </c>
      <c r="AC30" s="31">
        <f t="shared" ca="1" si="0"/>
        <v>205530.45232493099</v>
      </c>
      <c r="AD30" s="31">
        <f t="shared" ca="1" si="0"/>
        <v>205530.45232493099</v>
      </c>
      <c r="AE30" s="31">
        <f t="shared" ca="1" si="0"/>
        <v>205530.45232493099</v>
      </c>
      <c r="AF30" s="4" t="s">
        <v>864</v>
      </c>
      <c r="AG30" s="31">
        <f t="shared" ref="AG30:BJ30" ca="1" si="1">PowerFactor*SUM(AG6:AG29)</f>
        <v>126585.28079859332</v>
      </c>
      <c r="AH30" s="31">
        <f t="shared" ca="1" si="1"/>
        <v>171724.65246554074</v>
      </c>
      <c r="AI30" s="31">
        <f t="shared" ca="1" si="1"/>
        <v>184064.32343776166</v>
      </c>
      <c r="AJ30" s="31">
        <f t="shared" ca="1" si="1"/>
        <v>185969.13249920984</v>
      </c>
      <c r="AK30" s="31">
        <f t="shared" ca="1" si="1"/>
        <v>187173.54613479984</v>
      </c>
      <c r="AL30" s="31">
        <f t="shared" ca="1" si="1"/>
        <v>189829.13780870699</v>
      </c>
      <c r="AM30" s="31">
        <f t="shared" ca="1" si="1"/>
        <v>196109.22812241316</v>
      </c>
      <c r="AN30" s="31">
        <f t="shared" ca="1" si="1"/>
        <v>199532.43922208706</v>
      </c>
      <c r="AO30" s="31">
        <f t="shared" ca="1" si="1"/>
        <v>206064.44426231616</v>
      </c>
      <c r="AP30" s="31">
        <f t="shared" ca="1" si="1"/>
        <v>225931.83197262062</v>
      </c>
      <c r="AQ30" s="31">
        <f t="shared" ca="1" si="1"/>
        <v>209539.62831600441</v>
      </c>
      <c r="AR30" s="31">
        <f t="shared" ca="1" si="1"/>
        <v>206329.17198840572</v>
      </c>
      <c r="AS30" s="31">
        <f t="shared" ca="1" si="1"/>
        <v>210649.15729046558</v>
      </c>
      <c r="AT30" s="31">
        <f t="shared" ca="1" si="1"/>
        <v>220103.77876134761</v>
      </c>
      <c r="AU30" s="31">
        <f t="shared" ca="1" si="1"/>
        <v>213694.29001736295</v>
      </c>
      <c r="AV30" s="31">
        <f t="shared" ca="1" si="1"/>
        <v>213694.29001736295</v>
      </c>
      <c r="AW30" s="31">
        <f t="shared" ca="1" si="1"/>
        <v>213694.29001736295</v>
      </c>
      <c r="AX30" s="31">
        <f t="shared" ca="1" si="1"/>
        <v>213694.29001736295</v>
      </c>
      <c r="AY30" s="31">
        <f t="shared" ca="1" si="1"/>
        <v>213694.29001736295</v>
      </c>
      <c r="AZ30" s="31">
        <f t="shared" ca="1" si="1"/>
        <v>213694.29001736295</v>
      </c>
      <c r="BA30" s="31">
        <f t="shared" ca="1" si="1"/>
        <v>213694.29001736295</v>
      </c>
      <c r="BB30" s="31">
        <f t="shared" ca="1" si="1"/>
        <v>213694.29001736295</v>
      </c>
      <c r="BC30" s="31">
        <f t="shared" ca="1" si="1"/>
        <v>213694.29001736295</v>
      </c>
      <c r="BD30" s="31">
        <f t="shared" ca="1" si="1"/>
        <v>213694.29001736295</v>
      </c>
      <c r="BE30" s="31">
        <f t="shared" ca="1" si="1"/>
        <v>213694.29001736295</v>
      </c>
      <c r="BF30" s="31">
        <f t="shared" ca="1" si="1"/>
        <v>213694.29001736295</v>
      </c>
      <c r="BG30" s="31">
        <f t="shared" ca="1" si="1"/>
        <v>213694.29001736295</v>
      </c>
      <c r="BH30" s="31">
        <f t="shared" ca="1" si="1"/>
        <v>213694.29001736295</v>
      </c>
      <c r="BI30" s="31">
        <f t="shared" ca="1" si="1"/>
        <v>213694.29001736295</v>
      </c>
      <c r="BJ30" s="31">
        <f t="shared" ca="1" si="1"/>
        <v>213694.29001736295</v>
      </c>
    </row>
    <row r="31" spans="1:62" s="21" customFormat="1">
      <c r="A31" s="4" t="s">
        <v>929</v>
      </c>
      <c r="B31" s="31">
        <f t="shared" ref="B31:AD31" ca="1" si="2">B30*Probability_Weighting_for_50__POE_MDs</f>
        <v>82787.905736997418</v>
      </c>
      <c r="C31" s="31">
        <f t="shared" ca="1" si="2"/>
        <v>114789.06595933289</v>
      </c>
      <c r="D31" s="31">
        <f t="shared" ca="1" si="2"/>
        <v>123102.11183885444</v>
      </c>
      <c r="E31" s="31">
        <f t="shared" ca="1" si="2"/>
        <v>124516.09921112293</v>
      </c>
      <c r="F31" s="31">
        <f t="shared" ca="1" si="2"/>
        <v>125615.96925590052</v>
      </c>
      <c r="G31" s="31">
        <f t="shared" ca="1" si="2"/>
        <v>127516.17342775785</v>
      </c>
      <c r="H31" s="31">
        <f t="shared" ca="1" si="2"/>
        <v>131844.5262930672</v>
      </c>
      <c r="I31" s="31">
        <f t="shared" ca="1" si="2"/>
        <v>134738.47339835504</v>
      </c>
      <c r="J31" s="31">
        <f t="shared" ca="1" si="2"/>
        <v>138408.28549104233</v>
      </c>
      <c r="K31" s="31">
        <f t="shared" ca="1" si="2"/>
        <v>140311.16950415928</v>
      </c>
      <c r="L31" s="31">
        <f t="shared" ca="1" si="2"/>
        <v>141982.70940824403</v>
      </c>
      <c r="M31" s="31">
        <f t="shared" ca="1" si="2"/>
        <v>138887.47355697522</v>
      </c>
      <c r="N31" s="31">
        <f t="shared" ca="1" si="2"/>
        <v>142506.11761242745</v>
      </c>
      <c r="O31" s="31">
        <f t="shared" ca="1" si="2"/>
        <v>148197.38313020198</v>
      </c>
      <c r="P31" s="31">
        <f t="shared" ca="1" si="2"/>
        <v>143871.31662745168</v>
      </c>
      <c r="Q31" s="31">
        <f t="shared" ca="1" si="2"/>
        <v>143871.31662745168</v>
      </c>
      <c r="R31" s="31">
        <f t="shared" ca="1" si="2"/>
        <v>143871.31662745168</v>
      </c>
      <c r="S31" s="31">
        <f t="shared" ca="1" si="2"/>
        <v>143871.31662745168</v>
      </c>
      <c r="T31" s="31">
        <f t="shared" ca="1" si="2"/>
        <v>143871.31662745168</v>
      </c>
      <c r="U31" s="31">
        <f t="shared" ca="1" si="2"/>
        <v>143871.31662745168</v>
      </c>
      <c r="V31" s="31">
        <f t="shared" ca="1" si="2"/>
        <v>143871.31662745168</v>
      </c>
      <c r="W31" s="31">
        <f t="shared" ca="1" si="2"/>
        <v>143871.31662745168</v>
      </c>
      <c r="X31" s="31">
        <f t="shared" ca="1" si="2"/>
        <v>143871.31662745168</v>
      </c>
      <c r="Y31" s="31">
        <f t="shared" ca="1" si="2"/>
        <v>143871.31662745168</v>
      </c>
      <c r="Z31" s="31">
        <f t="shared" ca="1" si="2"/>
        <v>143871.31662745168</v>
      </c>
      <c r="AA31" s="31">
        <f t="shared" ca="1" si="2"/>
        <v>143871.31662745168</v>
      </c>
      <c r="AB31" s="31">
        <f t="shared" ca="1" si="2"/>
        <v>143871.31662745168</v>
      </c>
      <c r="AC31" s="31">
        <f t="shared" ca="1" si="2"/>
        <v>143871.31662745168</v>
      </c>
      <c r="AD31" s="31">
        <f t="shared" ca="1" si="2"/>
        <v>143871.31662745168</v>
      </c>
      <c r="AE31" s="31">
        <f ca="1">AE30*Probability_Weighting_for_50__POE_MDs</f>
        <v>143871.31662745168</v>
      </c>
      <c r="AF31" s="4" t="s">
        <v>930</v>
      </c>
      <c r="AG31" s="31">
        <f t="shared" ref="AG31:BJ31" ca="1" si="3">AG30*Probability_Weighting_for_10__POE_MDs</f>
        <v>37975.584239577991</v>
      </c>
      <c r="AH31" s="31">
        <f t="shared" ca="1" si="3"/>
        <v>51517.395739662221</v>
      </c>
      <c r="AI31" s="31">
        <f t="shared" ca="1" si="3"/>
        <v>55219.297031328497</v>
      </c>
      <c r="AJ31" s="31">
        <f t="shared" ca="1" si="3"/>
        <v>55790.73974976295</v>
      </c>
      <c r="AK31" s="31">
        <f t="shared" ca="1" si="3"/>
        <v>56152.063840439951</v>
      </c>
      <c r="AL31" s="31">
        <f t="shared" ca="1" si="3"/>
        <v>56948.741342612098</v>
      </c>
      <c r="AM31" s="31">
        <f t="shared" ca="1" si="3"/>
        <v>58832.768436723949</v>
      </c>
      <c r="AN31" s="31">
        <f t="shared" ca="1" si="3"/>
        <v>59859.731766626115</v>
      </c>
      <c r="AO31" s="31">
        <f t="shared" ca="1" si="3"/>
        <v>61819.333278694845</v>
      </c>
      <c r="AP31" s="31">
        <f t="shared" ca="1" si="3"/>
        <v>67779.549591786184</v>
      </c>
      <c r="AQ31" s="31">
        <f t="shared" ca="1" si="3"/>
        <v>62861.888494801322</v>
      </c>
      <c r="AR31" s="31">
        <f t="shared" ca="1" si="3"/>
        <v>61898.751596521717</v>
      </c>
      <c r="AS31" s="31">
        <f t="shared" ca="1" si="3"/>
        <v>63194.74718713967</v>
      </c>
      <c r="AT31" s="31">
        <f t="shared" ca="1" si="3"/>
        <v>66031.133628404277</v>
      </c>
      <c r="AU31" s="31">
        <f t="shared" ca="1" si="3"/>
        <v>64108.287005208884</v>
      </c>
      <c r="AV31" s="31">
        <f t="shared" ca="1" si="3"/>
        <v>64108.287005208884</v>
      </c>
      <c r="AW31" s="31">
        <f t="shared" ca="1" si="3"/>
        <v>64108.287005208884</v>
      </c>
      <c r="AX31" s="31">
        <f t="shared" ca="1" si="3"/>
        <v>64108.287005208884</v>
      </c>
      <c r="AY31" s="31">
        <f t="shared" ca="1" si="3"/>
        <v>64108.287005208884</v>
      </c>
      <c r="AZ31" s="31">
        <f t="shared" ca="1" si="3"/>
        <v>64108.287005208884</v>
      </c>
      <c r="BA31" s="31">
        <f t="shared" ca="1" si="3"/>
        <v>64108.287005208884</v>
      </c>
      <c r="BB31" s="31">
        <f t="shared" ca="1" si="3"/>
        <v>64108.287005208884</v>
      </c>
      <c r="BC31" s="31">
        <f t="shared" ca="1" si="3"/>
        <v>64108.287005208884</v>
      </c>
      <c r="BD31" s="31">
        <f t="shared" ca="1" si="3"/>
        <v>64108.287005208884</v>
      </c>
      <c r="BE31" s="31">
        <f t="shared" ca="1" si="3"/>
        <v>64108.287005208884</v>
      </c>
      <c r="BF31" s="31">
        <f t="shared" ca="1" si="3"/>
        <v>64108.287005208884</v>
      </c>
      <c r="BG31" s="31">
        <f t="shared" ca="1" si="3"/>
        <v>64108.287005208884</v>
      </c>
      <c r="BH31" s="31">
        <f t="shared" ca="1" si="3"/>
        <v>64108.287005208884</v>
      </c>
      <c r="BI31" s="31">
        <f t="shared" ca="1" si="3"/>
        <v>64108.287005208884</v>
      </c>
      <c r="BJ31" s="31">
        <f t="shared" ca="1" si="3"/>
        <v>64108.287005208884</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85.832746878045356</v>
      </c>
      <c r="AH37" s="4">
        <f ca="1"/>
        <v>111.10707895570262</v>
      </c>
      <c r="AI37" s="4">
        <f ca="1"/>
        <v>117.72022937045374</v>
      </c>
      <c r="AJ37" s="4">
        <f ca="1"/>
        <v>117.32328355229916</v>
      </c>
      <c r="AK37" s="4">
        <f ca="1"/>
        <v>117.3513098483684</v>
      </c>
      <c r="AL37" s="4">
        <f ca="1"/>
        <v>118.02932564069373</v>
      </c>
      <c r="AM37" s="4">
        <f ca="1"/>
        <v>119.81975006163933</v>
      </c>
      <c r="AN37" s="4">
        <f ca="1"/>
        <v>121.01743246270696</v>
      </c>
      <c r="AO37" s="4">
        <f ca="1"/>
        <v>122.19047355679362</v>
      </c>
      <c r="AP37" s="4">
        <f ca="1"/>
        <v>123.56255804580373</v>
      </c>
      <c r="AQ37" s="4">
        <f ca="1"/>
        <v>124.83333042401286</v>
      </c>
      <c r="AR37" s="4">
        <f ca="1"/>
        <v>126.06758297356153</v>
      </c>
      <c r="AS37" s="4">
        <f ca="1"/>
        <v>126.20761423363388</v>
      </c>
      <c r="AT37" s="4">
        <f ca="1"/>
        <v>127.64833627440264</v>
      </c>
      <c r="AU37" s="4">
        <f ca="1"/>
        <v>126.55440432261599</v>
      </c>
      <c r="AV37" s="4">
        <f ca="1"/>
        <v>126.55440432261599</v>
      </c>
      <c r="AW37" s="4">
        <f ca="1"/>
        <v>126.55440432261599</v>
      </c>
      <c r="AX37" s="4">
        <f ca="1"/>
        <v>126.55440432261599</v>
      </c>
      <c r="AY37" s="4">
        <f ca="1"/>
        <v>126.55440432261599</v>
      </c>
      <c r="AZ37" s="4">
        <f ca="1"/>
        <v>126.55440432261599</v>
      </c>
      <c r="BA37" s="4">
        <f ca="1"/>
        <v>126.55440432261599</v>
      </c>
      <c r="BB37" s="4">
        <f ca="1"/>
        <v>126.55440432261599</v>
      </c>
      <c r="BC37" s="4">
        <f ca="1"/>
        <v>126.55440432261599</v>
      </c>
      <c r="BD37" s="4">
        <f ca="1"/>
        <v>126.55440432261599</v>
      </c>
      <c r="BE37" s="4">
        <f ca="1"/>
        <v>126.55440432261599</v>
      </c>
      <c r="BF37" s="4">
        <f ca="1"/>
        <v>126.55440432261599</v>
      </c>
      <c r="BG37" s="4">
        <f ca="1"/>
        <v>126.55440432261599</v>
      </c>
      <c r="BH37" s="4">
        <f ca="1"/>
        <v>126.55440432261599</v>
      </c>
      <c r="BI37" s="4">
        <f ca="1"/>
        <v>126.55440432261599</v>
      </c>
      <c r="BJ37" s="4">
        <f ca="1"/>
        <v>126.55440432261599</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42.485053102952108</v>
      </c>
      <c r="AH38" s="23">
        <f ca="1"/>
        <v>54.995212447923166</v>
      </c>
      <c r="AI38" s="23">
        <f ca="1"/>
        <v>58.268555743666809</v>
      </c>
      <c r="AJ38" s="23">
        <f ca="1"/>
        <v>58.072077537193323</v>
      </c>
      <c r="AK38" s="23">
        <f ca="1"/>
        <v>58.085949849569317</v>
      </c>
      <c r="AL38" s="23">
        <f ca="1"/>
        <v>58.421550631197668</v>
      </c>
      <c r="AM38" s="23">
        <f ca="1"/>
        <v>59.307765734027527</v>
      </c>
      <c r="AN38" s="23">
        <f ca="1"/>
        <v>59.900588430033373</v>
      </c>
      <c r="AO38" s="23">
        <f ca="1"/>
        <v>60.481214298211924</v>
      </c>
      <c r="AP38" s="23">
        <f ca="1"/>
        <v>61.16036164578729</v>
      </c>
      <c r="AQ38" s="23">
        <f ca="1"/>
        <v>61.789362044046591</v>
      </c>
      <c r="AR38" s="23">
        <f ca="1"/>
        <v>62.400286044702582</v>
      </c>
      <c r="AS38" s="23">
        <f ca="1"/>
        <v>62.469598000065027</v>
      </c>
      <c r="AT38" s="23">
        <f ca="1"/>
        <v>63.18271921119932</v>
      </c>
      <c r="AU38" s="23">
        <f ca="1"/>
        <v>62.641250380792357</v>
      </c>
      <c r="AV38" s="23">
        <f ca="1"/>
        <v>62.641250380792357</v>
      </c>
      <c r="AW38" s="23">
        <f ca="1"/>
        <v>62.641250380792357</v>
      </c>
      <c r="AX38" s="23">
        <f ca="1"/>
        <v>62.641250380792357</v>
      </c>
      <c r="AY38" s="23">
        <f ca="1"/>
        <v>62.641250380792357</v>
      </c>
      <c r="AZ38" s="23">
        <f ca="1"/>
        <v>62.641250380792357</v>
      </c>
      <c r="BA38" s="23">
        <f ca="1"/>
        <v>62.641250380792357</v>
      </c>
      <c r="BB38" s="23">
        <f ca="1"/>
        <v>62.641250380792357</v>
      </c>
      <c r="BC38" s="23">
        <f ca="1"/>
        <v>62.641250380792357</v>
      </c>
      <c r="BD38" s="23">
        <f ca="1"/>
        <v>62.641250380792357</v>
      </c>
      <c r="BE38" s="23">
        <f ca="1"/>
        <v>62.641250380792357</v>
      </c>
      <c r="BF38" s="23">
        <f ca="1"/>
        <v>62.641250380792357</v>
      </c>
      <c r="BG38" s="23">
        <f ca="1"/>
        <v>62.641250380792357</v>
      </c>
      <c r="BH38" s="23">
        <f ca="1"/>
        <v>62.641250380792357</v>
      </c>
      <c r="BI38" s="23">
        <f ca="1"/>
        <v>62.641250380792357</v>
      </c>
      <c r="BJ38" s="23">
        <f ca="1"/>
        <v>62.641250380792357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18.863986752188865</v>
      </c>
      <c r="C39" s="23">
        <f ca="1"/>
        <v>25.043163900604057</v>
      </c>
      <c r="D39" s="23">
        <f ca="1"/>
        <v>26.725109074221798</v>
      </c>
      <c r="E39" s="23">
        <f ca="1"/>
        <v>26.676124797356437</v>
      </c>
      <c r="F39" s="23">
        <f ca="1"/>
        <v>26.674319485119863</v>
      </c>
      <c r="G39" s="23">
        <f ca="1"/>
        <v>26.866009242203113</v>
      </c>
      <c r="H39" s="23">
        <f ca="1"/>
        <v>27.076359424207975</v>
      </c>
      <c r="I39" s="23">
        <f ca="1"/>
        <v>27.50821453592733</v>
      </c>
      <c r="J39" s="23">
        <f ca="1"/>
        <v>27.818538800722202</v>
      </c>
      <c r="K39" s="23">
        <f ca="1"/>
        <v>27.986878881813052</v>
      </c>
      <c r="L39" s="23">
        <f ca="1"/>
        <v>28.170960970168512</v>
      </c>
      <c r="M39" s="23">
        <f ca="1"/>
        <v>28.339478607194891</v>
      </c>
      <c r="N39" s="23">
        <f ca="1"/>
        <v>28.643989798992632</v>
      </c>
      <c r="O39" s="23">
        <f ca="1"/>
        <v>29.021940328371915</v>
      </c>
      <c r="P39" s="23">
        <f ca="1"/>
        <v>28.995522228847459</v>
      </c>
      <c r="Q39" s="23">
        <f ca="1"/>
        <v>28.995522228847459</v>
      </c>
      <c r="R39" s="23">
        <f ca="1"/>
        <v>28.995522228847459</v>
      </c>
      <c r="S39" s="23">
        <f ca="1"/>
        <v>28.995522228847459</v>
      </c>
      <c r="T39" s="23">
        <f ca="1"/>
        <v>28.995522228847459</v>
      </c>
      <c r="U39" s="23">
        <f ca="1"/>
        <v>28.995522228847459</v>
      </c>
      <c r="V39" s="23">
        <f ca="1"/>
        <v>28.995522228847459</v>
      </c>
      <c r="W39" s="23">
        <f ca="1"/>
        <v>28.995522228847459</v>
      </c>
      <c r="X39" s="23">
        <f ca="1"/>
        <v>28.995522228847459</v>
      </c>
      <c r="Y39" s="23">
        <f ca="1"/>
        <v>28.995522228847459</v>
      </c>
      <c r="Z39" s="23">
        <f ca="1"/>
        <v>28.995522228847459</v>
      </c>
      <c r="AA39" s="23">
        <f ca="1"/>
        <v>28.995522228847459</v>
      </c>
      <c r="AB39" s="23">
        <f ca="1"/>
        <v>28.995522228847459</v>
      </c>
      <c r="AC39" s="23">
        <f ca="1"/>
        <v>28.995522228847459</v>
      </c>
      <c r="AD39" s="23">
        <f ca="1"/>
        <v>28.995522228847459</v>
      </c>
      <c r="AE39" s="23">
        <f ca="1"/>
        <v>28.995522228847459</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84.10746553376309</v>
      </c>
      <c r="AH39" s="23">
        <f ca="1"/>
        <v>108.87377083599004</v>
      </c>
      <c r="AI39" s="23">
        <f ca="1"/>
        <v>115.35399360421351</v>
      </c>
      <c r="AJ39" s="23">
        <f ca="1"/>
        <v>114.96502659647415</v>
      </c>
      <c r="AK39" s="23">
        <f ca="1"/>
        <v>114.99248954990881</v>
      </c>
      <c r="AL39" s="23">
        <f ca="1"/>
        <v>115.65687688409696</v>
      </c>
      <c r="AM39" s="23">
        <f ca="1"/>
        <v>117.41131287447077</v>
      </c>
      <c r="AN39" s="23">
        <f ca="1"/>
        <v>118.5849212574265</v>
      </c>
      <c r="AO39" s="23">
        <f ca="1"/>
        <v>119.73438363605412</v>
      </c>
      <c r="AP39" s="23">
        <f ca="1"/>
        <v>121.07888853734542</v>
      </c>
      <c r="AQ39" s="23">
        <f ca="1"/>
        <v>122.32411775217351</v>
      </c>
      <c r="AR39" s="23">
        <f ca="1"/>
        <v>123.5335612052488</v>
      </c>
      <c r="AS39" s="23">
        <f ca="1"/>
        <v>123.67077776662622</v>
      </c>
      <c r="AT39" s="23">
        <f ca="1"/>
        <v>125.08254057039464</v>
      </c>
      <c r="AU39" s="23">
        <f ca="1"/>
        <v>124.01059720055343</v>
      </c>
      <c r="AV39" s="23">
        <f ca="1"/>
        <v>124.01059720055343</v>
      </c>
      <c r="AW39" s="23">
        <f ca="1"/>
        <v>124.01059720055343</v>
      </c>
      <c r="AX39" s="23">
        <f ca="1"/>
        <v>124.01059720055343</v>
      </c>
      <c r="AY39" s="23">
        <f ca="1"/>
        <v>124.01059720055343</v>
      </c>
      <c r="AZ39" s="23">
        <f ca="1"/>
        <v>124.01059720055343</v>
      </c>
      <c r="BA39" s="23">
        <f ca="1"/>
        <v>124.01059720055343</v>
      </c>
      <c r="BB39" s="23">
        <f ca="1"/>
        <v>124.01059720055343</v>
      </c>
      <c r="BC39" s="23">
        <f ca="1"/>
        <v>124.01059720055343</v>
      </c>
      <c r="BD39" s="23">
        <f ca="1"/>
        <v>124.01059720055343</v>
      </c>
      <c r="BE39" s="23">
        <f ca="1"/>
        <v>124.01059720055343</v>
      </c>
      <c r="BF39" s="23">
        <f ca="1"/>
        <v>124.01059720055343</v>
      </c>
      <c r="BG39" s="23">
        <f ca="1"/>
        <v>124.01059720055343</v>
      </c>
      <c r="BH39" s="23">
        <f ca="1"/>
        <v>124.01059720055343</v>
      </c>
      <c r="BI39" s="23">
        <f ca="1"/>
        <v>124.01059720055343</v>
      </c>
      <c r="BJ39" s="23">
        <f ca="1"/>
        <v>124.01059720055343</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92.868857856929779</v>
      </c>
      <c r="C40" s="23">
        <f ca="1"/>
        <v>123.28942227989693</v>
      </c>
      <c r="D40" s="23">
        <f ca="1"/>
        <v>131.56976775001502</v>
      </c>
      <c r="E40" s="23">
        <f ca="1"/>
        <v>131.32861438698555</v>
      </c>
      <c r="F40" s="23">
        <f ca="1"/>
        <v>131.31972669597471</v>
      </c>
      <c r="G40" s="23">
        <f ca="1"/>
        <v>132.26343011546143</v>
      </c>
      <c r="H40" s="23">
        <f ca="1"/>
        <v>133.29900024225466</v>
      </c>
      <c r="I40" s="23">
        <f ca="1"/>
        <v>135.42505617687303</v>
      </c>
      <c r="J40" s="23">
        <f ca="1"/>
        <v>136.95280640355546</v>
      </c>
      <c r="K40" s="23">
        <f ca="1"/>
        <v>137.78155757200273</v>
      </c>
      <c r="L40" s="23">
        <f ca="1"/>
        <v>138.68780785313729</v>
      </c>
      <c r="M40" s="23">
        <f ca="1"/>
        <v>139.51743314311332</v>
      </c>
      <c r="N40" s="23">
        <f ca="1"/>
        <v>141.01656516427144</v>
      </c>
      <c r="O40" s="23">
        <f ca="1"/>
        <v>142.87724469352329</v>
      </c>
      <c r="P40" s="23">
        <f ca="1"/>
        <v>142.74718635740291</v>
      </c>
      <c r="Q40" s="23">
        <f ca="1"/>
        <v>142.74718635740291</v>
      </c>
      <c r="R40" s="23">
        <f ca="1"/>
        <v>142.74718635740291</v>
      </c>
      <c r="S40" s="23">
        <f ca="1"/>
        <v>142.74718635740291</v>
      </c>
      <c r="T40" s="23">
        <f ca="1"/>
        <v>142.74718635740291</v>
      </c>
      <c r="U40" s="23">
        <f ca="1"/>
        <v>142.74718635740291</v>
      </c>
      <c r="V40" s="23">
        <f ca="1"/>
        <v>142.74718635740291</v>
      </c>
      <c r="W40" s="23">
        <f ca="1"/>
        <v>142.74718635740291</v>
      </c>
      <c r="X40" s="23">
        <f ca="1"/>
        <v>142.74718635740291</v>
      </c>
      <c r="Y40" s="23">
        <f ca="1"/>
        <v>142.74718635740291</v>
      </c>
      <c r="Z40" s="23">
        <f ca="1"/>
        <v>142.74718635740291</v>
      </c>
      <c r="AA40" s="23">
        <f ca="1"/>
        <v>142.74718635740291</v>
      </c>
      <c r="AB40" s="23">
        <f ca="1"/>
        <v>142.74718635740291</v>
      </c>
      <c r="AC40" s="23">
        <f ca="1"/>
        <v>142.74718635740291</v>
      </c>
      <c r="AD40" s="23">
        <f ca="1"/>
        <v>142.74718635740291</v>
      </c>
      <c r="AE40" s="23">
        <f ca="1"/>
        <v>142.74718635740291</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124.22025678832688</v>
      </c>
      <c r="AH40" s="23">
        <f ca="1"/>
        <v>160.79818461930822</v>
      </c>
      <c r="AI40" s="23">
        <f ca="1"/>
        <v>170.36897516929977</v>
      </c>
      <c r="AJ40" s="23">
        <f ca="1"/>
        <v>169.79450081940774</v>
      </c>
      <c r="AK40" s="23">
        <f ca="1"/>
        <v>169.83506148909592</v>
      </c>
      <c r="AL40" s="23">
        <f ca="1"/>
        <v>170.81631047497379</v>
      </c>
      <c r="AM40" s="23">
        <f ca="1"/>
        <v>173.40747747614128</v>
      </c>
      <c r="AN40" s="23">
        <f ca="1"/>
        <v>175.14080678019894</v>
      </c>
      <c r="AO40" s="23">
        <f ca="1"/>
        <v>176.83847429324896</v>
      </c>
      <c r="AP40" s="23">
        <f ca="1"/>
        <v>178.82420460900232</v>
      </c>
      <c r="AQ40" s="23">
        <f ca="1"/>
        <v>180.66331237244066</v>
      </c>
      <c r="AR40" s="23">
        <f ca="1"/>
        <v>182.44956731852108</v>
      </c>
      <c r="AS40" s="23">
        <f ca="1"/>
        <v>182.65222562455548</v>
      </c>
      <c r="AT40" s="23">
        <f ca="1"/>
        <v>184.73729068858262</v>
      </c>
      <c r="AU40" s="23">
        <f ca="1"/>
        <v>183.15411278850948</v>
      </c>
      <c r="AV40" s="23">
        <f ca="1"/>
        <v>183.15411278850948</v>
      </c>
      <c r="AW40" s="23">
        <f ca="1"/>
        <v>183.15411278850948</v>
      </c>
      <c r="AX40" s="23">
        <f ca="1"/>
        <v>183.15411278850948</v>
      </c>
      <c r="AY40" s="23">
        <f ca="1"/>
        <v>183.15411278850948</v>
      </c>
      <c r="AZ40" s="23">
        <f ca="1"/>
        <v>183.15411278850948</v>
      </c>
      <c r="BA40" s="23">
        <f ca="1"/>
        <v>183.15411278850948</v>
      </c>
      <c r="BB40" s="23">
        <f ca="1"/>
        <v>183.15411278850948</v>
      </c>
      <c r="BC40" s="23">
        <f ca="1"/>
        <v>183.15411278850948</v>
      </c>
      <c r="BD40" s="23">
        <f ca="1"/>
        <v>183.15411278850948</v>
      </c>
      <c r="BE40" s="23">
        <f ca="1"/>
        <v>183.15411278850948</v>
      </c>
      <c r="BF40" s="23">
        <f ca="1"/>
        <v>183.15411278850948</v>
      </c>
      <c r="BG40" s="23">
        <f ca="1"/>
        <v>183.15411278850948</v>
      </c>
      <c r="BH40" s="23">
        <f ca="1"/>
        <v>183.15411278850948</v>
      </c>
      <c r="BI40" s="23">
        <f ca="1"/>
        <v>183.15411278850948</v>
      </c>
      <c r="BJ40" s="23">
        <f ca="1"/>
        <v>183.15411278850948</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161.06942534561261</v>
      </c>
      <c r="C41" s="23">
        <f ca="1"/>
        <v>213.83009176669623</v>
      </c>
      <c r="D41" s="23">
        <f ca="1"/>
        <v>228.19131594143232</v>
      </c>
      <c r="E41" s="23">
        <f ca="1"/>
        <v>227.77306557742813</v>
      </c>
      <c r="F41" s="23">
        <f ca="1"/>
        <v>227.75765098833116</v>
      </c>
      <c r="G41" s="23">
        <f ca="1"/>
        <v>229.3943866065035</v>
      </c>
      <c r="H41" s="23">
        <f ca="1"/>
        <v>231.19045354516041</v>
      </c>
      <c r="I41" s="23">
        <f ca="1"/>
        <v>234.87783180676416</v>
      </c>
      <c r="J41" s="23">
        <f ca="1"/>
        <v>237.52752360616657</v>
      </c>
      <c r="K41" s="23">
        <f ca="1"/>
        <v>238.96488891394222</v>
      </c>
      <c r="L41" s="23">
        <f ca="1"/>
        <v>240.53666674528506</v>
      </c>
      <c r="M41" s="23">
        <f ca="1"/>
        <v>241.9755481075872</v>
      </c>
      <c r="N41" s="23">
        <f ca="1"/>
        <v>244.57560520678334</v>
      </c>
      <c r="O41" s="23">
        <f ca="1"/>
        <v>247.8027212653295</v>
      </c>
      <c r="P41" s="23">
        <f ca="1"/>
        <v>247.57715133862067</v>
      </c>
      <c r="Q41" s="23">
        <f ca="1"/>
        <v>247.57715133862067</v>
      </c>
      <c r="R41" s="23">
        <f ca="1"/>
        <v>247.57715133862067</v>
      </c>
      <c r="S41" s="23">
        <f ca="1"/>
        <v>247.57715133862067</v>
      </c>
      <c r="T41" s="23">
        <f ca="1"/>
        <v>247.57715133862067</v>
      </c>
      <c r="U41" s="23">
        <f ca="1"/>
        <v>247.57715133862067</v>
      </c>
      <c r="V41" s="23">
        <f ca="1"/>
        <v>247.57715133862067</v>
      </c>
      <c r="W41" s="23">
        <f ca="1"/>
        <v>247.57715133862067</v>
      </c>
      <c r="X41" s="23">
        <f ca="1"/>
        <v>247.57715133862067</v>
      </c>
      <c r="Y41" s="23">
        <f ca="1"/>
        <v>247.57715133862067</v>
      </c>
      <c r="Z41" s="23">
        <f ca="1"/>
        <v>247.57715133862067</v>
      </c>
      <c r="AA41" s="23">
        <f ca="1"/>
        <v>247.57715133862067</v>
      </c>
      <c r="AB41" s="23">
        <f ca="1"/>
        <v>247.57715133862067</v>
      </c>
      <c r="AC41" s="23">
        <f ca="1"/>
        <v>247.57715133862067</v>
      </c>
      <c r="AD41" s="23">
        <f ca="1"/>
        <v>247.57715133862067</v>
      </c>
      <c r="AE41" s="23">
        <f ca="1"/>
        <v>247.57715133862067</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538.61126966813606</v>
      </c>
      <c r="AH41" s="23">
        <f ca="1"/>
        <v>697.21087862278171</v>
      </c>
      <c r="AI41" s="23">
        <f ca="1"/>
        <v>738.70922827313586</v>
      </c>
      <c r="AJ41" s="23">
        <f ca="1"/>
        <v>736.21834339665088</v>
      </c>
      <c r="AK41" s="23">
        <f ca="1"/>
        <v>736.39421192537679</v>
      </c>
      <c r="AL41" s="23">
        <f ca="1"/>
        <v>740.64884620008161</v>
      </c>
      <c r="AM41" s="23">
        <f ca="1"/>
        <v>751.88398436920625</v>
      </c>
      <c r="AN41" s="23">
        <f ca="1"/>
        <v>759.39959189851879</v>
      </c>
      <c r="AO41" s="23">
        <f ca="1"/>
        <v>766.76057213088404</v>
      </c>
      <c r="AP41" s="23">
        <f ca="1"/>
        <v>775.37057467184582</v>
      </c>
      <c r="AQ41" s="23">
        <f ca="1"/>
        <v>783.34483098987937</v>
      </c>
      <c r="AR41" s="23">
        <f ca="1"/>
        <v>791.08992079515019</v>
      </c>
      <c r="AS41" s="23">
        <f ca="1"/>
        <v>791.96863454397101</v>
      </c>
      <c r="AT41" s="23">
        <f ca="1"/>
        <v>801.00934634502619</v>
      </c>
      <c r="AU41" s="23">
        <f ca="1"/>
        <v>794.14478591892782</v>
      </c>
      <c r="AV41" s="23">
        <f ca="1"/>
        <v>794.14478591892782</v>
      </c>
      <c r="AW41" s="23">
        <f ca="1"/>
        <v>794.14478591892782</v>
      </c>
      <c r="AX41" s="23">
        <f ca="1"/>
        <v>794.14478591892782</v>
      </c>
      <c r="AY41" s="23">
        <f ca="1"/>
        <v>794.14478591892782</v>
      </c>
      <c r="AZ41" s="23">
        <f ca="1"/>
        <v>794.14478591892782</v>
      </c>
      <c r="BA41" s="23">
        <f ca="1"/>
        <v>794.14478591892782</v>
      </c>
      <c r="BB41" s="23">
        <f ca="1"/>
        <v>794.14478591892782</v>
      </c>
      <c r="BC41" s="23">
        <f ca="1"/>
        <v>794.14478591892782</v>
      </c>
      <c r="BD41" s="23">
        <f ca="1"/>
        <v>794.14478591892782</v>
      </c>
      <c r="BE41" s="23">
        <f ca="1"/>
        <v>794.14478591892782</v>
      </c>
      <c r="BF41" s="23">
        <f ca="1"/>
        <v>794.14478591892782</v>
      </c>
      <c r="BG41" s="23">
        <f ca="1"/>
        <v>794.14478591892782</v>
      </c>
      <c r="BH41" s="23">
        <f ca="1"/>
        <v>794.14478591892782</v>
      </c>
      <c r="BI41" s="23">
        <f ca="1"/>
        <v>794.14478591892782</v>
      </c>
      <c r="BJ41" s="23">
        <f ca="1"/>
        <v>794.14478591892782</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457.08890976457599</v>
      </c>
      <c r="C42" s="23">
        <f ca="1"/>
        <v>606.81512528386725</v>
      </c>
      <c r="D42" s="23">
        <f ca="1"/>
        <v>647.56995064460466</v>
      </c>
      <c r="E42" s="23">
        <f ca="1"/>
        <v>646.38302393594404</v>
      </c>
      <c r="F42" s="23">
        <f ca="1"/>
        <v>646.3392798317501</v>
      </c>
      <c r="G42" s="23">
        <f ca="1"/>
        <v>650.98407009953644</v>
      </c>
      <c r="H42" s="23">
        <f ca="1"/>
        <v>656.08101681734672</v>
      </c>
      <c r="I42" s="23">
        <f ca="1"/>
        <v>666.54519837054647</v>
      </c>
      <c r="J42" s="23">
        <f ca="1"/>
        <v>674.06459401749919</v>
      </c>
      <c r="K42" s="23">
        <f ca="1"/>
        <v>678.14360367470056</v>
      </c>
      <c r="L42" s="23">
        <f ca="1"/>
        <v>682.60405427715966</v>
      </c>
      <c r="M42" s="23">
        <f ca="1"/>
        <v>686.68736625126053</v>
      </c>
      <c r="N42" s="23">
        <f ca="1"/>
        <v>694.06590666789793</v>
      </c>
      <c r="O42" s="23">
        <f ca="1"/>
        <v>703.22393872593443</v>
      </c>
      <c r="P42" s="23">
        <f ca="1"/>
        <v>702.5838078528418</v>
      </c>
      <c r="Q42" s="23">
        <f ca="1"/>
        <v>702.5838078528418</v>
      </c>
      <c r="R42" s="23">
        <f ca="1"/>
        <v>702.5838078528418</v>
      </c>
      <c r="S42" s="23">
        <f ca="1"/>
        <v>702.5838078528418</v>
      </c>
      <c r="T42" s="23">
        <f ca="1"/>
        <v>702.5838078528418</v>
      </c>
      <c r="U42" s="23">
        <f ca="1"/>
        <v>702.5838078528418</v>
      </c>
      <c r="V42" s="23">
        <f ca="1"/>
        <v>702.5838078528418</v>
      </c>
      <c r="W42" s="23">
        <f ca="1"/>
        <v>702.5838078528418</v>
      </c>
      <c r="X42" s="23">
        <f ca="1"/>
        <v>702.5838078528418</v>
      </c>
      <c r="Y42" s="23">
        <f ca="1"/>
        <v>702.5838078528418</v>
      </c>
      <c r="Z42" s="23">
        <f ca="1"/>
        <v>702.5838078528418</v>
      </c>
      <c r="AA42" s="23">
        <f ca="1"/>
        <v>702.5838078528418</v>
      </c>
      <c r="AB42" s="23">
        <f ca="1"/>
        <v>702.5838078528418</v>
      </c>
      <c r="AC42" s="23">
        <f ca="1"/>
        <v>702.5838078528418</v>
      </c>
      <c r="AD42" s="23">
        <f ca="1"/>
        <v>702.5838078528418</v>
      </c>
      <c r="AE42" s="23">
        <f ca="1"/>
        <v>702.5838078528418</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509.49714698337192</v>
      </c>
      <c r="AH42" s="23">
        <f ca="1"/>
        <v>659.52380410263129</v>
      </c>
      <c r="AI42" s="23">
        <f ca="1"/>
        <v>698.77899971783097</v>
      </c>
      <c r="AJ42" s="23">
        <f ca="1"/>
        <v>696.42275726710193</v>
      </c>
      <c r="AK42" s="23">
        <f ca="1"/>
        <v>696.58911938886979</v>
      </c>
      <c r="AL42" s="23">
        <f ca="1"/>
        <v>700.61377343250945</v>
      </c>
      <c r="AM42" s="23">
        <f ca="1"/>
        <v>711.24160683573552</v>
      </c>
      <c r="AN42" s="23">
        <f ca="1"/>
        <v>718.35096530940962</v>
      </c>
      <c r="AO42" s="23">
        <f ca="1"/>
        <v>725.3140547184039</v>
      </c>
      <c r="AP42" s="23">
        <f ca="1"/>
        <v>733.4586517166108</v>
      </c>
      <c r="AQ42" s="23">
        <f ca="1"/>
        <v>741.00186715258837</v>
      </c>
      <c r="AR42" s="23">
        <f ca="1"/>
        <v>748.32830345487162</v>
      </c>
      <c r="AS42" s="23">
        <f ca="1"/>
        <v>749.15951916321558</v>
      </c>
      <c r="AT42" s="23">
        <f ca="1"/>
        <v>757.71154383988971</v>
      </c>
      <c r="AU42" s="23">
        <f ca="1"/>
        <v>751.21804073412079</v>
      </c>
      <c r="AV42" s="23">
        <f ca="1"/>
        <v>751.21804073412079</v>
      </c>
      <c r="AW42" s="23">
        <f ca="1"/>
        <v>751.21804073412079</v>
      </c>
      <c r="AX42" s="23">
        <f ca="1"/>
        <v>751.21804073412079</v>
      </c>
      <c r="AY42" s="23">
        <f ca="1"/>
        <v>751.21804073412079</v>
      </c>
      <c r="AZ42" s="23">
        <f ca="1"/>
        <v>751.21804073412079</v>
      </c>
      <c r="BA42" s="23">
        <f ca="1"/>
        <v>751.21804073412079</v>
      </c>
      <c r="BB42" s="23">
        <f ca="1"/>
        <v>751.21804073412079</v>
      </c>
      <c r="BC42" s="23">
        <f ca="1"/>
        <v>751.21804073412079</v>
      </c>
      <c r="BD42" s="23">
        <f ca="1"/>
        <v>751.21804073412079</v>
      </c>
      <c r="BE42" s="23">
        <f ca="1"/>
        <v>751.21804073412079</v>
      </c>
      <c r="BF42" s="23">
        <f ca="1"/>
        <v>751.21804073412079</v>
      </c>
      <c r="BG42" s="23">
        <f ca="1"/>
        <v>751.21804073412079</v>
      </c>
      <c r="BH42" s="23">
        <f ca="1"/>
        <v>751.21804073412079</v>
      </c>
      <c r="BI42" s="23">
        <f ca="1"/>
        <v>751.21804073412079</v>
      </c>
      <c r="BJ42" s="23">
        <f ca="1"/>
        <v>751.21804073412079</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638.47339776639194</v>
      </c>
      <c r="C43" s="23">
        <f ca="1"/>
        <v>847.61477817429079</v>
      </c>
      <c r="D43" s="23">
        <f ca="1"/>
        <v>904.54215328135274</v>
      </c>
      <c r="E43" s="23">
        <f ca="1"/>
        <v>902.88422391052507</v>
      </c>
      <c r="F43" s="23">
        <f ca="1"/>
        <v>902.82312103482559</v>
      </c>
      <c r="G43" s="23">
        <f ca="1"/>
        <v>909.311082043797</v>
      </c>
      <c r="H43" s="23">
        <f ca="1"/>
        <v>916.43062666550009</v>
      </c>
      <c r="I43" s="23">
        <f ca="1"/>
        <v>931.0472612160014</v>
      </c>
      <c r="J43" s="23">
        <f ca="1"/>
        <v>941.55054402444352</v>
      </c>
      <c r="K43" s="23">
        <f ca="1"/>
        <v>947.24820830751833</v>
      </c>
      <c r="L43" s="23">
        <f ca="1"/>
        <v>953.47867899031837</v>
      </c>
      <c r="M43" s="23">
        <f ca="1"/>
        <v>959.18235285890353</v>
      </c>
      <c r="N43" s="23">
        <f ca="1"/>
        <v>969.48888550436561</v>
      </c>
      <c r="O43" s="23">
        <f ca="1"/>
        <v>982.28105726797196</v>
      </c>
      <c r="P43" s="23">
        <f ca="1"/>
        <v>981.38690620714442</v>
      </c>
      <c r="Q43" s="23">
        <f ca="1"/>
        <v>981.38690620714442</v>
      </c>
      <c r="R43" s="23">
        <f ca="1"/>
        <v>981.38690620714442</v>
      </c>
      <c r="S43" s="23">
        <f ca="1"/>
        <v>981.38690620714442</v>
      </c>
      <c r="T43" s="23">
        <f ca="1"/>
        <v>981.38690620714442</v>
      </c>
      <c r="U43" s="23">
        <f ca="1"/>
        <v>981.38690620714442</v>
      </c>
      <c r="V43" s="23">
        <f ca="1"/>
        <v>981.38690620714442</v>
      </c>
      <c r="W43" s="23">
        <f ca="1"/>
        <v>981.38690620714442</v>
      </c>
      <c r="X43" s="23">
        <f ca="1"/>
        <v>981.38690620714442</v>
      </c>
      <c r="Y43" s="23">
        <f ca="1"/>
        <v>981.38690620714442</v>
      </c>
      <c r="Z43" s="23">
        <f ca="1"/>
        <v>981.38690620714442</v>
      </c>
      <c r="AA43" s="23">
        <f ca="1"/>
        <v>981.38690620714442</v>
      </c>
      <c r="AB43" s="23">
        <f ca="1"/>
        <v>981.38690620714442</v>
      </c>
      <c r="AC43" s="23">
        <f ca="1"/>
        <v>981.38690620714442</v>
      </c>
      <c r="AD43" s="23">
        <f ca="1"/>
        <v>981.38690620714442</v>
      </c>
      <c r="AE43" s="23">
        <f ca="1"/>
        <v>981.38690620714442</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355.83927725822787</v>
      </c>
      <c r="AH43" s="23">
        <f ca="1"/>
        <v>460.61979969072638</v>
      </c>
      <c r="AI43" s="23">
        <f ca="1"/>
        <v>488.03612678705633</v>
      </c>
      <c r="AJ43" s="23">
        <f ca="1"/>
        <v>486.39049713892808</v>
      </c>
      <c r="AK43" s="23">
        <f ca="1"/>
        <v>486.50668655730567</v>
      </c>
      <c r="AL43" s="23">
        <f ca="1"/>
        <v>489.31755604810166</v>
      </c>
      <c r="AM43" s="23">
        <f ca="1"/>
        <v>496.74016985352932</v>
      </c>
      <c r="AN43" s="23">
        <f ca="1"/>
        <v>501.70543608911129</v>
      </c>
      <c r="AO43" s="23">
        <f ca="1"/>
        <v>506.5685461525357</v>
      </c>
      <c r="AP43" s="23">
        <f ca="1"/>
        <v>512.25683611953752</v>
      </c>
      <c r="AQ43" s="23">
        <f ca="1"/>
        <v>517.52511356688694</v>
      </c>
      <c r="AR43" s="23">
        <f ca="1"/>
        <v>522.64198971451322</v>
      </c>
      <c r="AS43" s="23">
        <f ca="1"/>
        <v>523.22252132034089</v>
      </c>
      <c r="AT43" s="23">
        <f ca="1"/>
        <v>529.1953639516687</v>
      </c>
      <c r="AU43" s="23">
        <f ca="1"/>
        <v>524.66021892541744</v>
      </c>
      <c r="AV43" s="23">
        <f ca="1"/>
        <v>524.66021892541744</v>
      </c>
      <c r="AW43" s="23">
        <f ca="1"/>
        <v>524.66021892541744</v>
      </c>
      <c r="AX43" s="23">
        <f ca="1"/>
        <v>524.66021892541744</v>
      </c>
      <c r="AY43" s="23">
        <f ca="1"/>
        <v>524.66021892541744</v>
      </c>
      <c r="AZ43" s="23">
        <f ca="1"/>
        <v>524.66021892541744</v>
      </c>
      <c r="BA43" s="23">
        <f ca="1"/>
        <v>524.66021892541744</v>
      </c>
      <c r="BB43" s="23">
        <f ca="1"/>
        <v>524.66021892541744</v>
      </c>
      <c r="BC43" s="23">
        <f ca="1"/>
        <v>524.66021892541744</v>
      </c>
      <c r="BD43" s="23">
        <f ca="1"/>
        <v>524.66021892541744</v>
      </c>
      <c r="BE43" s="23">
        <f ca="1"/>
        <v>524.66021892541744</v>
      </c>
      <c r="BF43" s="23">
        <f ca="1"/>
        <v>524.66021892541744</v>
      </c>
      <c r="BG43" s="23">
        <f ca="1"/>
        <v>524.66021892541744</v>
      </c>
      <c r="BH43" s="23">
        <f ca="1"/>
        <v>524.66021892541744</v>
      </c>
      <c r="BI43" s="23">
        <f ca="1"/>
        <v>524.66021892541744</v>
      </c>
      <c r="BJ43" s="23">
        <f ca="1"/>
        <v>524.66021892541744</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1664.3840619046744</v>
      </c>
      <c r="C44" s="23">
        <f ca="1"/>
        <v>2209.5776149225421</v>
      </c>
      <c r="D44" s="23">
        <f ca="1"/>
        <v>2357.9769313948159</v>
      </c>
      <c r="E44" s="23">
        <f ca="1"/>
        <v>2353.6550109667719</v>
      </c>
      <c r="F44" s="23">
        <f ca="1"/>
        <v>2353.4957268794374</v>
      </c>
      <c r="G44" s="23">
        <f ca="1"/>
        <v>2370.4086616005516</v>
      </c>
      <c r="H44" s="23">
        <f ca="1"/>
        <v>2388.9680199666732</v>
      </c>
      <c r="I44" s="23">
        <f ca="1"/>
        <v>2427.0709286699121</v>
      </c>
      <c r="J44" s="23">
        <f ca="1"/>
        <v>2454.4510772637368</v>
      </c>
      <c r="K44" s="23">
        <f ca="1"/>
        <v>2469.3038521107528</v>
      </c>
      <c r="L44" s="23">
        <f ca="1"/>
        <v>2485.5455563679611</v>
      </c>
      <c r="M44" s="23">
        <f ca="1"/>
        <v>2500.4139971117506</v>
      </c>
      <c r="N44" s="23">
        <f ca="1"/>
        <v>2527.2812538034441</v>
      </c>
      <c r="O44" s="23">
        <f ca="1"/>
        <v>2560.6281197417547</v>
      </c>
      <c r="P44" s="23">
        <f ca="1"/>
        <v>2558.2972304990967</v>
      </c>
      <c r="Q44" s="23">
        <f ca="1"/>
        <v>2558.2972304990967</v>
      </c>
      <c r="R44" s="23">
        <f ca="1"/>
        <v>2558.2972304990967</v>
      </c>
      <c r="S44" s="23">
        <f ca="1"/>
        <v>2558.2972304990967</v>
      </c>
      <c r="T44" s="23">
        <f ca="1"/>
        <v>2558.2972304990967</v>
      </c>
      <c r="U44" s="23">
        <f ca="1"/>
        <v>2558.2972304990967</v>
      </c>
      <c r="V44" s="23">
        <f ca="1"/>
        <v>2558.2972304990967</v>
      </c>
      <c r="W44" s="23">
        <f ca="1"/>
        <v>2558.2972304990967</v>
      </c>
      <c r="X44" s="23">
        <f ca="1"/>
        <v>2558.2972304990967</v>
      </c>
      <c r="Y44" s="23">
        <f ca="1"/>
        <v>2558.2972304990967</v>
      </c>
      <c r="Z44" s="23">
        <f ca="1"/>
        <v>2558.2972304990967</v>
      </c>
      <c r="AA44" s="23">
        <f ca="1"/>
        <v>2558.2972304990967</v>
      </c>
      <c r="AB44" s="23">
        <f ca="1"/>
        <v>2558.2972304990967</v>
      </c>
      <c r="AC44" s="23">
        <f ca="1"/>
        <v>2558.2972304990967</v>
      </c>
      <c r="AD44" s="23">
        <f ca="1"/>
        <v>2558.2972304990967</v>
      </c>
      <c r="AE44" s="23">
        <f ca="1"/>
        <v>2558.2972304990967</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635.11919486393481</v>
      </c>
      <c r="AH44" s="23">
        <f ca="1"/>
        <v>822.13655156921448</v>
      </c>
      <c r="AI44" s="23">
        <f ca="1"/>
        <v>871.07054144721019</v>
      </c>
      <c r="AJ44" s="23">
        <f ca="1"/>
        <v>868.1333418631267</v>
      </c>
      <c r="AK44" s="23">
        <f ca="1"/>
        <v>868.34072237047337</v>
      </c>
      <c r="AL44" s="23">
        <f ca="1"/>
        <v>873.35769852222734</v>
      </c>
      <c r="AM44" s="23">
        <f ca="1"/>
        <v>886.60593952646047</v>
      </c>
      <c r="AN44" s="23">
        <f ca="1"/>
        <v>895.46818744390839</v>
      </c>
      <c r="AO44" s="23">
        <f ca="1"/>
        <v>904.1481020722631</v>
      </c>
      <c r="AP44" s="23">
        <f ca="1"/>
        <v>914.30083780124517</v>
      </c>
      <c r="AQ44" s="23">
        <f ca="1"/>
        <v>923.70391482090849</v>
      </c>
      <c r="AR44" s="23">
        <f ca="1"/>
        <v>932.83676346015648</v>
      </c>
      <c r="AS44" s="23">
        <f ca="1"/>
        <v>933.87292441722457</v>
      </c>
      <c r="AT44" s="23">
        <f ca="1"/>
        <v>944.53354353798886</v>
      </c>
      <c r="AU44" s="23">
        <f ca="1"/>
        <v>936.43899680931611</v>
      </c>
      <c r="AV44" s="23">
        <f ca="1"/>
        <v>936.43899680931611</v>
      </c>
      <c r="AW44" s="23">
        <f ca="1"/>
        <v>936.43899680931611</v>
      </c>
      <c r="AX44" s="23">
        <f ca="1"/>
        <v>936.43899680931611</v>
      </c>
      <c r="AY44" s="23">
        <f ca="1"/>
        <v>936.43899680931611</v>
      </c>
      <c r="AZ44" s="23">
        <f ca="1"/>
        <v>936.43899680931611</v>
      </c>
      <c r="BA44" s="23">
        <f ca="1"/>
        <v>936.43899680931611</v>
      </c>
      <c r="BB44" s="23">
        <f ca="1"/>
        <v>936.43899680931611</v>
      </c>
      <c r="BC44" s="23">
        <f ca="1"/>
        <v>936.43899680931611</v>
      </c>
      <c r="BD44" s="23">
        <f ca="1"/>
        <v>936.43899680931611</v>
      </c>
      <c r="BE44" s="23">
        <f ca="1"/>
        <v>936.43899680931611</v>
      </c>
      <c r="BF44" s="23">
        <f ca="1"/>
        <v>936.43899680931611</v>
      </c>
      <c r="BG44" s="23">
        <f ca="1"/>
        <v>936.43899680931611</v>
      </c>
      <c r="BH44" s="23">
        <f ca="1"/>
        <v>936.43899680931611</v>
      </c>
      <c r="BI44" s="23">
        <f ca="1"/>
        <v>936.43899680931611</v>
      </c>
      <c r="BJ44" s="23">
        <f ca="1"/>
        <v>936.43899680931611</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2875.5487497887793</v>
      </c>
      <c r="C45" s="23">
        <f ca="1"/>
        <v>3817.4771638228353</v>
      </c>
      <c r="D45" s="23">
        <f ca="1"/>
        <v>4073.8659858012302</v>
      </c>
      <c r="E45" s="23">
        <f ca="1"/>
        <v>4066.3990235970114</v>
      </c>
      <c r="F45" s="23">
        <f ca="1"/>
        <v>4066.1238292060766</v>
      </c>
      <c r="G45" s="23">
        <f ca="1"/>
        <v>4095.3442293563298</v>
      </c>
      <c r="H45" s="23">
        <f ca="1"/>
        <v>4127.4091481260457</v>
      </c>
      <c r="I45" s="23">
        <f ca="1"/>
        <v>4193.2393696432664</v>
      </c>
      <c r="J45" s="23">
        <f ca="1"/>
        <v>4240.5439274434084</v>
      </c>
      <c r="K45" s="23">
        <f ca="1"/>
        <v>4266.2049987789223</v>
      </c>
      <c r="L45" s="23">
        <f ca="1"/>
        <v>4294.2657171192614</v>
      </c>
      <c r="M45" s="23">
        <f ca="1"/>
        <v>4319.9538543531535</v>
      </c>
      <c r="N45" s="23">
        <f ca="1"/>
        <v>4366.3722911541172</v>
      </c>
      <c r="O45" s="23">
        <f ca="1"/>
        <v>4423.9855192864206</v>
      </c>
      <c r="P45" s="23">
        <f ca="1"/>
        <v>4419.9584525768596</v>
      </c>
      <c r="Q45" s="23">
        <f ca="1"/>
        <v>4419.9584525768596</v>
      </c>
      <c r="R45" s="23">
        <f ca="1"/>
        <v>4419.9584525768596</v>
      </c>
      <c r="S45" s="23">
        <f ca="1"/>
        <v>4419.9584525768596</v>
      </c>
      <c r="T45" s="23">
        <f ca="1"/>
        <v>4419.9584525768596</v>
      </c>
      <c r="U45" s="23">
        <f ca="1"/>
        <v>4419.9584525768596</v>
      </c>
      <c r="V45" s="23">
        <f ca="1"/>
        <v>4419.9584525768596</v>
      </c>
      <c r="W45" s="23">
        <f ca="1"/>
        <v>4419.9584525768596</v>
      </c>
      <c r="X45" s="23">
        <f ca="1"/>
        <v>4419.9584525768596</v>
      </c>
      <c r="Y45" s="23">
        <f ca="1"/>
        <v>4419.9584525768596</v>
      </c>
      <c r="Z45" s="23">
        <f ca="1"/>
        <v>4419.9584525768596</v>
      </c>
      <c r="AA45" s="23">
        <f ca="1"/>
        <v>4419.9584525768596</v>
      </c>
      <c r="AB45" s="23">
        <f ca="1"/>
        <v>4419.9584525768596</v>
      </c>
      <c r="AC45" s="23">
        <f ca="1"/>
        <v>4419.9584525768596</v>
      </c>
      <c r="AD45" s="23">
        <f ca="1"/>
        <v>4419.9584525768596</v>
      </c>
      <c r="AE45" s="23">
        <f ca="1"/>
        <v>4419.9584525768596</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1157.0168015093345</v>
      </c>
      <c r="AH45" s="23">
        <f ca="1"/>
        <v>1497.7122577822784</v>
      </c>
      <c r="AI45" s="23">
        <f ca="1"/>
        <v>1586.8568607348909</v>
      </c>
      <c r="AJ45" s="23">
        <f ca="1"/>
        <v>1581.5060710002197</v>
      </c>
      <c r="AK45" s="23">
        <f ca="1"/>
        <v>1581.8838626545198</v>
      </c>
      <c r="AL45" s="23">
        <f ca="1"/>
        <v>1591.0234473927746</v>
      </c>
      <c r="AM45" s="23">
        <f ca="1"/>
        <v>1615.1581886449685</v>
      </c>
      <c r="AN45" s="23">
        <f ca="1"/>
        <v>1631.3028270412697</v>
      </c>
      <c r="AO45" s="23">
        <f ca="1"/>
        <v>1647.1153030959802</v>
      </c>
      <c r="AP45" s="23">
        <f ca="1"/>
        <v>1665.6108641098983</v>
      </c>
      <c r="AQ45" s="23">
        <f ca="1"/>
        <v>1682.7407480523407</v>
      </c>
      <c r="AR45" s="23">
        <f ca="1"/>
        <v>1699.3783483747741</v>
      </c>
      <c r="AS45" s="23">
        <f ca="1"/>
        <v>1701.2659556870558</v>
      </c>
      <c r="AT45" s="23">
        <f ca="1"/>
        <v>1720.6867440004341</v>
      </c>
      <c r="AU45" s="23">
        <f ca="1"/>
        <v>1705.9406512332596</v>
      </c>
      <c r="AV45" s="23">
        <f ca="1"/>
        <v>1705.9406512332596</v>
      </c>
      <c r="AW45" s="23">
        <f ca="1"/>
        <v>1705.9406512332596</v>
      </c>
      <c r="AX45" s="23">
        <f ca="1"/>
        <v>1705.9406512332596</v>
      </c>
      <c r="AY45" s="23">
        <f ca="1"/>
        <v>1705.9406512332596</v>
      </c>
      <c r="AZ45" s="23">
        <f ca="1"/>
        <v>1705.9406512332596</v>
      </c>
      <c r="BA45" s="23">
        <f ca="1"/>
        <v>1705.9406512332596</v>
      </c>
      <c r="BB45" s="23">
        <f ca="1"/>
        <v>1705.9406512332596</v>
      </c>
      <c r="BC45" s="23">
        <f ca="1"/>
        <v>1705.9406512332596</v>
      </c>
      <c r="BD45" s="23">
        <f ca="1"/>
        <v>1705.9406512332596</v>
      </c>
      <c r="BE45" s="23">
        <f ca="1"/>
        <v>1705.9406512332596</v>
      </c>
      <c r="BF45" s="23">
        <f ca="1"/>
        <v>1705.9406512332596</v>
      </c>
      <c r="BG45" s="23">
        <f ca="1"/>
        <v>1705.9406512332596</v>
      </c>
      <c r="BH45" s="23">
        <f ca="1"/>
        <v>1705.9406512332596</v>
      </c>
      <c r="BI45" s="23">
        <f ca="1"/>
        <v>1705.9406512332596</v>
      </c>
      <c r="BJ45" s="23">
        <f ca="1"/>
        <v>1705.9406512332596</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7222.0047742802781</v>
      </c>
      <c r="C46" s="23">
        <f ca="1"/>
        <v>9587.6789794850738</v>
      </c>
      <c r="D46" s="23">
        <f ca="1"/>
        <v>10231.605220184723</v>
      </c>
      <c r="E46" s="23">
        <f ca="1"/>
        <v>10212.851778187885</v>
      </c>
      <c r="F46" s="23">
        <f ca="1"/>
        <v>10212.16062134162</v>
      </c>
      <c r="G46" s="23">
        <f ca="1"/>
        <v>10285.548307572644</v>
      </c>
      <c r="H46" s="23">
        <f ca="1"/>
        <v>10366.080065714046</v>
      </c>
      <c r="I46" s="23">
        <f ca="1"/>
        <v>10531.414134254601</v>
      </c>
      <c r="J46" s="23">
        <f ca="1"/>
        <v>10650.220585476456</v>
      </c>
      <c r="K46" s="23">
        <f ca="1"/>
        <v>10714.668938060235</v>
      </c>
      <c r="L46" s="23">
        <f ca="1"/>
        <v>10785.144057579091</v>
      </c>
      <c r="M46" s="23">
        <f ca="1"/>
        <v>10849.660386769881</v>
      </c>
      <c r="N46" s="23">
        <f ca="1"/>
        <v>10966.241325352754</v>
      </c>
      <c r="O46" s="23">
        <f ca="1"/>
        <v>11110.93823186973</v>
      </c>
      <c r="P46" s="23">
        <f ca="1"/>
        <v>11100.824164074869</v>
      </c>
      <c r="Q46" s="23">
        <f ca="1"/>
        <v>11100.824164074869</v>
      </c>
      <c r="R46" s="23">
        <f ca="1"/>
        <v>11100.824164074869</v>
      </c>
      <c r="S46" s="23">
        <f ca="1"/>
        <v>11100.824164074869</v>
      </c>
      <c r="T46" s="23">
        <f ca="1"/>
        <v>11100.824164074869</v>
      </c>
      <c r="U46" s="23">
        <f ca="1"/>
        <v>11100.824164074869</v>
      </c>
      <c r="V46" s="23">
        <f ca="1"/>
        <v>11100.824164074869</v>
      </c>
      <c r="W46" s="23">
        <f ca="1"/>
        <v>11100.824164074869</v>
      </c>
      <c r="X46" s="23">
        <f ca="1"/>
        <v>11100.824164074869</v>
      </c>
      <c r="Y46" s="23">
        <f ca="1"/>
        <v>11100.824164074869</v>
      </c>
      <c r="Z46" s="23">
        <f ca="1"/>
        <v>11100.824164074869</v>
      </c>
      <c r="AA46" s="23">
        <f ca="1"/>
        <v>11100.824164074869</v>
      </c>
      <c r="AB46" s="23">
        <f ca="1"/>
        <v>11100.824164074869</v>
      </c>
      <c r="AC46" s="23">
        <f ca="1"/>
        <v>11100.824164074869</v>
      </c>
      <c r="AD46" s="23">
        <f ca="1"/>
        <v>11100.824164074869</v>
      </c>
      <c r="AE46" s="23">
        <f ca="1"/>
        <v>11100.824164074869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1455.7061342381908</v>
      </c>
      <c r="AH46" s="23">
        <f ca="1"/>
        <v>1884.3537260074988</v>
      </c>
      <c r="AI46" s="23">
        <f ca="1"/>
        <v>1996.5114277652115</v>
      </c>
      <c r="AJ46" s="23">
        <f ca="1"/>
        <v>1989.7793064774141</v>
      </c>
      <c r="AK46" s="23">
        <f ca="1"/>
        <v>1990.2546268253227</v>
      </c>
      <c r="AL46" s="23">
        <f ca="1"/>
        <v>2001.7536383785784</v>
      </c>
      <c r="AM46" s="23">
        <f ca="1"/>
        <v>2032.1188766735097</v>
      </c>
      <c r="AN46" s="23">
        <f ca="1"/>
        <v>2052.4313294554354</v>
      </c>
      <c r="AO46" s="23">
        <f ca="1"/>
        <v>2072.3258706239899</v>
      </c>
      <c r="AP46" s="23">
        <f ca="1"/>
        <v>2095.5961477617243</v>
      </c>
      <c r="AQ46" s="23">
        <f ca="1"/>
        <v>2117.1481918645172</v>
      </c>
      <c r="AR46" s="23">
        <f ca="1"/>
        <v>2138.0808670138972</v>
      </c>
      <c r="AS46" s="23">
        <f ca="1"/>
        <v>2140.4557690377374</v>
      </c>
      <c r="AT46" s="23">
        <f ca="1"/>
        <v>2164.8901252568057</v>
      </c>
      <c r="AU46" s="23">
        <f ca="1"/>
        <v>2146.3372592403239</v>
      </c>
      <c r="AV46" s="23">
        <f ca="1"/>
        <v>2146.3372592403239</v>
      </c>
      <c r="AW46" s="23">
        <f ca="1"/>
        <v>2146.3372592403239</v>
      </c>
      <c r="AX46" s="23">
        <f ca="1"/>
        <v>2146.3372592403239</v>
      </c>
      <c r="AY46" s="23">
        <f ca="1"/>
        <v>2146.3372592403239</v>
      </c>
      <c r="AZ46" s="23">
        <f ca="1"/>
        <v>2146.3372592403239</v>
      </c>
      <c r="BA46" s="23">
        <f ca="1"/>
        <v>2146.3372592403239</v>
      </c>
      <c r="BB46" s="23">
        <f ca="1"/>
        <v>2146.3372592403239</v>
      </c>
      <c r="BC46" s="23">
        <f ca="1"/>
        <v>2146.3372592403239</v>
      </c>
      <c r="BD46" s="23">
        <f ca="1"/>
        <v>2146.3372592403239</v>
      </c>
      <c r="BE46" s="23">
        <f ca="1"/>
        <v>2146.3372592403239</v>
      </c>
      <c r="BF46" s="23">
        <f ca="1"/>
        <v>2146.3372592403239</v>
      </c>
      <c r="BG46" s="23">
        <f ca="1"/>
        <v>2146.3372592403239</v>
      </c>
      <c r="BH46" s="23">
        <f ca="1"/>
        <v>2146.3372592403239</v>
      </c>
      <c r="BI46" s="23">
        <f ca="1"/>
        <v>2146.3372592403239</v>
      </c>
      <c r="BJ46" s="23">
        <f ca="1"/>
        <v>2146.3372592403239</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10556.577201705877</v>
      </c>
      <c r="C47" s="23">
        <f ca="1"/>
        <v>14014.539798222906</v>
      </c>
      <c r="D47" s="23">
        <f ca="1"/>
        <v>14955.782193459001</v>
      </c>
      <c r="E47" s="23">
        <f ca="1"/>
        <v>14928.369838520888</v>
      </c>
      <c r="F47" s="23">
        <f ca="1"/>
        <v>14927.359558019263</v>
      </c>
      <c r="G47" s="23">
        <f ca="1"/>
        <v>15034.632095156236</v>
      </c>
      <c r="H47" s="23">
        <f ca="1"/>
        <v>15152.347293162806</v>
      </c>
      <c r="I47" s="23">
        <f ca="1"/>
        <v>15394.020057605758</v>
      </c>
      <c r="J47" s="23">
        <f ca="1"/>
        <v>15567.682290404433</v>
      </c>
      <c r="K47" s="23">
        <f ca="1"/>
        <v>15661.887989630275</v>
      </c>
      <c r="L47" s="23">
        <f ca="1"/>
        <v>15764.903158306121</v>
      </c>
      <c r="M47" s="23">
        <f ca="1"/>
        <v>15859.208220565115</v>
      </c>
      <c r="N47" s="23">
        <f ca="1"/>
        <v>16029.617368282699</v>
      </c>
      <c r="O47" s="23">
        <f ca="1"/>
        <v>16241.124299146879</v>
      </c>
      <c r="P47" s="23">
        <f ca="1"/>
        <v>16226.340324220693</v>
      </c>
      <c r="Q47" s="23">
        <f ca="1"/>
        <v>16226.340324220693</v>
      </c>
      <c r="R47" s="23">
        <f ca="1"/>
        <v>16226.340324220693</v>
      </c>
      <c r="S47" s="23">
        <f ca="1"/>
        <v>16226.340324220693</v>
      </c>
      <c r="T47" s="23">
        <f ca="1"/>
        <v>16226.340324220693</v>
      </c>
      <c r="U47" s="23">
        <f ca="1"/>
        <v>16226.340324220693</v>
      </c>
      <c r="V47" s="23">
        <f ca="1"/>
        <v>16226.340324220693</v>
      </c>
      <c r="W47" s="23">
        <f ca="1"/>
        <v>16226.340324220693</v>
      </c>
      <c r="X47" s="23">
        <f ca="1"/>
        <v>16226.340324220693</v>
      </c>
      <c r="Y47" s="23">
        <f ca="1"/>
        <v>16226.340324220693</v>
      </c>
      <c r="Z47" s="23">
        <f ca="1"/>
        <v>16226.340324220693</v>
      </c>
      <c r="AA47" s="23">
        <f ca="1"/>
        <v>16226.340324220693</v>
      </c>
      <c r="AB47" s="23">
        <f ca="1"/>
        <v>16226.340324220693</v>
      </c>
      <c r="AC47" s="23">
        <f ca="1"/>
        <v>16226.340324220693</v>
      </c>
      <c r="AD47" s="23">
        <f ca="1"/>
        <v>16226.340324220693</v>
      </c>
      <c r="AE47" s="23">
        <f ca="1"/>
        <v>16226.340324220693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2277.9105248727833</v>
      </c>
      <c r="AH47" s="23">
        <f ca="1"/>
        <v>2948.6646268081063</v>
      </c>
      <c r="AI47" s="23">
        <f ca="1"/>
        <v>3124.1706601141614</v>
      </c>
      <c r="AJ47" s="23">
        <f ca="1"/>
        <v>3113.6361369878864</v>
      </c>
      <c r="AK47" s="23">
        <f ca="1"/>
        <v>3114.3799253100756</v>
      </c>
      <c r="AL47" s="23">
        <f ca="1"/>
        <v>3132.3737489443374</v>
      </c>
      <c r="AM47" s="23">
        <f ca="1"/>
        <v>3179.8897236836292</v>
      </c>
      <c r="AN47" s="23">
        <f ca="1"/>
        <v>3211.6749507220147</v>
      </c>
      <c r="AO47" s="23">
        <f ca="1"/>
        <v>3242.8062234765125</v>
      </c>
      <c r="AP47" s="23">
        <f ca="1"/>
        <v>3279.2198978864863</v>
      </c>
      <c r="AQ47" s="23">
        <f ca="1"/>
        <v>3312.9448557880801</v>
      </c>
      <c r="AR47" s="23">
        <f ca="1"/>
        <v>3345.7006159755365</v>
      </c>
      <c r="AS47" s="23">
        <f ca="1"/>
        <v>3349.4168978461753</v>
      </c>
      <c r="AT47" s="23">
        <f ca="1"/>
        <v>3387.6521404482369</v>
      </c>
      <c r="AU47" s="23">
        <f ca="1"/>
        <v>3358.6203408483711</v>
      </c>
      <c r="AV47" s="23">
        <f ca="1"/>
        <v>3358.6203408483711</v>
      </c>
      <c r="AW47" s="23">
        <f ca="1"/>
        <v>3358.6203408483711</v>
      </c>
      <c r="AX47" s="23">
        <f ca="1"/>
        <v>3358.6203408483711</v>
      </c>
      <c r="AY47" s="23">
        <f ca="1"/>
        <v>3358.6203408483711</v>
      </c>
      <c r="AZ47" s="23">
        <f ca="1"/>
        <v>3358.6203408483711</v>
      </c>
      <c r="BA47" s="23">
        <f ca="1"/>
        <v>3358.6203408483711</v>
      </c>
      <c r="BB47" s="23">
        <f ca="1"/>
        <v>3358.6203408483711</v>
      </c>
      <c r="BC47" s="23">
        <f ca="1"/>
        <v>3358.6203408483711</v>
      </c>
      <c r="BD47" s="23">
        <f ca="1"/>
        <v>3358.6203408483711</v>
      </c>
      <c r="BE47" s="23">
        <f ca="1"/>
        <v>3358.6203408483711</v>
      </c>
      <c r="BF47" s="23">
        <f ca="1"/>
        <v>3358.6203408483711</v>
      </c>
      <c r="BG47" s="23">
        <f ca="1"/>
        <v>3358.6203408483711</v>
      </c>
      <c r="BH47" s="23">
        <f ca="1"/>
        <v>3358.6203408483711</v>
      </c>
      <c r="BI47" s="23">
        <f ca="1"/>
        <v>3358.6203408483711</v>
      </c>
      <c r="BJ47" s="23">
        <f ca="1"/>
        <v>3358.6203408483711</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11937.034078392839</v>
      </c>
      <c r="C48" s="23">
        <f ca="1"/>
        <v>15847.185689822469</v>
      </c>
      <c r="D48" s="23">
        <f ca="1"/>
        <v>16911.511970328029</v>
      </c>
      <c r="E48" s="23">
        <f ca="1"/>
        <v>16880.514971129043</v>
      </c>
      <c r="F48" s="23">
        <f ca="1"/>
        <v>16879.372578803748</v>
      </c>
      <c r="G48" s="23">
        <f ca="1"/>
        <v>17000.672874061645</v>
      </c>
      <c r="H48" s="23">
        <f ca="1"/>
        <v>17133.781390515458</v>
      </c>
      <c r="I48" s="23">
        <f ca="1"/>
        <v>17407.057090569895</v>
      </c>
      <c r="J48" s="23">
        <f ca="1"/>
        <v>17603.428693925631</v>
      </c>
      <c r="K48" s="23">
        <f ca="1"/>
        <v>17709.953433957464</v>
      </c>
      <c r="L48" s="23">
        <f ca="1"/>
        <v>17826.4396354581</v>
      </c>
      <c r="M48" s="23">
        <f ca="1"/>
        <v>17933.076731975394</v>
      </c>
      <c r="N48" s="23">
        <f ca="1"/>
        <v>18125.769852549176</v>
      </c>
      <c r="O48" s="23">
        <f ca="1"/>
        <v>18364.93500933257</v>
      </c>
      <c r="P48" s="23">
        <f ca="1"/>
        <v>18348.217771430922</v>
      </c>
      <c r="Q48" s="23">
        <f ca="1"/>
        <v>18348.217771430922</v>
      </c>
      <c r="R48" s="23">
        <f ca="1"/>
        <v>18348.217771430922</v>
      </c>
      <c r="S48" s="23">
        <f ca="1"/>
        <v>18348.217771430922</v>
      </c>
      <c r="T48" s="23">
        <f ca="1"/>
        <v>18348.217771430922</v>
      </c>
      <c r="U48" s="23">
        <f ca="1"/>
        <v>18348.217771430922</v>
      </c>
      <c r="V48" s="23">
        <f ca="1"/>
        <v>18348.217771430922</v>
      </c>
      <c r="W48" s="23">
        <f ca="1"/>
        <v>18348.217771430922</v>
      </c>
      <c r="X48" s="23">
        <f ca="1"/>
        <v>18348.217771430922</v>
      </c>
      <c r="Y48" s="23">
        <f ca="1"/>
        <v>18348.217771430922</v>
      </c>
      <c r="Z48" s="23">
        <f ca="1"/>
        <v>18348.217771430922</v>
      </c>
      <c r="AA48" s="23">
        <f ca="1"/>
        <v>18348.217771430922</v>
      </c>
      <c r="AB48" s="23">
        <f ca="1"/>
        <v>18348.217771430922</v>
      </c>
      <c r="AC48" s="23">
        <f ca="1"/>
        <v>18348.217771430922</v>
      </c>
      <c r="AD48" s="23">
        <f ca="1"/>
        <v>18348.217771430922</v>
      </c>
      <c r="AE48" s="23">
        <f ca="1"/>
        <v>18348.217771430922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4377.362260696329</v>
      </c>
      <c r="AH48" s="23">
        <f ca="1"/>
        <v>5666.321444983394</v>
      </c>
      <c r="AI48" s="23">
        <f ca="1"/>
        <v>6003.5838081577958</v>
      </c>
      <c r="AJ48" s="23">
        <f ca="1"/>
        <v>5983.3400701075643</v>
      </c>
      <c r="AK48" s="23">
        <f ca="1"/>
        <v>5984.7693759981812</v>
      </c>
      <c r="AL48" s="23">
        <f ca="1"/>
        <v>6019.3473296281391</v>
      </c>
      <c r="AM48" s="23">
        <f ca="1"/>
        <v>6110.6567258194546</v>
      </c>
      <c r="AN48" s="23">
        <f ca="1"/>
        <v>6171.7370236477727</v>
      </c>
      <c r="AO48" s="23">
        <f ca="1"/>
        <v>6231.5606457764761</v>
      </c>
      <c r="AP48" s="23">
        <f ca="1"/>
        <v>6301.5352309917598</v>
      </c>
      <c r="AQ48" s="23">
        <f ca="1"/>
        <v>6366.3430258327162</v>
      </c>
      <c r="AR48" s="23">
        <f ca="1"/>
        <v>6429.288355291168</v>
      </c>
      <c r="AS48" s="23">
        <f ca="1"/>
        <v>6436.4297736361887</v>
      </c>
      <c r="AT48" s="23">
        <f ca="1"/>
        <v>6509.9047877630846</v>
      </c>
      <c r="AU48" s="23">
        <f ca="1"/>
        <v>6454.1156325083366</v>
      </c>
      <c r="AV48" s="23">
        <f ca="1"/>
        <v>6454.1156325083366</v>
      </c>
      <c r="AW48" s="23">
        <f ca="1"/>
        <v>6454.1156325083366</v>
      </c>
      <c r="AX48" s="23">
        <f ca="1"/>
        <v>6454.1156325083366</v>
      </c>
      <c r="AY48" s="23">
        <f ca="1"/>
        <v>6454.1156325083366</v>
      </c>
      <c r="AZ48" s="23">
        <f ca="1"/>
        <v>6454.1156325083366</v>
      </c>
      <c r="BA48" s="23">
        <f ca="1"/>
        <v>6454.1156325083366</v>
      </c>
      <c r="BB48" s="23">
        <f ca="1"/>
        <v>6454.1156325083366</v>
      </c>
      <c r="BC48" s="23">
        <f ca="1"/>
        <v>6454.1156325083366</v>
      </c>
      <c r="BD48" s="23">
        <f ca="1"/>
        <v>6454.1156325083366</v>
      </c>
      <c r="BE48" s="23">
        <f ca="1"/>
        <v>6454.1156325083366</v>
      </c>
      <c r="BF48" s="23">
        <f ca="1"/>
        <v>6454.1156325083366</v>
      </c>
      <c r="BG48" s="23">
        <f ca="1"/>
        <v>6454.1156325083366</v>
      </c>
      <c r="BH48" s="23">
        <f ca="1"/>
        <v>6454.1156325083366</v>
      </c>
      <c r="BI48" s="23">
        <f ca="1"/>
        <v>6454.1156325083366</v>
      </c>
      <c r="BJ48" s="23">
        <f ca="1"/>
        <v>6454.1156325083366</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15327.714774102253</v>
      </c>
      <c r="C49" s="23">
        <f ca="1"/>
        <v>20348.533867848106</v>
      </c>
      <c r="D49" s="23">
        <f ca="1"/>
        <v>21715.179011611217</v>
      </c>
      <c r="E49" s="23">
        <f ca="1"/>
        <v>21675.377402647475</v>
      </c>
      <c r="F49" s="23">
        <f ca="1"/>
        <v>21673.910517020169</v>
      </c>
      <c r="G49" s="23">
        <f ca="1"/>
        <v>21829.665817333236</v>
      </c>
      <c r="H49" s="23">
        <f ca="1"/>
        <v>22000.583430603772</v>
      </c>
      <c r="I49" s="23">
        <f ca="1"/>
        <v>22351.482318687664</v>
      </c>
      <c r="J49" s="23">
        <f ca="1"/>
        <v>22603.632719382098</v>
      </c>
      <c r="K49" s="23">
        <f ca="1"/>
        <v>22740.415509886887</v>
      </c>
      <c r="L49" s="23">
        <f ca="1"/>
        <v>22889.989286755987</v>
      </c>
      <c r="M49" s="23">
        <f ca="1"/>
        <v>23026.916348287468</v>
      </c>
      <c r="N49" s="23">
        <f ca="1"/>
        <v>23274.343403591996</v>
      </c>
      <c r="O49" s="23">
        <f ca="1"/>
        <v>23581.442745271423</v>
      </c>
      <c r="P49" s="23">
        <f ca="1"/>
        <v>23559.977023327054</v>
      </c>
      <c r="Q49" s="23">
        <f ca="1"/>
        <v>23559.977023327054</v>
      </c>
      <c r="R49" s="23">
        <f ca="1"/>
        <v>23559.977023327054</v>
      </c>
      <c r="S49" s="23">
        <f ca="1"/>
        <v>23559.977023327054</v>
      </c>
      <c r="T49" s="23">
        <f ca="1"/>
        <v>23559.977023327054</v>
      </c>
      <c r="U49" s="23">
        <f ca="1"/>
        <v>23559.977023327054</v>
      </c>
      <c r="V49" s="23">
        <f ca="1"/>
        <v>23559.977023327054</v>
      </c>
      <c r="W49" s="23">
        <f ca="1"/>
        <v>23559.977023327054</v>
      </c>
      <c r="X49" s="23">
        <f ca="1"/>
        <v>23559.977023327054</v>
      </c>
      <c r="Y49" s="23">
        <f ca="1"/>
        <v>23559.977023327054</v>
      </c>
      <c r="Z49" s="23">
        <f ca="1"/>
        <v>23559.977023327054</v>
      </c>
      <c r="AA49" s="23">
        <f ca="1"/>
        <v>23559.977023327054</v>
      </c>
      <c r="AB49" s="23">
        <f ca="1"/>
        <v>23559.977023327054</v>
      </c>
      <c r="AC49" s="23">
        <f ca="1"/>
        <v>23559.977023327054</v>
      </c>
      <c r="AD49" s="23">
        <f ca="1"/>
        <v>23559.977023327054</v>
      </c>
      <c r="AE49" s="23">
        <f ca="1"/>
        <v>23559.977023327054</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9714.4122691495759</v>
      </c>
      <c r="AH49" s="23">
        <f ca="1"/>
        <v>12574.920531556774</v>
      </c>
      <c r="AI49" s="23">
        <f ca="1"/>
        <v>13323.38626128658</v>
      </c>
      <c r="AJ49" s="23">
        <f ca="1"/>
        <v>13278.460571892678</v>
      </c>
      <c r="AK49" s="23">
        <f ca="1"/>
        <v>13281.632543014386</v>
      </c>
      <c r="AL49" s="23">
        <f ca="1"/>
        <v>13358.369280113115</v>
      </c>
      <c r="AM49" s="23">
        <f ca="1"/>
        <v>13561.00663700129</v>
      </c>
      <c r="AN49" s="23">
        <f ca="1"/>
        <v>13696.558405232676</v>
      </c>
      <c r="AO49" s="23">
        <f ca="1"/>
        <v>13829.321309964162</v>
      </c>
      <c r="AP49" s="23">
        <f ca="1"/>
        <v>13984.611626063312</v>
      </c>
      <c r="AQ49" s="23">
        <f ca="1"/>
        <v>14128.435600375949</v>
      </c>
      <c r="AR49" s="23">
        <f ca="1"/>
        <v>14268.126319206149</v>
      </c>
      <c r="AS49" s="23">
        <f ca="1"/>
        <v>14283.97483204524</v>
      </c>
      <c r="AT49" s="23">
        <f ca="1"/>
        <v>14447.03343588049</v>
      </c>
      <c r="AU49" s="23">
        <f ca="1"/>
        <v>14323.223976663832</v>
      </c>
      <c r="AV49" s="23">
        <f ca="1"/>
        <v>14323.223976663832</v>
      </c>
      <c r="AW49" s="23">
        <f ca="1"/>
        <v>14323.223976663832</v>
      </c>
      <c r="AX49" s="23">
        <f ca="1"/>
        <v>14323.223976663832</v>
      </c>
      <c r="AY49" s="23">
        <f ca="1"/>
        <v>14323.223976663832</v>
      </c>
      <c r="AZ49" s="23">
        <f ca="1"/>
        <v>14323.223976663832</v>
      </c>
      <c r="BA49" s="23">
        <f ca="1"/>
        <v>14323.223976663832</v>
      </c>
      <c r="BB49" s="23">
        <f ca="1"/>
        <v>14323.223976663832</v>
      </c>
      <c r="BC49" s="23">
        <f ca="1"/>
        <v>14323.223976663832</v>
      </c>
      <c r="BD49" s="23">
        <f ca="1"/>
        <v>14323.223976663832</v>
      </c>
      <c r="BE49" s="23">
        <f ca="1"/>
        <v>14323.223976663832</v>
      </c>
      <c r="BF49" s="23">
        <f ca="1"/>
        <v>14323.223976663832</v>
      </c>
      <c r="BG49" s="23">
        <f ca="1"/>
        <v>14323.223976663832</v>
      </c>
      <c r="BH49" s="23">
        <f ca="1"/>
        <v>14323.223976663832</v>
      </c>
      <c r="BI49" s="23">
        <f ca="1"/>
        <v>14323.223976663832</v>
      </c>
      <c r="BJ49" s="23">
        <f ca="1"/>
        <v>14323.223976663832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20411.317357836924</v>
      </c>
      <c r="C50" s="23">
        <f ca="1"/>
        <v>27097.345472862064</v>
      </c>
      <c r="D50" s="23">
        <f ca="1"/>
        <v>28917.253277515825</v>
      </c>
      <c r="E50" s="23">
        <f ca="1"/>
        <v>28864.251033940407</v>
      </c>
      <c r="F50" s="23">
        <f ca="1"/>
        <v>28862.297639810375</v>
      </c>
      <c r="G50" s="23">
        <f ca="1"/>
        <v>29069.710872096428</v>
      </c>
      <c r="H50" s="23">
        <f ca="1"/>
        <v>29297.315162620111</v>
      </c>
      <c r="I50" s="23">
        <f ca="1"/>
        <v>29764.593466708455</v>
      </c>
      <c r="J50" s="23">
        <f ca="1"/>
        <v>30100.372278248953</v>
      </c>
      <c r="K50" s="23">
        <f ca="1"/>
        <v>30282.520562401591</v>
      </c>
      <c r="L50" s="23">
        <f ca="1"/>
        <v>30481.702102055755</v>
      </c>
      <c r="M50" s="23">
        <f ca="1"/>
        <v>30664.042506283349</v>
      </c>
      <c r="N50" s="23">
        <f ca="1"/>
        <v>30993.531423787794</v>
      </c>
      <c r="O50" s="23">
        <f ca="1"/>
        <v>31402.483587615403</v>
      </c>
      <c r="P50" s="23">
        <f ca="1"/>
        <v>31373.898526542773</v>
      </c>
      <c r="Q50" s="23">
        <f ca="1"/>
        <v>31373.898526542773</v>
      </c>
      <c r="R50" s="23">
        <f ca="1"/>
        <v>31373.898526542773</v>
      </c>
      <c r="S50" s="23">
        <f ca="1"/>
        <v>31373.898526542773</v>
      </c>
      <c r="T50" s="23">
        <f ca="1"/>
        <v>31373.898526542773</v>
      </c>
      <c r="U50" s="23">
        <f ca="1"/>
        <v>31373.898526542773</v>
      </c>
      <c r="V50" s="23">
        <f ca="1"/>
        <v>31373.898526542773</v>
      </c>
      <c r="W50" s="23">
        <f ca="1"/>
        <v>31373.898526542773</v>
      </c>
      <c r="X50" s="23">
        <f ca="1"/>
        <v>31373.898526542773</v>
      </c>
      <c r="Y50" s="23">
        <f ca="1"/>
        <v>31373.898526542773</v>
      </c>
      <c r="Z50" s="23">
        <f ca="1"/>
        <v>31373.898526542773</v>
      </c>
      <c r="AA50" s="23">
        <f ca="1"/>
        <v>31373.898526542773</v>
      </c>
      <c r="AB50" s="23">
        <f ca="1"/>
        <v>31373.898526542773</v>
      </c>
      <c r="AC50" s="23">
        <f ca="1"/>
        <v>31373.898526542773</v>
      </c>
      <c r="AD50" s="23">
        <f ca="1"/>
        <v>31373.898526542773</v>
      </c>
      <c r="AE50" s="23">
        <f ca="1"/>
        <v>31373.898526542773</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14720.423919669733</v>
      </c>
      <c r="AH50" s="23">
        <f ca="1"/>
        <v>19055.00362266169</v>
      </c>
      <c r="AI50" s="23">
        <f ca="1"/>
        <v>20189.167226769488</v>
      </c>
      <c r="AJ50" s="23">
        <f ca="1"/>
        <v>20121.090520280326</v>
      </c>
      <c r="AK50" s="23">
        <f ca="1"/>
        <v>20125.897065265115</v>
      </c>
      <c r="AL50" s="23">
        <f ca="1"/>
        <v>20242.17762542755</v>
      </c>
      <c r="AM50" s="23">
        <f ca="1"/>
        <v>20549.237662896649</v>
      </c>
      <c r="AN50" s="23">
        <f ca="1"/>
        <v>20754.641699305896</v>
      </c>
      <c r="AO50" s="23">
        <f ca="1"/>
        <v>20955.819720611478</v>
      </c>
      <c r="AP50" s="23">
        <f ca="1"/>
        <v>21191.133934200967</v>
      </c>
      <c r="AQ50" s="23">
        <f ca="1"/>
        <v>21409.07299351156</v>
      </c>
      <c r="AR50" s="23">
        <f ca="1"/>
        <v>21620.748856327693</v>
      </c>
      <c r="AS50" s="23">
        <f ca="1"/>
        <v>21644.764393348771</v>
      </c>
      <c r="AT50" s="23">
        <f ca="1"/>
        <v>21891.850033292947</v>
      </c>
      <c r="AU50" s="23">
        <f ca="1"/>
        <v>21704.239329275151</v>
      </c>
      <c r="AV50" s="23">
        <f ca="1"/>
        <v>21704.239329275151</v>
      </c>
      <c r="AW50" s="23">
        <f ca="1"/>
        <v>21704.239329275151</v>
      </c>
      <c r="AX50" s="23">
        <f ca="1"/>
        <v>21704.239329275151</v>
      </c>
      <c r="AY50" s="23">
        <f ca="1"/>
        <v>21704.239329275151</v>
      </c>
      <c r="AZ50" s="23">
        <f ca="1"/>
        <v>21704.239329275151</v>
      </c>
      <c r="BA50" s="23">
        <f ca="1"/>
        <v>21704.239329275151</v>
      </c>
      <c r="BB50" s="23">
        <f ca="1"/>
        <v>21704.239329275151</v>
      </c>
      <c r="BC50" s="23">
        <f ca="1"/>
        <v>21704.239329275151</v>
      </c>
      <c r="BD50" s="23">
        <f ca="1"/>
        <v>21704.239329275151</v>
      </c>
      <c r="BE50" s="23">
        <f ca="1"/>
        <v>21704.239329275151</v>
      </c>
      <c r="BF50" s="23">
        <f ca="1"/>
        <v>21704.239329275151</v>
      </c>
      <c r="BG50" s="23">
        <f ca="1"/>
        <v>21704.239329275151</v>
      </c>
      <c r="BH50" s="23">
        <f ca="1"/>
        <v>21704.239329275151</v>
      </c>
      <c r="BI50" s="23">
        <f ca="1"/>
        <v>21704.239329275151</v>
      </c>
      <c r="BJ50" s="23">
        <f ca="1"/>
        <v>21704.239329275151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14315.831177045548</v>
      </c>
      <c r="C51" s="23">
        <f ca="1"/>
        <v>19005.192870935909</v>
      </c>
      <c r="D51" s="23">
        <f ca="1"/>
        <v>20281.61675051503</v>
      </c>
      <c r="E51" s="23">
        <f ca="1"/>
        <v>20244.442708402603</v>
      </c>
      <c r="F51" s="23">
        <f ca="1"/>
        <v>20243.072661575272</v>
      </c>
      <c r="G51" s="23">
        <f ca="1"/>
        <v>20388.545526713613</v>
      </c>
      <c r="H51" s="23">
        <f ca="1"/>
        <v>20548.179740477735</v>
      </c>
      <c r="I51" s="23">
        <f ca="1"/>
        <v>20875.913477440896</v>
      </c>
      <c r="J51" s="23">
        <f ca="1"/>
        <v>21111.417766290589</v>
      </c>
      <c r="K51" s="23">
        <f ca="1"/>
        <v>21239.170622189253</v>
      </c>
      <c r="L51" s="23">
        <f ca="1"/>
        <v>21378.870047036919</v>
      </c>
      <c r="M51" s="23">
        <f ca="1"/>
        <v>21506.757649679785</v>
      </c>
      <c r="N51" s="23">
        <f ca="1"/>
        <v>21737.85041233727</v>
      </c>
      <c r="O51" s="23">
        <f ca="1"/>
        <v>22024.676099979406</v>
      </c>
      <c r="P51" s="23">
        <f ca="1"/>
        <v>22004.627471989003</v>
      </c>
      <c r="Q51" s="23">
        <f ca="1"/>
        <v>22004.627471989003</v>
      </c>
      <c r="R51" s="23">
        <f ca="1"/>
        <v>22004.627471989003</v>
      </c>
      <c r="S51" s="23">
        <f ca="1"/>
        <v>22004.627471989003</v>
      </c>
      <c r="T51" s="23">
        <f ca="1"/>
        <v>22004.627471989003</v>
      </c>
      <c r="U51" s="23">
        <f ca="1"/>
        <v>22004.627471989003</v>
      </c>
      <c r="V51" s="23">
        <f ca="1"/>
        <v>22004.627471989003</v>
      </c>
      <c r="W51" s="23">
        <f ca="1"/>
        <v>22004.627471989003</v>
      </c>
      <c r="X51" s="23">
        <f ca="1"/>
        <v>22004.627471989003</v>
      </c>
      <c r="Y51" s="23">
        <f ca="1"/>
        <v>22004.627471989003</v>
      </c>
      <c r="Z51" s="23">
        <f ca="1"/>
        <v>22004.627471989003</v>
      </c>
      <c r="AA51" s="23">
        <f ca="1"/>
        <v>22004.627471989003</v>
      </c>
      <c r="AB51" s="23">
        <f ca="1"/>
        <v>22004.627471989003</v>
      </c>
      <c r="AC51" s="23">
        <f ca="1"/>
        <v>22004.627471989003</v>
      </c>
      <c r="AD51" s="23">
        <f ca="1"/>
        <v>22004.627471989003</v>
      </c>
      <c r="AE51" s="23">
        <f ca="1"/>
        <v>22004.627471989003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15242.321526311001</v>
      </c>
      <c r="AH51" s="23">
        <f ca="1"/>
        <v>19730.579328869408</v>
      </c>
      <c r="AI51" s="23">
        <f ca="1"/>
        <v>20904.953546051504</v>
      </c>
      <c r="AJ51" s="23">
        <f ca="1"/>
        <v>20834.463249411769</v>
      </c>
      <c r="AK51" s="23">
        <f ca="1"/>
        <v>20839.440205543513</v>
      </c>
      <c r="AL51" s="23">
        <f ca="1"/>
        <v>20959.843374292417</v>
      </c>
      <c r="AM51" s="23">
        <f ca="1"/>
        <v>21277.78991200939</v>
      </c>
      <c r="AN51" s="23">
        <f ca="1"/>
        <v>21490.476338897435</v>
      </c>
      <c r="AO51" s="23">
        <f ca="1"/>
        <v>21698.786921629322</v>
      </c>
      <c r="AP51" s="23">
        <f ca="1"/>
        <v>21942.443960503671</v>
      </c>
      <c r="AQ51" s="23">
        <f ca="1"/>
        <v>22168.109826736982</v>
      </c>
      <c r="AR51" s="23">
        <f ca="1"/>
        <v>22387.290441236248</v>
      </c>
      <c r="AS51" s="23">
        <f ca="1"/>
        <v>22412.157424612531</v>
      </c>
      <c r="AT51" s="23">
        <f ca="1"/>
        <v>22668.003233749248</v>
      </c>
      <c r="AU51" s="23">
        <f ca="1"/>
        <v>22473.740983693002</v>
      </c>
      <c r="AV51" s="23">
        <f ca="1"/>
        <v>22473.740983693002</v>
      </c>
      <c r="AW51" s="23">
        <f ca="1"/>
        <v>22473.740983693002</v>
      </c>
      <c r="AX51" s="23">
        <f ca="1"/>
        <v>22473.740983693002</v>
      </c>
      <c r="AY51" s="23">
        <f ca="1"/>
        <v>22473.740983693002</v>
      </c>
      <c r="AZ51" s="23">
        <f ca="1"/>
        <v>22473.740983693002</v>
      </c>
      <c r="BA51" s="23">
        <f ca="1"/>
        <v>22473.740983693002</v>
      </c>
      <c r="BB51" s="23">
        <f ca="1"/>
        <v>22473.740983693002</v>
      </c>
      <c r="BC51" s="23">
        <f ca="1"/>
        <v>22473.740983693002</v>
      </c>
      <c r="BD51" s="23">
        <f ca="1"/>
        <v>22473.740983693002</v>
      </c>
      <c r="BE51" s="23">
        <f ca="1"/>
        <v>22473.740983693002</v>
      </c>
      <c r="BF51" s="23">
        <f ca="1"/>
        <v>22473.740983693002</v>
      </c>
      <c r="BG51" s="23">
        <f ca="1"/>
        <v>22473.740983693002</v>
      </c>
      <c r="BH51" s="23">
        <f ca="1"/>
        <v>22473.740983693002</v>
      </c>
      <c r="BI51" s="23">
        <f ca="1"/>
        <v>22473.740983693002</v>
      </c>
      <c r="BJ51" s="23">
        <f ca="1"/>
        <v>22473.740983693002</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7422.2532490375424</v>
      </c>
      <c r="C52" s="23">
        <f ca="1"/>
        <v>9853.5217962804272</v>
      </c>
      <c r="D52" s="23">
        <f ca="1"/>
        <v>10515.302531900312</v>
      </c>
      <c r="E52" s="23">
        <f ca="1"/>
        <v>10496.029102964432</v>
      </c>
      <c r="F52" s="23">
        <f ca="1"/>
        <v>10495.318782034425</v>
      </c>
      <c r="G52" s="23">
        <f ca="1"/>
        <v>10570.74132876375</v>
      </c>
      <c r="H52" s="23">
        <f ca="1"/>
        <v>10653.506034991085</v>
      </c>
      <c r="I52" s="23">
        <f ca="1"/>
        <v>10823.424411640735</v>
      </c>
      <c r="J52" s="23">
        <f ca="1"/>
        <v>10945.525074288927</v>
      </c>
      <c r="K52" s="23">
        <f ca="1"/>
        <v>11011.760421579702</v>
      </c>
      <c r="L52" s="23">
        <f ca="1"/>
        <v>11084.189643267286</v>
      </c>
      <c r="M52" s="23">
        <f ca="1"/>
        <v>11150.494851989617</v>
      </c>
      <c r="N52" s="23">
        <f ca="1"/>
        <v>11270.308293993166</v>
      </c>
      <c r="O52" s="23">
        <f ca="1"/>
        <v>11419.017290745156</v>
      </c>
      <c r="P52" s="23">
        <f ca="1"/>
        <v>11408.622784663028</v>
      </c>
      <c r="Q52" s="23">
        <f ca="1"/>
        <v>11408.622784663028</v>
      </c>
      <c r="R52" s="23">
        <f ca="1"/>
        <v>11408.622784663028</v>
      </c>
      <c r="S52" s="23">
        <f ca="1"/>
        <v>11408.622784663028</v>
      </c>
      <c r="T52" s="23">
        <f ca="1"/>
        <v>11408.622784663028</v>
      </c>
      <c r="U52" s="23">
        <f ca="1"/>
        <v>11408.622784663028</v>
      </c>
      <c r="V52" s="23">
        <f ca="1"/>
        <v>11408.622784663028</v>
      </c>
      <c r="W52" s="23">
        <f ca="1"/>
        <v>11408.622784663028</v>
      </c>
      <c r="X52" s="23">
        <f ca="1"/>
        <v>11408.622784663028</v>
      </c>
      <c r="Y52" s="23">
        <f ca="1"/>
        <v>11408.622784663028</v>
      </c>
      <c r="Z52" s="23">
        <f ca="1"/>
        <v>11408.622784663028</v>
      </c>
      <c r="AA52" s="23">
        <f ca="1"/>
        <v>11408.622784663028</v>
      </c>
      <c r="AB52" s="23">
        <f ca="1"/>
        <v>11408.622784663028</v>
      </c>
      <c r="AC52" s="23">
        <f ca="1"/>
        <v>11408.622784663028</v>
      </c>
      <c r="AD52" s="23">
        <f ca="1"/>
        <v>11408.622784663028</v>
      </c>
      <c r="AE52" s="23">
        <f ca="1"/>
        <v>11408.622784663028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20759.986925500776</v>
      </c>
      <c r="AH52" s="23">
        <f ca="1"/>
        <v>26872.977859234226</v>
      </c>
      <c r="AI52" s="23">
        <f ca="1"/>
        <v>28472.471305968127</v>
      </c>
      <c r="AJ52" s="23">
        <f ca="1"/>
        <v>28376.463776269353</v>
      </c>
      <c r="AK52" s="23">
        <f ca="1"/>
        <v>28383.242372564247</v>
      </c>
      <c r="AL52" s="23">
        <f ca="1"/>
        <v>28547.231053993215</v>
      </c>
      <c r="AM52" s="23">
        <f ca="1"/>
        <v>28980.273091232673</v>
      </c>
      <c r="AN52" s="23">
        <f ca="1"/>
        <v>29269.951237294972</v>
      </c>
      <c r="AO52" s="23">
        <f ca="1"/>
        <v>29553.669499404357</v>
      </c>
      <c r="AP52" s="23">
        <f ca="1"/>
        <v>29885.529507251995</v>
      </c>
      <c r="AQ52" s="23">
        <f ca="1"/>
        <v>30192.885602873546</v>
      </c>
      <c r="AR52" s="23">
        <f ca="1"/>
        <v>30491.408809031709</v>
      </c>
      <c r="AS52" s="23">
        <f ca="1"/>
        <v>30525.277550671701</v>
      </c>
      <c r="AT52" s="23">
        <f ca="1"/>
        <v>30873.738619640371</v>
      </c>
      <c r="AU52" s="23">
        <f ca="1"/>
        <v>30609.15413594971</v>
      </c>
      <c r="AV52" s="23">
        <f ca="1"/>
        <v>30609.15413594971</v>
      </c>
      <c r="AW52" s="23">
        <f ca="1"/>
        <v>30609.15413594971</v>
      </c>
      <c r="AX52" s="23">
        <f ca="1"/>
        <v>30609.15413594971</v>
      </c>
      <c r="AY52" s="23">
        <f ca="1"/>
        <v>30609.15413594971</v>
      </c>
      <c r="AZ52" s="23">
        <f ca="1"/>
        <v>30609.15413594971</v>
      </c>
      <c r="BA52" s="23">
        <f ca="1"/>
        <v>30609.15413594971</v>
      </c>
      <c r="BB52" s="23">
        <f ca="1"/>
        <v>30609.15413594971</v>
      </c>
      <c r="BC52" s="23">
        <f ca="1"/>
        <v>30609.15413594971</v>
      </c>
      <c r="BD52" s="23">
        <f ca="1"/>
        <v>30609.15413594971</v>
      </c>
      <c r="BE52" s="23">
        <f ca="1"/>
        <v>30609.15413594971</v>
      </c>
      <c r="BF52" s="23">
        <f ca="1"/>
        <v>30609.15413594971</v>
      </c>
      <c r="BG52" s="23">
        <f ca="1"/>
        <v>30609.15413594971</v>
      </c>
      <c r="BH52" s="23">
        <f ca="1"/>
        <v>30609.15413594971</v>
      </c>
      <c r="BI52" s="23">
        <f ca="1"/>
        <v>30609.15413594971</v>
      </c>
      <c r="BJ52" s="23">
        <f ca="1"/>
        <v>30609.15413594971</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3452.1095756520608</v>
      </c>
      <c r="C53" s="23">
        <f ca="1"/>
        <v>4582.8989938125342</v>
      </c>
      <c r="D53" s="23">
        <f ca="1"/>
        <v>4890.694960584713</v>
      </c>
      <c r="E53" s="23">
        <f ca="1"/>
        <v>4881.7308379183487</v>
      </c>
      <c r="F53" s="23">
        <f ca="1"/>
        <v>4881.4004657790547</v>
      </c>
      <c r="G53" s="23">
        <f ca="1"/>
        <v>4916.4796913253049</v>
      </c>
      <c r="H53" s="23">
        <f ca="1"/>
        <v>4954.9737746322107</v>
      </c>
      <c r="I53" s="23">
        <f ca="1"/>
        <v>5034.0032600768882</v>
      </c>
      <c r="J53" s="23">
        <f ca="1"/>
        <v>5090.7926005343752</v>
      </c>
      <c r="K53" s="23">
        <f ca="1"/>
        <v>5121.5988353740131</v>
      </c>
      <c r="L53" s="23">
        <f ca="1"/>
        <v>5155.2858575430773</v>
      </c>
      <c r="M53" s="23">
        <f ca="1"/>
        <v>5186.1245851189178</v>
      </c>
      <c r="N53" s="23">
        <f ca="1"/>
        <v>5241.8501332179294</v>
      </c>
      <c r="O53" s="23">
        <f ca="1"/>
        <v>5311.0150800943666</v>
      </c>
      <c r="P53" s="23">
        <f ca="1"/>
        <v>5306.1805678813898</v>
      </c>
      <c r="Q53" s="23">
        <f ca="1"/>
        <v>5306.1805678813898</v>
      </c>
      <c r="R53" s="23">
        <f ca="1"/>
        <v>5306.1805678813898</v>
      </c>
      <c r="S53" s="23">
        <f ca="1"/>
        <v>5306.1805678813898</v>
      </c>
      <c r="T53" s="23">
        <f ca="1"/>
        <v>5306.1805678813898</v>
      </c>
      <c r="U53" s="23">
        <f ca="1"/>
        <v>5306.1805678813898</v>
      </c>
      <c r="V53" s="23">
        <f ca="1"/>
        <v>5306.1805678813898</v>
      </c>
      <c r="W53" s="23">
        <f ca="1"/>
        <v>5306.1805678813898</v>
      </c>
      <c r="X53" s="23">
        <f ca="1"/>
        <v>5306.1805678813898</v>
      </c>
      <c r="Y53" s="23">
        <f ca="1"/>
        <v>5306.1805678813898</v>
      </c>
      <c r="Z53" s="23">
        <f ca="1"/>
        <v>5306.1805678813898</v>
      </c>
      <c r="AA53" s="23">
        <f ca="1"/>
        <v>5306.1805678813898</v>
      </c>
      <c r="AB53" s="23">
        <f ca="1"/>
        <v>5306.1805678813898</v>
      </c>
      <c r="AC53" s="23">
        <f ca="1"/>
        <v>5306.1805678813898</v>
      </c>
      <c r="AD53" s="23">
        <f ca="1"/>
        <v>5306.1805678813898</v>
      </c>
      <c r="AE53" s="23">
        <f ca="1"/>
        <v>5306.1805678813898</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19183.511097167477</v>
      </c>
      <c r="AH53" s="23">
        <f ca="1"/>
        <v>24832.292564852869</v>
      </c>
      <c r="AI53" s="23">
        <f ca="1"/>
        <v>26310.323374572479</v>
      </c>
      <c r="AJ53" s="23">
        <f ca="1"/>
        <v>26221.606482890547</v>
      </c>
      <c r="AK53" s="23">
        <f ca="1"/>
        <v>26227.870324853116</v>
      </c>
      <c r="AL53" s="23">
        <f ca="1"/>
        <v>26379.406002659256</v>
      </c>
      <c r="AM53" s="23">
        <f ca="1"/>
        <v>26779.563611463858</v>
      </c>
      <c r="AN53" s="23">
        <f ca="1"/>
        <v>27047.244123476463</v>
      </c>
      <c r="AO53" s="23">
        <f ca="1"/>
        <v>27309.417334335223</v>
      </c>
      <c r="AP53" s="23">
        <f ca="1"/>
        <v>27616.076493904886</v>
      </c>
      <c r="AQ53" s="23">
        <f ca="1"/>
        <v>27900.092523987041</v>
      </c>
      <c r="AR53" s="23">
        <f ca="1"/>
        <v>28175.946418242758</v>
      </c>
      <c r="AS53" s="23">
        <f ca="1"/>
        <v>28207.243228950269</v>
      </c>
      <c r="AT53" s="23">
        <f ca="1"/>
        <v>28529.242795109923</v>
      </c>
      <c r="AU53" s="23">
        <f ca="1"/>
        <v>28284.750378171866</v>
      </c>
      <c r="AV53" s="23">
        <f ca="1"/>
        <v>28284.750378171866</v>
      </c>
      <c r="AW53" s="23">
        <f ca="1"/>
        <v>28284.750378171866</v>
      </c>
      <c r="AX53" s="23">
        <f ca="1"/>
        <v>28284.750378171866</v>
      </c>
      <c r="AY53" s="23">
        <f ca="1"/>
        <v>28284.750378171866</v>
      </c>
      <c r="AZ53" s="23">
        <f ca="1"/>
        <v>28284.750378171866</v>
      </c>
      <c r="BA53" s="23">
        <f ca="1"/>
        <v>28284.750378171866</v>
      </c>
      <c r="BB53" s="23">
        <f ca="1"/>
        <v>28284.750378171866</v>
      </c>
      <c r="BC53" s="23">
        <f ca="1"/>
        <v>28284.750378171866</v>
      </c>
      <c r="BD53" s="23">
        <f ca="1"/>
        <v>28284.750378171866</v>
      </c>
      <c r="BE53" s="23">
        <f ca="1"/>
        <v>28284.750378171866</v>
      </c>
      <c r="BF53" s="23">
        <f ca="1"/>
        <v>28284.750378171866</v>
      </c>
      <c r="BG53" s="23">
        <f ca="1"/>
        <v>28284.750378171866</v>
      </c>
      <c r="BH53" s="23">
        <f ca="1"/>
        <v>28284.750378171866</v>
      </c>
      <c r="BI53" s="23">
        <f ca="1"/>
        <v>28284.750378171866</v>
      </c>
      <c r="BJ53" s="23">
        <f ca="1"/>
        <v>28284.750378171866</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2357.0309600886267</v>
      </c>
      <c r="C54" s="23">
        <f ca="1"/>
        <v>3129.1112227614567</v>
      </c>
      <c r="D54" s="23">
        <f ca="1"/>
        <v>3339.2681158651185</v>
      </c>
      <c r="E54" s="23">
        <f ca="1"/>
        <v>3333.1475932711442</v>
      </c>
      <c r="F54" s="23">
        <f ca="1"/>
        <v>3332.9220218216874</v>
      </c>
      <c r="G54" s="23">
        <f ca="1"/>
        <v>3356.8734112131501</v>
      </c>
      <c r="H54" s="23">
        <f ca="1"/>
        <v>3383.1563967749498</v>
      </c>
      <c r="I54" s="23">
        <f ca="1"/>
        <v>3437.1161393239063</v>
      </c>
      <c r="J54" s="23">
        <f ca="1"/>
        <v>3475.8907583584219</v>
      </c>
      <c r="K54" s="23">
        <f ca="1"/>
        <v>3496.924635670116</v>
      </c>
      <c r="L54" s="23">
        <f ca="1"/>
        <v>3519.9254566074628</v>
      </c>
      <c r="M54" s="23">
        <f ca="1"/>
        <v>3540.9815193056656</v>
      </c>
      <c r="N54" s="23">
        <f ca="1"/>
        <v>3579.0298023218461</v>
      </c>
      <c r="O54" s="23">
        <f ca="1"/>
        <v>3626.2542364158476</v>
      </c>
      <c r="P54" s="23">
        <f ca="1"/>
        <v>3622.9533287496233</v>
      </c>
      <c r="Q54" s="23">
        <f ca="1"/>
        <v>3622.9533287496233</v>
      </c>
      <c r="R54" s="23">
        <f ca="1"/>
        <v>3622.9533287496233</v>
      </c>
      <c r="S54" s="23">
        <f ca="1"/>
        <v>3622.9533287496233</v>
      </c>
      <c r="T54" s="23">
        <f ca="1"/>
        <v>3622.9533287496233</v>
      </c>
      <c r="U54" s="23">
        <f ca="1"/>
        <v>3622.9533287496233</v>
      </c>
      <c r="V54" s="23">
        <f ca="1"/>
        <v>3622.9533287496233</v>
      </c>
      <c r="W54" s="23">
        <f ca="1"/>
        <v>3622.9533287496233</v>
      </c>
      <c r="X54" s="23">
        <f ca="1"/>
        <v>3622.9533287496233</v>
      </c>
      <c r="Y54" s="23">
        <f ca="1"/>
        <v>3622.9533287496233</v>
      </c>
      <c r="Z54" s="23">
        <f ca="1"/>
        <v>3622.9533287496233</v>
      </c>
      <c r="AA54" s="23">
        <f ca="1"/>
        <v>3622.9533287496233</v>
      </c>
      <c r="AB54" s="23">
        <f ca="1"/>
        <v>3622.9533287496233</v>
      </c>
      <c r="AC54" s="23">
        <f ca="1"/>
        <v>3622.9533287496233</v>
      </c>
      <c r="AD54" s="23">
        <f ca="1"/>
        <v>3622.9533287496233</v>
      </c>
      <c r="AE54" s="23">
        <f ca="1"/>
        <v>3622.9533287496233</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5533.3007613678528</v>
      </c>
      <c r="AH54" s="23">
        <f ca="1"/>
        <v>7162.6378851939153</v>
      </c>
      <c r="AI54" s="23">
        <f ca="1"/>
        <v>7588.9617715420318</v>
      </c>
      <c r="AJ54" s="23">
        <f ca="1"/>
        <v>7563.3722305136271</v>
      </c>
      <c r="AK54" s="23">
        <f ca="1"/>
        <v>7565.1789759693993</v>
      </c>
      <c r="AL54" s="23">
        <f ca="1"/>
        <v>7608.8879965512942</v>
      </c>
      <c r="AM54" s="23">
        <f ca="1"/>
        <v>7724.3096412257446</v>
      </c>
      <c r="AN54" s="23">
        <f ca="1"/>
        <v>7801.5195311890784</v>
      </c>
      <c r="AO54" s="23">
        <f ca="1"/>
        <v>7877.140892675362</v>
      </c>
      <c r="AP54" s="23">
        <f ca="1"/>
        <v>7965.5938016622777</v>
      </c>
      <c r="AQ54" s="23">
        <f ca="1"/>
        <v>8047.5155159685974</v>
      </c>
      <c r="AR54" s="23">
        <f ca="1"/>
        <v>8127.0829400642215</v>
      </c>
      <c r="AS54" s="23">
        <f ca="1"/>
        <v>8136.1102065348441</v>
      </c>
      <c r="AT54" s="23">
        <f ca="1"/>
        <v>8228.9879094520329</v>
      </c>
      <c r="AU54" s="23">
        <f ca="1"/>
        <v>8158.4664042937957</v>
      </c>
      <c r="AV54" s="23">
        <f ca="1"/>
        <v>8158.4664042937957</v>
      </c>
      <c r="AW54" s="23">
        <f ca="1"/>
        <v>8158.4664042937957</v>
      </c>
      <c r="AX54" s="23">
        <f ca="1"/>
        <v>8158.4664042937957</v>
      </c>
      <c r="AY54" s="23">
        <f ca="1"/>
        <v>8158.4664042937957</v>
      </c>
      <c r="AZ54" s="23">
        <f ca="1"/>
        <v>8158.4664042937957</v>
      </c>
      <c r="BA54" s="23">
        <f ca="1"/>
        <v>8158.4664042937957</v>
      </c>
      <c r="BB54" s="23">
        <f ca="1"/>
        <v>8158.4664042937957</v>
      </c>
      <c r="BC54" s="23">
        <f ca="1"/>
        <v>8158.4664042937957</v>
      </c>
      <c r="BD54" s="23">
        <f ca="1"/>
        <v>8158.4664042937957</v>
      </c>
      <c r="BE54" s="23">
        <f ca="1"/>
        <v>8158.4664042937957</v>
      </c>
      <c r="BF54" s="23">
        <f ca="1"/>
        <v>8158.4664042937957</v>
      </c>
      <c r="BG54" s="23">
        <f ca="1"/>
        <v>8158.4664042937957</v>
      </c>
      <c r="BH54" s="23">
        <f ca="1"/>
        <v>8158.4664042937957</v>
      </c>
      <c r="BI54" s="23">
        <f ca="1"/>
        <v>8158.4664042937957</v>
      </c>
      <c r="BJ54" s="23">
        <f ca="1"/>
        <v>8158.4664042937957</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1427.8586895509204</v>
      </c>
      <c r="C55" s="23">
        <f ca="1"/>
        <v>1895.574867554245</v>
      </c>
      <c r="D55" s="23">
        <f ca="1"/>
        <v>2022.8851791573661</v>
      </c>
      <c r="E55" s="23">
        <f ca="1"/>
        <v>2019.1774462007866</v>
      </c>
      <c r="F55" s="23">
        <f ca="1"/>
        <v>2019.0407979514948</v>
      </c>
      <c r="G55" s="23">
        <f ca="1"/>
        <v>2033.55023802611</v>
      </c>
      <c r="H55" s="23">
        <f ca="1"/>
        <v>2049.4721287255625</v>
      </c>
      <c r="I55" s="23">
        <f ca="1"/>
        <v>2082.1602387203343</v>
      </c>
      <c r="J55" s="23">
        <f ca="1"/>
        <v>2105.6493984555873</v>
      </c>
      <c r="K55" s="23">
        <f ca="1"/>
        <v>2118.3914476704695</v>
      </c>
      <c r="L55" s="23">
        <f ca="1"/>
        <v>2132.325045742919</v>
      </c>
      <c r="M55" s="23">
        <f ca="1"/>
        <v>2145.080534576306</v>
      </c>
      <c r="N55" s="23">
        <f ca="1"/>
        <v>2168.1296894016223</v>
      </c>
      <c r="O55" s="23">
        <f ca="1"/>
        <v>2196.737637163882</v>
      </c>
      <c r="P55" s="23">
        <f ca="1"/>
        <v>2194.7379902460302</v>
      </c>
      <c r="Q55" s="23">
        <f ca="1"/>
        <v>2194.7379902460302</v>
      </c>
      <c r="R55" s="23">
        <f ca="1"/>
        <v>2194.7379902460302</v>
      </c>
      <c r="S55" s="23">
        <f ca="1"/>
        <v>2194.7379902460302</v>
      </c>
      <c r="T55" s="23">
        <f ca="1"/>
        <v>2194.7379902460302</v>
      </c>
      <c r="U55" s="23">
        <f ca="1"/>
        <v>2194.7379902460302</v>
      </c>
      <c r="V55" s="23">
        <f ca="1"/>
        <v>2194.7379902460302</v>
      </c>
      <c r="W55" s="23">
        <f ca="1"/>
        <v>2194.7379902460302</v>
      </c>
      <c r="X55" s="23">
        <f ca="1"/>
        <v>2194.7379902460302</v>
      </c>
      <c r="Y55" s="23">
        <f ca="1"/>
        <v>2194.7379902460302</v>
      </c>
      <c r="Z55" s="23">
        <f ca="1"/>
        <v>2194.7379902460302</v>
      </c>
      <c r="AA55" s="23">
        <f ca="1"/>
        <v>2194.7379902460302</v>
      </c>
      <c r="AB55" s="23">
        <f ca="1"/>
        <v>2194.7379902460302</v>
      </c>
      <c r="AC55" s="23">
        <f ca="1"/>
        <v>2194.7379902460302</v>
      </c>
      <c r="AD55" s="23">
        <f ca="1"/>
        <v>2194.7379902460302</v>
      </c>
      <c r="AE55" s="23">
        <f ca="1"/>
        <v>2194.7379902460302</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1484.8202569236303</v>
      </c>
      <c r="AH55" s="23">
        <f ca="1"/>
        <v>1922.0408005285233</v>
      </c>
      <c r="AI55" s="23">
        <f ca="1"/>
        <v>2036.4416563214422</v>
      </c>
      <c r="AJ55" s="23">
        <f ca="1"/>
        <v>2029.5748926078859</v>
      </c>
      <c r="AK55" s="23">
        <f ca="1"/>
        <v>2030.0597193627525</v>
      </c>
      <c r="AL55" s="23">
        <f ca="1"/>
        <v>2041.7887111470791</v>
      </c>
      <c r="AM55" s="23">
        <f ca="1"/>
        <v>2072.7612542079228</v>
      </c>
      <c r="AN55" s="23">
        <f ca="1"/>
        <v>2093.4799560454967</v>
      </c>
      <c r="AO55" s="23">
        <f ca="1"/>
        <v>2113.7723880374315</v>
      </c>
      <c r="AP55" s="23">
        <f ca="1"/>
        <v>2137.5080707179313</v>
      </c>
      <c r="AQ55" s="23">
        <f ca="1"/>
        <v>2159.4911557027904</v>
      </c>
      <c r="AR55" s="23">
        <f ca="1"/>
        <v>2180.8424843551675</v>
      </c>
      <c r="AS55" s="23">
        <f ca="1"/>
        <v>2183.2648844194855</v>
      </c>
      <c r="AT55" s="23">
        <f ca="1"/>
        <v>2208.1879277629464</v>
      </c>
      <c r="AU55" s="23">
        <f ca="1"/>
        <v>2189.2640044261261</v>
      </c>
      <c r="AV55" s="23">
        <f ca="1"/>
        <v>2189.2640044261261</v>
      </c>
      <c r="AW55" s="23">
        <f ca="1"/>
        <v>2189.2640044261261</v>
      </c>
      <c r="AX55" s="23">
        <f ca="1"/>
        <v>2189.2640044261261</v>
      </c>
      <c r="AY55" s="23">
        <f ca="1"/>
        <v>2189.2640044261261</v>
      </c>
      <c r="AZ55" s="23">
        <f ca="1"/>
        <v>2189.2640044261261</v>
      </c>
      <c r="BA55" s="23">
        <f ca="1"/>
        <v>2189.2640044261261</v>
      </c>
      <c r="BB55" s="23">
        <f ca="1"/>
        <v>2189.2640044261261</v>
      </c>
      <c r="BC55" s="23">
        <f ca="1"/>
        <v>2189.2640044261261</v>
      </c>
      <c r="BD55" s="23">
        <f ca="1"/>
        <v>2189.2640044261261</v>
      </c>
      <c r="BE55" s="23">
        <f ca="1"/>
        <v>2189.2640044261261</v>
      </c>
      <c r="BF55" s="23">
        <f ca="1"/>
        <v>2189.2640044261261</v>
      </c>
      <c r="BG55" s="23">
        <f ca="1"/>
        <v>2189.2640044261261</v>
      </c>
      <c r="BH55" s="23">
        <f ca="1"/>
        <v>2189.2640044261261</v>
      </c>
      <c r="BI55" s="23">
        <f ca="1"/>
        <v>2189.2640044261261</v>
      </c>
      <c r="BJ55" s="23">
        <f ca="1"/>
        <v>2189.2640044261261</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914.17781952955318</v>
      </c>
      <c r="C56" s="23">
        <f ca="1"/>
        <v>1213.630250568267</v>
      </c>
      <c r="D56" s="23">
        <f ca="1"/>
        <v>1295.1399012897778</v>
      </c>
      <c r="E56" s="23">
        <f ca="1"/>
        <v>1292.7660478724554</v>
      </c>
      <c r="F56" s="23">
        <f ca="1"/>
        <v>1292.6785596640675</v>
      </c>
      <c r="G56" s="23">
        <f ca="1"/>
        <v>1301.9681401996443</v>
      </c>
      <c r="H56" s="23">
        <f ca="1"/>
        <v>1312.1620336352692</v>
      </c>
      <c r="I56" s="23">
        <f ca="1"/>
        <v>1333.0903967416778</v>
      </c>
      <c r="J56" s="23">
        <f ca="1"/>
        <v>1348.12918803559</v>
      </c>
      <c r="K56" s="23">
        <f ca="1"/>
        <v>1356.2872073499962</v>
      </c>
      <c r="L56" s="23">
        <f ca="1"/>
        <v>1365.2081085549185</v>
      </c>
      <c r="M56" s="23">
        <f ca="1"/>
        <v>1373.3747325031236</v>
      </c>
      <c r="N56" s="23">
        <f ca="1"/>
        <v>1388.1318133364052</v>
      </c>
      <c r="O56" s="23">
        <f ca="1"/>
        <v>1406.4478774524862</v>
      </c>
      <c r="P56" s="23">
        <f ca="1"/>
        <v>1405.1676157063002</v>
      </c>
      <c r="Q56" s="23">
        <f ca="1"/>
        <v>1405.1676157063002</v>
      </c>
      <c r="R56" s="23">
        <f ca="1"/>
        <v>1405.1676157063002</v>
      </c>
      <c r="S56" s="23">
        <f ca="1"/>
        <v>1405.1676157063002</v>
      </c>
      <c r="T56" s="23">
        <f ca="1"/>
        <v>1405.1676157063002</v>
      </c>
      <c r="U56" s="23">
        <f ca="1"/>
        <v>1405.1676157063002</v>
      </c>
      <c r="V56" s="23">
        <f ca="1"/>
        <v>1405.1676157063002</v>
      </c>
      <c r="W56" s="23">
        <f ca="1"/>
        <v>1405.1676157063002</v>
      </c>
      <c r="X56" s="23">
        <f ca="1"/>
        <v>1405.1676157063002</v>
      </c>
      <c r="Y56" s="23">
        <f ca="1"/>
        <v>1405.1676157063002</v>
      </c>
      <c r="Z56" s="23">
        <f ca="1"/>
        <v>1405.1676157063002</v>
      </c>
      <c r="AA56" s="23">
        <f ca="1"/>
        <v>1405.1676157063002</v>
      </c>
      <c r="AB56" s="23">
        <f ca="1"/>
        <v>1405.1676157063002</v>
      </c>
      <c r="AC56" s="23">
        <f ca="1"/>
        <v>1405.1676157063002</v>
      </c>
      <c r="AD56" s="23">
        <f ca="1"/>
        <v>1405.1676157063002</v>
      </c>
      <c r="AE56" s="23">
        <f ca="1"/>
        <v>1405.1676157063002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818.96948811436664</v>
      </c>
      <c r="AH56" s="23">
        <f ca="1"/>
        <v>1060.1234480765395</v>
      </c>
      <c r="AI56" s="23">
        <f ca="1"/>
        <v>1123.2225402876657</v>
      </c>
      <c r="AJ56" s="23">
        <f ca="1"/>
        <v>1119.4350987187145</v>
      </c>
      <c r="AK56" s="23">
        <f ca="1"/>
        <v>1119.7025104255563</v>
      </c>
      <c r="AL56" s="23">
        <f ca="1"/>
        <v>1126.1717691475576</v>
      </c>
      <c r="AM56" s="23">
        <f ca="1"/>
        <v>1143.2550272846024</v>
      </c>
      <c r="AN56" s="23">
        <f ca="1"/>
        <v>1154.6826627571058</v>
      </c>
      <c r="AO56" s="23">
        <f ca="1"/>
        <v>1165.8751842515678</v>
      </c>
      <c r="AP56" s="23">
        <f ca="1"/>
        <v>1178.9668697968398</v>
      </c>
      <c r="AQ56" s="23">
        <f ca="1"/>
        <v>1191.0918901643054</v>
      </c>
      <c r="AR56" s="23">
        <f ca="1"/>
        <v>1202.8684581464988</v>
      </c>
      <c r="AS56" s="23">
        <f ca="1"/>
        <v>1204.204560433245</v>
      </c>
      <c r="AT56" s="23">
        <f ca="1"/>
        <v>1217.9511482468677</v>
      </c>
      <c r="AU56" s="23">
        <f ca="1"/>
        <v>1207.5134432546272</v>
      </c>
      <c r="AV56" s="23">
        <f ca="1"/>
        <v>1207.5134432546272</v>
      </c>
      <c r="AW56" s="23">
        <f ca="1"/>
        <v>1207.5134432546272</v>
      </c>
      <c r="AX56" s="23">
        <f ca="1"/>
        <v>1207.5134432546272</v>
      </c>
      <c r="AY56" s="23">
        <f ca="1"/>
        <v>1207.5134432546272</v>
      </c>
      <c r="AZ56" s="23">
        <f ca="1"/>
        <v>1207.5134432546272</v>
      </c>
      <c r="BA56" s="23">
        <f ca="1"/>
        <v>1207.5134432546272</v>
      </c>
      <c r="BB56" s="23">
        <f ca="1"/>
        <v>1207.5134432546272</v>
      </c>
      <c r="BC56" s="23">
        <f ca="1"/>
        <v>1207.5134432546272</v>
      </c>
      <c r="BD56" s="23">
        <f ca="1"/>
        <v>1207.5134432546272</v>
      </c>
      <c r="BE56" s="23">
        <f ca="1"/>
        <v>1207.5134432546272</v>
      </c>
      <c r="BF56" s="23">
        <f ca="1"/>
        <v>1207.5134432546272</v>
      </c>
      <c r="BG56" s="23">
        <f ca="1"/>
        <v>1207.5134432546272</v>
      </c>
      <c r="BH56" s="23">
        <f ca="1"/>
        <v>1207.5134432546272</v>
      </c>
      <c r="BI56" s="23">
        <f ca="1"/>
        <v>1207.5134432546272</v>
      </c>
      <c r="BJ56" s="23">
        <f ca="1"/>
        <v>1207.5134432546272</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611.87033952639729</v>
      </c>
      <c r="C57" s="23">
        <f ca="1"/>
        <v>812.29749575072276</v>
      </c>
      <c r="D57" s="23">
        <f ca="1"/>
        <v>866.85289689501474</v>
      </c>
      <c r="E57" s="23">
        <f ca="1"/>
        <v>865.26404791463767</v>
      </c>
      <c r="F57" s="23">
        <f ca="1"/>
        <v>865.20549099209222</v>
      </c>
      <c r="G57" s="23">
        <f ca="1"/>
        <v>871.42312029235916</v>
      </c>
      <c r="H57" s="23">
        <f ca="1"/>
        <v>878.24601722149441</v>
      </c>
      <c r="I57" s="23">
        <f ca="1"/>
        <v>892.25362533239763</v>
      </c>
      <c r="J57" s="23">
        <f ca="1"/>
        <v>902.31927135715898</v>
      </c>
      <c r="K57" s="23">
        <f ca="1"/>
        <v>907.77953296177498</v>
      </c>
      <c r="L57" s="23">
        <f ca="1"/>
        <v>913.75040069946101</v>
      </c>
      <c r="M57" s="23">
        <f ca="1"/>
        <v>919.21642149019078</v>
      </c>
      <c r="N57" s="23">
        <f ca="1"/>
        <v>929.09351527542981</v>
      </c>
      <c r="O57" s="23">
        <f ca="1"/>
        <v>941.35267988222483</v>
      </c>
      <c r="P57" s="23">
        <f ca="1"/>
        <v>940.49578511559764</v>
      </c>
      <c r="Q57" s="23">
        <f ca="1"/>
        <v>940.49578511559764</v>
      </c>
      <c r="R57" s="23">
        <f ca="1"/>
        <v>940.49578511559764</v>
      </c>
      <c r="S57" s="23">
        <f ca="1"/>
        <v>940.49578511559764</v>
      </c>
      <c r="T57" s="23">
        <f ca="1"/>
        <v>940.49578511559764</v>
      </c>
      <c r="U57" s="23">
        <f ca="1"/>
        <v>940.49578511559764</v>
      </c>
      <c r="V57" s="23">
        <f ca="1"/>
        <v>940.49578511559764</v>
      </c>
      <c r="W57" s="23">
        <f ca="1"/>
        <v>940.49578511559764</v>
      </c>
      <c r="X57" s="23">
        <f ca="1"/>
        <v>940.49578511559764</v>
      </c>
      <c r="Y57" s="23">
        <f ca="1"/>
        <v>940.49578511559764</v>
      </c>
      <c r="Z57" s="23">
        <f ca="1"/>
        <v>940.49578511559764</v>
      </c>
      <c r="AA57" s="23">
        <f ca="1"/>
        <v>940.49578511559764</v>
      </c>
      <c r="AB57" s="23">
        <f ca="1"/>
        <v>940.49578511559764</v>
      </c>
      <c r="AC57" s="23">
        <f ca="1"/>
        <v>940.49578511559764</v>
      </c>
      <c r="AD57" s="23">
        <f ca="1"/>
        <v>940.49578511559764</v>
      </c>
      <c r="AE57" s="23">
        <f ca="1"/>
        <v>940.49578511559764</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191.39839913140443</v>
      </c>
      <c r="AH57" s="23">
        <f ca="1"/>
        <v>247.75761953072788</v>
      </c>
      <c r="AI57" s="23">
        <f ca="1"/>
        <v>262.50428031739676</v>
      </c>
      <c r="AJ57" s="23">
        <f ca="1"/>
        <v>261.61913103696384</v>
      </c>
      <c r="AK57" s="23">
        <f ca="1"/>
        <v>261.6816268604851</v>
      </c>
      <c r="AL57" s="23">
        <f ca="1"/>
        <v>263.19353393508055</v>
      </c>
      <c r="AM57" s="23">
        <f ca="1"/>
        <v>267.18600045163811</v>
      </c>
      <c r="AN57" s="23">
        <f ca="1"/>
        <v>269.85671183592956</v>
      </c>
      <c r="AO57" s="23">
        <f ca="1"/>
        <v>272.47247558216668</v>
      </c>
      <c r="AP57" s="23">
        <f ca="1"/>
        <v>275.53208609472199</v>
      </c>
      <c r="AQ57" s="23">
        <f ca="1"/>
        <v>278.36578078231275</v>
      </c>
      <c r="AR57" s="23">
        <f ca="1"/>
        <v>281.11803992232507</v>
      </c>
      <c r="AS57" s="23">
        <f ca="1"/>
        <v>281.43029555879303</v>
      </c>
      <c r="AT57" s="23">
        <f ca="1"/>
        <v>284.64296091352384</v>
      </c>
      <c r="AU57" s="23">
        <f ca="1"/>
        <v>282.2036026039483</v>
      </c>
      <c r="AV57" s="23">
        <f ca="1"/>
        <v>282.2036026039483</v>
      </c>
      <c r="AW57" s="23">
        <f ca="1"/>
        <v>282.2036026039483</v>
      </c>
      <c r="AX57" s="23">
        <f ca="1"/>
        <v>282.2036026039483</v>
      </c>
      <c r="AY57" s="23">
        <f ca="1"/>
        <v>282.2036026039483</v>
      </c>
      <c r="AZ57" s="23">
        <f ca="1"/>
        <v>282.2036026039483</v>
      </c>
      <c r="BA57" s="23">
        <f ca="1"/>
        <v>282.2036026039483</v>
      </c>
      <c r="BB57" s="23">
        <f ca="1"/>
        <v>282.2036026039483</v>
      </c>
      <c r="BC57" s="23">
        <f ca="1"/>
        <v>282.2036026039483</v>
      </c>
      <c r="BD57" s="23">
        <f ca="1"/>
        <v>282.2036026039483</v>
      </c>
      <c r="BE57" s="23">
        <f ca="1"/>
        <v>282.2036026039483</v>
      </c>
      <c r="BF57" s="23">
        <f ca="1"/>
        <v>282.2036026039483</v>
      </c>
      <c r="BG57" s="23">
        <f ca="1"/>
        <v>282.2036026039483</v>
      </c>
      <c r="BH57" s="23">
        <f ca="1"/>
        <v>282.2036026039483</v>
      </c>
      <c r="BI57" s="23">
        <f ca="1"/>
        <v>282.2036026039483</v>
      </c>
      <c r="BJ57" s="23">
        <f ca="1"/>
        <v>282.2036026039483</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435.32277120455285</v>
      </c>
      <c r="C58" s="23">
        <f ca="1"/>
        <v>577.91916693727489</v>
      </c>
      <c r="D58" s="23">
        <f ca="1"/>
        <v>616.73328632847085</v>
      </c>
      <c r="E58" s="23">
        <f ca="1"/>
        <v>615.60287993926977</v>
      </c>
      <c r="F58" s="23">
        <f ca="1"/>
        <v>615.56121888765642</v>
      </c>
      <c r="G58" s="23">
        <f ca="1"/>
        <v>619.98482866650261</v>
      </c>
      <c r="H58" s="23">
        <f ca="1"/>
        <v>624.83906363584776</v>
      </c>
      <c r="I58" s="23">
        <f ca="1"/>
        <v>634.8049508293758</v>
      </c>
      <c r="J58" s="23">
        <f ca="1"/>
        <v>641.96628001695308</v>
      </c>
      <c r="K58" s="23">
        <f ca="1"/>
        <v>645.85105111905125</v>
      </c>
      <c r="L58" s="23">
        <f ca="1"/>
        <v>650.09909931187144</v>
      </c>
      <c r="M58" s="23">
        <f ca="1"/>
        <v>653.98796785863578</v>
      </c>
      <c r="N58" s="23">
        <f ca="1"/>
        <v>661.01514920781767</v>
      </c>
      <c r="O58" s="23">
        <f ca="1"/>
        <v>669.73708450118954</v>
      </c>
      <c r="P58" s="23">
        <f ca="1"/>
        <v>669.12743605062496</v>
      </c>
      <c r="Q58" s="23">
        <f ca="1"/>
        <v>669.12743605062496</v>
      </c>
      <c r="R58" s="23">
        <f ca="1"/>
        <v>669.12743605062496</v>
      </c>
      <c r="S58" s="23">
        <f ca="1"/>
        <v>669.12743605062496</v>
      </c>
      <c r="T58" s="23">
        <f ca="1"/>
        <v>669.12743605062496</v>
      </c>
      <c r="U58" s="23">
        <f ca="1"/>
        <v>669.12743605062496</v>
      </c>
      <c r="V58" s="23">
        <f ca="1"/>
        <v>669.12743605062496</v>
      </c>
      <c r="W58" s="23">
        <f ca="1"/>
        <v>669.12743605062496</v>
      </c>
      <c r="X58" s="23">
        <f ca="1"/>
        <v>669.12743605062496</v>
      </c>
      <c r="Y58" s="23">
        <f ca="1"/>
        <v>669.12743605062496</v>
      </c>
      <c r="Z58" s="23">
        <f ca="1"/>
        <v>669.12743605062496</v>
      </c>
      <c r="AA58" s="23">
        <f ca="1"/>
        <v>669.12743605062496</v>
      </c>
      <c r="AB58" s="23">
        <f ca="1"/>
        <v>669.12743605062496</v>
      </c>
      <c r="AC58" s="23">
        <f ca="1"/>
        <v>669.12743605062496</v>
      </c>
      <c r="AD58" s="23">
        <f ca="1"/>
        <v>669.12743605062496</v>
      </c>
      <c r="AE58" s="23">
        <f ca="1"/>
        <v>669.12743605062496</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38.211665472400028</v>
      </c>
      <c r="C59" s="23">
        <f ca="1"/>
        <v>50.728460208939097</v>
      </c>
      <c r="D59" s="23">
        <f ca="1"/>
        <v>54.135477355499667</v>
      </c>
      <c r="E59" s="23">
        <f ca="1"/>
        <v>54.036252794669785</v>
      </c>
      <c r="F59" s="23">
        <f ca="1"/>
        <v>54.032595880139283</v>
      </c>
      <c r="G59" s="23">
        <f ca="1"/>
        <v>54.420890516282455</v>
      </c>
      <c r="H59" s="23">
        <f ca="1"/>
        <v>54.846984474702758</v>
      </c>
      <c r="I59" s="23">
        <f ca="1"/>
        <v>55.721767906134666</v>
      </c>
      <c r="J59" s="23">
        <f ca="1"/>
        <v>56.350373468155354</v>
      </c>
      <c r="K59" s="23">
        <f ca="1"/>
        <v>56.691370042672865</v>
      </c>
      <c r="L59" s="23">
        <f ca="1"/>
        <v>57.064254272931528</v>
      </c>
      <c r="M59" s="23">
        <f ca="1"/>
        <v>57.405610512036404</v>
      </c>
      <c r="N59" s="23">
        <f ca="1"/>
        <v>58.022440874909037</v>
      </c>
      <c r="O59" s="23">
        <f ca="1"/>
        <v>58.788032972882803</v>
      </c>
      <c r="P59" s="23">
        <f ca="1"/>
        <v>58.734519386666577</v>
      </c>
      <c r="Q59" s="23">
        <f ca="1"/>
        <v>58.734519386666577</v>
      </c>
      <c r="R59" s="23">
        <f ca="1"/>
        <v>58.734519386666577</v>
      </c>
      <c r="S59" s="23">
        <f ca="1"/>
        <v>58.734519386666577</v>
      </c>
      <c r="T59" s="23">
        <f ca="1"/>
        <v>58.734519386666577</v>
      </c>
      <c r="U59" s="23">
        <f ca="1"/>
        <v>58.734519386666577</v>
      </c>
      <c r="V59" s="23">
        <f ca="1"/>
        <v>58.734519386666577</v>
      </c>
      <c r="W59" s="23">
        <f ca="1"/>
        <v>58.734519386666577</v>
      </c>
      <c r="X59" s="23">
        <f ca="1"/>
        <v>58.734519386666577</v>
      </c>
      <c r="Y59" s="23">
        <f ca="1"/>
        <v>58.734519386666577</v>
      </c>
      <c r="Z59" s="23">
        <f ca="1"/>
        <v>58.734519386666577</v>
      </c>
      <c r="AA59" s="23">
        <f ca="1"/>
        <v>58.734519386666577</v>
      </c>
      <c r="AB59" s="23">
        <f ca="1"/>
        <v>58.734519386666577</v>
      </c>
      <c r="AC59" s="23">
        <f ca="1"/>
        <v>58.734519386666577</v>
      </c>
      <c r="AD59" s="23">
        <f ca="1"/>
        <v>58.734519386666577</v>
      </c>
      <c r="AE59" s="23">
        <f ca="1"/>
        <v>58.734519386666577</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864</v>
      </c>
      <c r="B60" s="31">
        <f t="shared" ref="B60:AE60" ca="1" si="4">PowerFactor*SUM(B36:B59)</f>
        <v>102337.61182260491</v>
      </c>
      <c r="C60" s="31">
        <f ca="1">PowerFactor*SUM(C36:C59)</f>
        <v>135859.80629320111</v>
      </c>
      <c r="D60" s="31">
        <f t="shared" ca="1" si="4"/>
        <v>144984.40198687781</v>
      </c>
      <c r="E60" s="31">
        <f t="shared" ca="1" si="4"/>
        <v>144718.66102887609</v>
      </c>
      <c r="F60" s="31">
        <f t="shared" ca="1" si="4"/>
        <v>144708.86716370255</v>
      </c>
      <c r="G60" s="31">
        <f t="shared" ca="1" si="4"/>
        <v>145748.7890110013</v>
      </c>
      <c r="H60" s="31">
        <f t="shared" ca="1" si="4"/>
        <v>146889.94414197226</v>
      </c>
      <c r="I60" s="31">
        <f t="shared" ca="1" si="4"/>
        <v>149232.76919625798</v>
      </c>
      <c r="J60" s="31">
        <f t="shared" ca="1" si="4"/>
        <v>150916.28628980284</v>
      </c>
      <c r="K60" s="31">
        <f t="shared" ca="1" si="4"/>
        <v>151829.53554613315</v>
      </c>
      <c r="L60" s="31">
        <f t="shared" ca="1" si="4"/>
        <v>152828.18559551518</v>
      </c>
      <c r="M60" s="31">
        <f t="shared" ca="1" si="4"/>
        <v>153742.39809734846</v>
      </c>
      <c r="N60" s="31">
        <f t="shared" ca="1" si="4"/>
        <v>155394.37912083068</v>
      </c>
      <c r="O60" s="31">
        <f t="shared" ca="1" si="4"/>
        <v>157444.77043375277</v>
      </c>
      <c r="P60" s="31">
        <f t="shared" ca="1" si="4"/>
        <v>157301.45156644541</v>
      </c>
      <c r="Q60" s="31">
        <f t="shared" ca="1" si="4"/>
        <v>157301.45156644541</v>
      </c>
      <c r="R60" s="31">
        <f t="shared" ca="1" si="4"/>
        <v>157301.45156644541</v>
      </c>
      <c r="S60" s="31">
        <f t="shared" ca="1" si="4"/>
        <v>157301.45156644541</v>
      </c>
      <c r="T60" s="31">
        <f t="shared" ca="1" si="4"/>
        <v>157301.45156644541</v>
      </c>
      <c r="U60" s="31">
        <f t="shared" ca="1" si="4"/>
        <v>157301.45156644541</v>
      </c>
      <c r="V60" s="31">
        <f t="shared" ca="1" si="4"/>
        <v>157301.45156644541</v>
      </c>
      <c r="W60" s="31">
        <f t="shared" ca="1" si="4"/>
        <v>157301.45156644541</v>
      </c>
      <c r="X60" s="31">
        <f t="shared" ca="1" si="4"/>
        <v>157301.45156644541</v>
      </c>
      <c r="Y60" s="31">
        <f t="shared" ca="1" si="4"/>
        <v>157301.45156644541</v>
      </c>
      <c r="Z60" s="31">
        <f t="shared" ca="1" si="4"/>
        <v>157301.45156644541</v>
      </c>
      <c r="AA60" s="31">
        <f t="shared" ca="1" si="4"/>
        <v>157301.45156644541</v>
      </c>
      <c r="AB60" s="31">
        <f t="shared" ca="1" si="4"/>
        <v>157301.45156644541</v>
      </c>
      <c r="AC60" s="31">
        <f t="shared" ca="1" si="4"/>
        <v>157301.45156644541</v>
      </c>
      <c r="AD60" s="31">
        <f t="shared" ca="1" si="4"/>
        <v>157301.45156644541</v>
      </c>
      <c r="AE60" s="31">
        <f t="shared" ca="1" si="4"/>
        <v>157301.45156644541</v>
      </c>
      <c r="AF60" s="4" t="s">
        <v>864</v>
      </c>
      <c r="AG60" s="31">
        <f t="shared" ref="AG60:BJ60" ca="1" si="5">PowerFactor*SUM(AG36:AG59)</f>
        <v>99292.852775729203</v>
      </c>
      <c r="AH60" s="31">
        <f t="shared" ca="1" si="5"/>
        <v>128530.65099693026</v>
      </c>
      <c r="AI60" s="31">
        <f t="shared" ca="1" si="5"/>
        <v>136180.86137000163</v>
      </c>
      <c r="AJ60" s="31">
        <f t="shared" ca="1" si="5"/>
        <v>135721.66736636616</v>
      </c>
      <c r="AK60" s="31">
        <f t="shared" ca="1" si="5"/>
        <v>135754.08868562564</v>
      </c>
      <c r="AL60" s="31">
        <f t="shared" ca="1" si="5"/>
        <v>136538.42944944432</v>
      </c>
      <c r="AM60" s="31">
        <f t="shared" ca="1" si="5"/>
        <v>138609.62435932658</v>
      </c>
      <c r="AN60" s="31">
        <f t="shared" ca="1" si="5"/>
        <v>139995.12472657286</v>
      </c>
      <c r="AO60" s="31">
        <f t="shared" ca="1" si="5"/>
        <v>141352.11959032243</v>
      </c>
      <c r="AP60" s="31">
        <f t="shared" ca="1" si="5"/>
        <v>142939.37140409366</v>
      </c>
      <c r="AQ60" s="31">
        <f t="shared" ca="1" si="5"/>
        <v>144409.42356076368</v>
      </c>
      <c r="AR60" s="31">
        <f t="shared" ca="1" si="5"/>
        <v>145837.22892815489</v>
      </c>
      <c r="AS60" s="31">
        <f t="shared" ca="1" si="5"/>
        <v>145999.21958785166</v>
      </c>
      <c r="AT60" s="31">
        <f t="shared" ca="1" si="5"/>
        <v>147665.87254593609</v>
      </c>
      <c r="AU60" s="31">
        <f t="shared" ca="1" si="5"/>
        <v>146400.39254924262</v>
      </c>
      <c r="AV60" s="31">
        <f t="shared" ca="1" si="5"/>
        <v>146400.39254924262</v>
      </c>
      <c r="AW60" s="31">
        <f t="shared" ca="1" si="5"/>
        <v>146400.39254924262</v>
      </c>
      <c r="AX60" s="31">
        <f t="shared" ca="1" si="5"/>
        <v>146400.39254924262</v>
      </c>
      <c r="AY60" s="31">
        <f t="shared" ca="1" si="5"/>
        <v>146400.39254924262</v>
      </c>
      <c r="AZ60" s="31">
        <f t="shared" ca="1" si="5"/>
        <v>146400.39254924262</v>
      </c>
      <c r="BA60" s="31">
        <f t="shared" ca="1" si="5"/>
        <v>146400.39254924262</v>
      </c>
      <c r="BB60" s="31">
        <f t="shared" ca="1" si="5"/>
        <v>146400.39254924262</v>
      </c>
      <c r="BC60" s="31">
        <f t="shared" ca="1" si="5"/>
        <v>146400.39254924262</v>
      </c>
      <c r="BD60" s="31">
        <f t="shared" ca="1" si="5"/>
        <v>146400.39254924262</v>
      </c>
      <c r="BE60" s="31">
        <f t="shared" ca="1" si="5"/>
        <v>146400.39254924262</v>
      </c>
      <c r="BF60" s="31">
        <f t="shared" ca="1" si="5"/>
        <v>146400.39254924262</v>
      </c>
      <c r="BG60" s="31">
        <f t="shared" ca="1" si="5"/>
        <v>146400.39254924262</v>
      </c>
      <c r="BH60" s="31">
        <f t="shared" ca="1" si="5"/>
        <v>146400.39254924262</v>
      </c>
      <c r="BI60" s="31">
        <f t="shared" ca="1" si="5"/>
        <v>146400.39254924262</v>
      </c>
      <c r="BJ60" s="31">
        <f t="shared" ca="1" si="5"/>
        <v>146400.39254924262</v>
      </c>
    </row>
    <row r="61" spans="1:62">
      <c r="A61" s="4" t="s">
        <v>931</v>
      </c>
      <c r="B61" s="31">
        <f t="shared" ref="B61:AE61" ca="1" si="6">B60*Probability_Weighting_for_50__POE_MDs</f>
        <v>71636.328275823442</v>
      </c>
      <c r="C61" s="31">
        <f t="shared" ca="1" si="6"/>
        <v>95101.864405240776</v>
      </c>
      <c r="D61" s="31">
        <f t="shared" ca="1" si="6"/>
        <v>101489.08139081446</v>
      </c>
      <c r="E61" s="31">
        <f t="shared" ca="1" si="6"/>
        <v>101303.06272021326</v>
      </c>
      <c r="F61" s="31">
        <f t="shared" ca="1" si="6"/>
        <v>101296.20701459178</v>
      </c>
      <c r="G61" s="31">
        <f t="shared" ca="1" si="6"/>
        <v>102024.1523077009</v>
      </c>
      <c r="H61" s="31">
        <f t="shared" ca="1" si="6"/>
        <v>102822.96089938057</v>
      </c>
      <c r="I61" s="31">
        <f t="shared" ca="1" si="6"/>
        <v>104462.93843738058</v>
      </c>
      <c r="J61" s="31">
        <f t="shared" ca="1" si="6"/>
        <v>105641.40040286198</v>
      </c>
      <c r="K61" s="31">
        <f t="shared" ca="1" si="6"/>
        <v>106280.6748822932</v>
      </c>
      <c r="L61" s="31">
        <f t="shared" ca="1" si="6"/>
        <v>106979.72991686063</v>
      </c>
      <c r="M61" s="31">
        <f t="shared" ca="1" si="6"/>
        <v>107619.67866814391</v>
      </c>
      <c r="N61" s="31">
        <f t="shared" ca="1" si="6"/>
        <v>108776.06538458147</v>
      </c>
      <c r="O61" s="31">
        <f t="shared" ca="1" si="6"/>
        <v>110211.33930362693</v>
      </c>
      <c r="P61" s="31">
        <f t="shared" ca="1" si="6"/>
        <v>110111.01609651178</v>
      </c>
      <c r="Q61" s="31">
        <f t="shared" ca="1" si="6"/>
        <v>110111.01609651178</v>
      </c>
      <c r="R61" s="31">
        <f t="shared" ca="1" si="6"/>
        <v>110111.01609651178</v>
      </c>
      <c r="S61" s="31">
        <f t="shared" ca="1" si="6"/>
        <v>110111.01609651178</v>
      </c>
      <c r="T61" s="31">
        <f t="shared" ca="1" si="6"/>
        <v>110111.01609651178</v>
      </c>
      <c r="U61" s="31">
        <f t="shared" ca="1" si="6"/>
        <v>110111.01609651178</v>
      </c>
      <c r="V61" s="31">
        <f t="shared" ca="1" si="6"/>
        <v>110111.01609651178</v>
      </c>
      <c r="W61" s="31">
        <f t="shared" ca="1" si="6"/>
        <v>110111.01609651178</v>
      </c>
      <c r="X61" s="31">
        <f t="shared" ca="1" si="6"/>
        <v>110111.01609651178</v>
      </c>
      <c r="Y61" s="31">
        <f t="shared" ca="1" si="6"/>
        <v>110111.01609651178</v>
      </c>
      <c r="Z61" s="31">
        <f t="shared" ca="1" si="6"/>
        <v>110111.01609651178</v>
      </c>
      <c r="AA61" s="31">
        <f t="shared" ca="1" si="6"/>
        <v>110111.01609651178</v>
      </c>
      <c r="AB61" s="31">
        <f t="shared" ca="1" si="6"/>
        <v>110111.01609651178</v>
      </c>
      <c r="AC61" s="31">
        <f t="shared" ca="1" si="6"/>
        <v>110111.01609651178</v>
      </c>
      <c r="AD61" s="31">
        <f t="shared" ca="1" si="6"/>
        <v>110111.01609651178</v>
      </c>
      <c r="AE61" s="31">
        <f t="shared" ca="1" si="6"/>
        <v>110111.01609651178</v>
      </c>
      <c r="AF61" s="31" t="s">
        <v>932</v>
      </c>
      <c r="AG61" s="31">
        <f t="shared" ref="AG61:BJ61" ca="1" si="7">AG60*Probability_Weighting_for_10__POE_MDs</f>
        <v>29787.85583271876</v>
      </c>
      <c r="AH61" s="31">
        <f t="shared" ca="1" si="7"/>
        <v>38559.195299079074</v>
      </c>
      <c r="AI61" s="31">
        <f t="shared" ca="1" si="7"/>
        <v>40854.25841100049</v>
      </c>
      <c r="AJ61" s="31">
        <f t="shared" ca="1" si="7"/>
        <v>40716.500209909849</v>
      </c>
      <c r="AK61" s="31">
        <f t="shared" ca="1" si="7"/>
        <v>40726.226605687691</v>
      </c>
      <c r="AL61" s="31">
        <f t="shared" ca="1" si="7"/>
        <v>40961.528834833291</v>
      </c>
      <c r="AM61" s="31">
        <f t="shared" ca="1" si="7"/>
        <v>41582.887307797973</v>
      </c>
      <c r="AN61" s="31">
        <f t="shared" ca="1" si="7"/>
        <v>41998.537417971856</v>
      </c>
      <c r="AO61" s="31">
        <f t="shared" ca="1" si="7"/>
        <v>42405.635877096727</v>
      </c>
      <c r="AP61" s="31">
        <f t="shared" ca="1" si="7"/>
        <v>42881.8114212281</v>
      </c>
      <c r="AQ61" s="31">
        <f t="shared" ca="1" si="7"/>
        <v>43322.827068229104</v>
      </c>
      <c r="AR61" s="31">
        <f t="shared" ca="1" si="7"/>
        <v>43751.168678446462</v>
      </c>
      <c r="AS61" s="31">
        <f t="shared" ca="1" si="7"/>
        <v>43799.765876355501</v>
      </c>
      <c r="AT61" s="31">
        <f t="shared" ca="1" si="7"/>
        <v>44299.761763780822</v>
      </c>
      <c r="AU61" s="31">
        <f t="shared" ca="1" si="7"/>
        <v>43920.117764772782</v>
      </c>
      <c r="AV61" s="31">
        <f t="shared" ca="1" si="7"/>
        <v>43920.117764772782</v>
      </c>
      <c r="AW61" s="31">
        <f t="shared" ca="1" si="7"/>
        <v>43920.117764772782</v>
      </c>
      <c r="AX61" s="31">
        <f t="shared" ca="1" si="7"/>
        <v>43920.117764772782</v>
      </c>
      <c r="AY61" s="31">
        <f t="shared" ca="1" si="7"/>
        <v>43920.117764772782</v>
      </c>
      <c r="AZ61" s="31">
        <f t="shared" ca="1" si="7"/>
        <v>43920.117764772782</v>
      </c>
      <c r="BA61" s="31">
        <f t="shared" ca="1" si="7"/>
        <v>43920.117764772782</v>
      </c>
      <c r="BB61" s="31">
        <f t="shared" ca="1" si="7"/>
        <v>43920.117764772782</v>
      </c>
      <c r="BC61" s="31">
        <f t="shared" ca="1" si="7"/>
        <v>43920.117764772782</v>
      </c>
      <c r="BD61" s="31">
        <f t="shared" ca="1" si="7"/>
        <v>43920.117764772782</v>
      </c>
      <c r="BE61" s="31">
        <f t="shared" ca="1" si="7"/>
        <v>43920.117764772782</v>
      </c>
      <c r="BF61" s="31">
        <f t="shared" ca="1" si="7"/>
        <v>43920.117764772782</v>
      </c>
      <c r="BG61" s="31">
        <f t="shared" ca="1" si="7"/>
        <v>43920.117764772782</v>
      </c>
      <c r="BH61" s="31">
        <f t="shared" ca="1" si="7"/>
        <v>43920.117764772782</v>
      </c>
      <c r="BI61" s="31">
        <f t="shared" ca="1" si="7"/>
        <v>43920.117764772782</v>
      </c>
      <c r="BJ61" s="31">
        <f t="shared" ca="1" si="7"/>
        <v>43920.117764772782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66.58132258582593</v>
      </c>
      <c r="C69" s="23">
        <f ca="1"/>
        <v>92.317926899175916</v>
      </c>
      <c r="D69" s="23">
        <f ca="1"/>
        <v>99.003608635510062</v>
      </c>
      <c r="E69" s="23">
        <f ca="1"/>
        <v>71.555247374578627</v>
      </c>
      <c r="F69" s="23">
        <f ca="1"/>
        <v>72.439806557491991</v>
      </c>
      <c r="G69" s="23">
        <f ca="1"/>
        <v>73.968026239087678</v>
      </c>
      <c r="H69" s="23">
        <f ca="1"/>
        <v>77.449059559413058</v>
      </c>
      <c r="I69" s="23">
        <f ca="1"/>
        <v>79.776486785022598</v>
      </c>
      <c r="J69" s="23">
        <f ca="1"/>
        <v>82.727895455134458</v>
      </c>
      <c r="K69" s="23">
        <f ca="1"/>
        <v>84.258270371529164</v>
      </c>
      <c r="L69" s="23">
        <f ca="1"/>
        <v>85.602589165176482</v>
      </c>
      <c r="M69" s="23">
        <f ca="1"/>
        <v>83.11327753375005</v>
      </c>
      <c r="N69" s="23">
        <f ca="1"/>
        <v>86.023534835640902</v>
      </c>
      <c r="O69" s="23">
        <f ca="1"/>
        <v>90.60067665348484</v>
      </c>
      <c r="P69" s="23">
        <f ca="1"/>
        <v>87.121482116756354</v>
      </c>
      <c r="Q69" s="23">
        <f ca="1"/>
        <v>87.121482116756354</v>
      </c>
      <c r="R69" s="23">
        <f ca="1"/>
        <v>87.121482116756354</v>
      </c>
      <c r="S69" s="23">
        <f ca="1"/>
        <v>87.121482116756354</v>
      </c>
      <c r="T69" s="23">
        <f ca="1"/>
        <v>87.121482116756354</v>
      </c>
      <c r="U69" s="23">
        <f ca="1"/>
        <v>87.121482116756354</v>
      </c>
      <c r="V69" s="23">
        <f ca="1"/>
        <v>87.121482116756354</v>
      </c>
      <c r="W69" s="23">
        <f ca="1"/>
        <v>87.121482116756354</v>
      </c>
      <c r="X69" s="23">
        <f ca="1"/>
        <v>87.121482116756354</v>
      </c>
      <c r="Y69" s="23">
        <f ca="1"/>
        <v>87.121482116756354</v>
      </c>
      <c r="Z69" s="23">
        <f ca="1"/>
        <v>87.121482116756354</v>
      </c>
      <c r="AA69" s="23">
        <f ca="1"/>
        <v>87.121482116756354</v>
      </c>
      <c r="AB69" s="23">
        <f ca="1"/>
        <v>87.121482116756354</v>
      </c>
      <c r="AC69" s="23">
        <f ca="1"/>
        <v>87.121482116756354</v>
      </c>
      <c r="AD69" s="23">
        <f ca="1"/>
        <v>87.121482116756354</v>
      </c>
      <c r="AE69" s="23">
        <f ca="1"/>
        <v>87.121482116756354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71.263438038527227</v>
      </c>
      <c r="AH69" s="23">
        <f ca="1"/>
        <v>96.675451154046641</v>
      </c>
      <c r="AI69" s="23">
        <f ca="1"/>
        <v>103.62228867099158</v>
      </c>
      <c r="AJ69" s="23">
        <f ca="1"/>
        <v>76.109088775621672</v>
      </c>
      <c r="AK69" s="23">
        <f ca="1"/>
        <v>76.787134879806487</v>
      </c>
      <c r="AL69" s="23">
        <f ca="1"/>
        <v>78.282147503037251</v>
      </c>
      <c r="AM69" s="23">
        <f ca="1"/>
        <v>81.817636180107272</v>
      </c>
      <c r="AN69" s="23">
        <f ca="1"/>
        <v>83.74479382873271</v>
      </c>
      <c r="AO69" s="23">
        <f ca="1"/>
        <v>87.422102387161004</v>
      </c>
      <c r="AP69" s="23">
        <f ca="1"/>
        <v>98.606802094335919</v>
      </c>
      <c r="AQ69" s="23">
        <f ca="1"/>
        <v>89.378519135775946</v>
      </c>
      <c r="AR69" s="23">
        <f ca="1"/>
        <v>87.571135574797424</v>
      </c>
      <c r="AS69" s="23">
        <f ca="1"/>
        <v>90.003148230285476</v>
      </c>
      <c r="AT69" s="23">
        <f ca="1"/>
        <v>95.32579575389407</v>
      </c>
      <c r="AU69" s="23">
        <f ca="1"/>
        <v>91.717459926189647</v>
      </c>
      <c r="AV69" s="23">
        <f ca="1"/>
        <v>91.717459926189647</v>
      </c>
      <c r="AW69" s="23">
        <f ca="1"/>
        <v>91.717459926189647</v>
      </c>
      <c r="AX69" s="23">
        <f ca="1"/>
        <v>91.717459926189647</v>
      </c>
      <c r="AY69" s="23">
        <f ca="1"/>
        <v>91.717459926189647</v>
      </c>
      <c r="AZ69" s="23">
        <f ca="1"/>
        <v>91.717459926189647</v>
      </c>
      <c r="BA69" s="23">
        <f ca="1"/>
        <v>91.717459926189647</v>
      </c>
      <c r="BB69" s="23">
        <f ca="1"/>
        <v>91.717459926189647</v>
      </c>
      <c r="BC69" s="23">
        <f ca="1"/>
        <v>91.717459926189647</v>
      </c>
      <c r="BD69" s="23">
        <f ca="1"/>
        <v>91.717459926189647</v>
      </c>
      <c r="BE69" s="23">
        <f ca="1"/>
        <v>91.717459926189647</v>
      </c>
      <c r="BF69" s="23">
        <f ca="1"/>
        <v>91.717459926189647</v>
      </c>
      <c r="BG69" s="23">
        <f ca="1"/>
        <v>91.717459926189647</v>
      </c>
      <c r="BH69" s="23">
        <f ca="1"/>
        <v>91.717459926189647</v>
      </c>
      <c r="BI69" s="23">
        <f ca="1"/>
        <v>91.717459926189647</v>
      </c>
      <c r="BJ69" s="23">
        <f ca="1"/>
        <v>91.717459926189647</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79.094596277835421</v>
      </c>
      <c r="C70" s="23">
        <f ca="1"/>
        <v>109.66813024605618</v>
      </c>
      <c r="D70" s="23">
        <f ca="1"/>
        <v>117.61031699213351</v>
      </c>
      <c r="E70" s="23">
        <f ca="1"/>
        <v>85.003318991710472</v>
      </c>
      <c r="F70" s="23">
        <f ca="1"/>
        <v>86.054121960759304</v>
      </c>
      <c r="G70" s="23">
        <f ca="1"/>
        <v>87.86955478854432</v>
      </c>
      <c r="H70" s="23">
        <f ca="1"/>
        <v>92.004812461533859</v>
      </c>
      <c r="I70" s="23">
        <f ca="1"/>
        <v>94.769655658187617</v>
      </c>
      <c r="J70" s="23">
        <f ca="1"/>
        <v>98.275751183888332</v>
      </c>
      <c r="K70" s="23">
        <f ca="1"/>
        <v>100.09374430065071</v>
      </c>
      <c r="L70" s="23">
        <f ca="1"/>
        <v>101.69071396305384</v>
      </c>
      <c r="M70" s="23">
        <f ca="1"/>
        <v>98.733561854163341</v>
      </c>
      <c r="N70" s="23">
        <f ca="1"/>
        <v>102.19077203590705</v>
      </c>
      <c r="O70" s="23">
        <f ca="1"/>
        <v>107.62814050695383</v>
      </c>
      <c r="P70" s="23">
        <f ca="1"/>
        <v>103.49506719799595</v>
      </c>
      <c r="Q70" s="23">
        <f ca="1"/>
        <v>103.49506719799595</v>
      </c>
      <c r="R70" s="23">
        <f ca="1"/>
        <v>103.49506719799595</v>
      </c>
      <c r="S70" s="23">
        <f ca="1"/>
        <v>103.49506719799595</v>
      </c>
      <c r="T70" s="23">
        <f ca="1"/>
        <v>103.49506719799595</v>
      </c>
      <c r="U70" s="23">
        <f ca="1"/>
        <v>103.49506719799595</v>
      </c>
      <c r="V70" s="23">
        <f ca="1"/>
        <v>103.49506719799595</v>
      </c>
      <c r="W70" s="23">
        <f ca="1"/>
        <v>103.49506719799595</v>
      </c>
      <c r="X70" s="23">
        <f ca="1"/>
        <v>103.49506719799595</v>
      </c>
      <c r="Y70" s="23">
        <f ca="1"/>
        <v>103.49506719799595</v>
      </c>
      <c r="Z70" s="23">
        <f ca="1"/>
        <v>103.49506719799595</v>
      </c>
      <c r="AA70" s="23">
        <f ca="1"/>
        <v>103.49506719799595</v>
      </c>
      <c r="AB70" s="23">
        <f ca="1"/>
        <v>103.49506719799595</v>
      </c>
      <c r="AC70" s="23">
        <f ca="1"/>
        <v>103.49506719799595</v>
      </c>
      <c r="AD70" s="23">
        <f ca="1"/>
        <v>103.49506719799595</v>
      </c>
      <c r="AE70" s="23">
        <f ca="1"/>
        <v>103.49506719799595</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84.656667097024282</v>
      </c>
      <c r="AH70" s="23">
        <f ca="1"/>
        <v>114.84460629556089</v>
      </c>
      <c r="AI70" s="23">
        <f ca="1"/>
        <v>123.09703036091658</v>
      </c>
      <c r="AJ70" s="23">
        <f ca="1"/>
        <v>90.413007972648018</v>
      </c>
      <c r="AK70" s="30">
        <f ca="1"/>
        <v>91.218485857217303</v>
      </c>
      <c r="AL70" s="23">
        <f ca="1"/>
        <v>92.994470702100514</v>
      </c>
      <c r="AM70" s="23">
        <f ca="1"/>
        <v>97.194418055162572</v>
      </c>
      <c r="AN70" s="23">
        <f ca="1"/>
        <v>99.483765131218107</v>
      </c>
      <c r="AO70" s="23">
        <f ca="1"/>
        <v>103.8521859513812</v>
      </c>
      <c r="AP70" s="23">
        <f ca="1"/>
        <v>117.13893474925126</v>
      </c>
      <c r="AQ70" s="23">
        <f ca="1"/>
        <v>106.1762910738564</v>
      </c>
      <c r="AR70" s="23">
        <f ca="1"/>
        <v>104.02922839136737</v>
      </c>
      <c r="AS70" s="23">
        <f ca="1"/>
        <v>106.91831277205769</v>
      </c>
      <c r="AT70" s="23">
        <f ca="1"/>
        <v>113.24129706643491</v>
      </c>
      <c r="AU70" s="23">
        <f ca="1"/>
        <v>108.95481169121219</v>
      </c>
      <c r="AV70" s="23">
        <f ca="1"/>
        <v>108.95481169121219</v>
      </c>
      <c r="AW70" s="23">
        <f ca="1"/>
        <v>108.95481169121219</v>
      </c>
      <c r="AX70" s="23">
        <f ca="1"/>
        <v>108.95481169121219</v>
      </c>
      <c r="AY70" s="23">
        <f ca="1"/>
        <v>108.95481169121219</v>
      </c>
      <c r="AZ70" s="23">
        <f ca="1"/>
        <v>108.95481169121219</v>
      </c>
      <c r="BA70" s="23">
        <f ca="1"/>
        <v>108.95481169121219</v>
      </c>
      <c r="BB70" s="23">
        <f ca="1"/>
        <v>108.95481169121219</v>
      </c>
      <c r="BC70" s="23">
        <f ca="1"/>
        <v>108.95481169121219</v>
      </c>
      <c r="BD70" s="23">
        <f ca="1"/>
        <v>108.95481169121219</v>
      </c>
      <c r="BE70" s="23">
        <f ca="1"/>
        <v>108.95481169121219</v>
      </c>
      <c r="BF70" s="23">
        <f ca="1"/>
        <v>108.95481169121219</v>
      </c>
      <c r="BG70" s="23">
        <f ca="1"/>
        <v>108.95481169121219</v>
      </c>
      <c r="BH70" s="23">
        <f ca="1"/>
        <v>108.95481169121219</v>
      </c>
      <c r="BI70" s="23">
        <f ca="1"/>
        <v>108.95481169121219</v>
      </c>
      <c r="BJ70" s="23">
        <f ca="1"/>
        <v>108.95481169121219</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156.58321090535946</v>
      </c>
      <c r="C71" s="23">
        <f ca="1"/>
        <v>217.10949642620264</v>
      </c>
      <c r="D71" s="23">
        <f ca="1"/>
        <v>232.83260724331006</v>
      </c>
      <c r="E71" s="23">
        <f ca="1"/>
        <v>168.28068226785325</v>
      </c>
      <c r="F71" s="23">
        <f ca="1"/>
        <v>170.36095210505653</v>
      </c>
      <c r="G71" s="23">
        <f ca="1"/>
        <v>173.95495618036699</v>
      </c>
      <c r="H71" s="23">
        <f ca="1"/>
        <v>182.14150690354424</v>
      </c>
      <c r="I71" s="23">
        <f ca="1"/>
        <v>187.61505434869636</v>
      </c>
      <c r="J71" s="23">
        <f ca="1"/>
        <v>194.55605564323076</v>
      </c>
      <c r="K71" s="23">
        <f ca="1"/>
        <v>198.15512831093289</v>
      </c>
      <c r="L71" s="23">
        <f ca="1"/>
        <v>201.31664185579191</v>
      </c>
      <c r="M71" s="23">
        <f ca="1"/>
        <v>195.46238133565333</v>
      </c>
      <c r="N71" s="23">
        <f ca="1"/>
        <v>202.30660453809014</v>
      </c>
      <c r="O71" s="23">
        <f ca="1"/>
        <v>213.07093805945178</v>
      </c>
      <c r="P71" s="23">
        <f ca="1"/>
        <v>204.88871171176868</v>
      </c>
      <c r="Q71" s="23">
        <f ca="1"/>
        <v>204.88871171176868</v>
      </c>
      <c r="R71" s="23">
        <f ca="1"/>
        <v>204.88871171176868</v>
      </c>
      <c r="S71" s="23">
        <f ca="1"/>
        <v>204.88871171176868</v>
      </c>
      <c r="T71" s="23">
        <f ca="1"/>
        <v>204.88871171176868</v>
      </c>
      <c r="U71" s="23">
        <f ca="1"/>
        <v>204.88871171176868</v>
      </c>
      <c r="V71" s="23">
        <f ca="1"/>
        <v>204.88871171176868</v>
      </c>
      <c r="W71" s="23">
        <f ca="1"/>
        <v>204.88871171176868</v>
      </c>
      <c r="X71" s="23">
        <f ca="1"/>
        <v>204.88871171176868</v>
      </c>
      <c r="Y71" s="23">
        <f ca="1"/>
        <v>204.88871171176868</v>
      </c>
      <c r="Z71" s="23">
        <f ca="1"/>
        <v>204.88871171176868</v>
      </c>
      <c r="AA71" s="23">
        <f ca="1"/>
        <v>204.88871171176868</v>
      </c>
      <c r="AB71" s="23">
        <f ca="1"/>
        <v>204.88871171176868</v>
      </c>
      <c r="AC71" s="23">
        <f ca="1"/>
        <v>204.88871171176868</v>
      </c>
      <c r="AD71" s="23">
        <f ca="1"/>
        <v>204.88871171176868</v>
      </c>
      <c r="AE71" s="23">
        <f ca="1"/>
        <v>204.88871171176868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167.59441709563185</v>
      </c>
      <c r="AH71" s="23">
        <f ca="1"/>
        <v>227.35734241253175</v>
      </c>
      <c r="AI71" s="23">
        <f ca="1"/>
        <v>243.6946286332867</v>
      </c>
      <c r="AJ71" s="23">
        <f ca="1"/>
        <v>178.9902188291002</v>
      </c>
      <c r="AK71" s="30">
        <f ca="1"/>
        <v>180.58481971733383</v>
      </c>
      <c r="AL71" s="23">
        <f ca="1"/>
        <v>184.10072880111272</v>
      </c>
      <c r="AM71" s="23">
        <f ca="1"/>
        <v>192.41534538839298</v>
      </c>
      <c r="AN71" s="23">
        <f ca="1"/>
        <v>196.94755533591407</v>
      </c>
      <c r="AO71" s="23">
        <f ca="1"/>
        <v>205.59569807633844</v>
      </c>
      <c r="AP71" s="23">
        <f ca="1"/>
        <v>231.89941397059897</v>
      </c>
      <c r="AQ71" s="23">
        <f ca="1"/>
        <v>210.19671836956351</v>
      </c>
      <c r="AR71" s="23">
        <f ca="1"/>
        <v>205.94618818595575</v>
      </c>
      <c r="AS71" s="23">
        <f ca="1"/>
        <v>211.66569533554573</v>
      </c>
      <c r="AT71" s="23">
        <f ca="1"/>
        <v>224.18327845639408</v>
      </c>
      <c r="AU71" s="23">
        <f ca="1"/>
        <v>215.69734294199372</v>
      </c>
      <c r="AV71" s="23">
        <f ca="1"/>
        <v>215.69734294199372</v>
      </c>
      <c r="AW71" s="23">
        <f ca="1"/>
        <v>215.69734294199372</v>
      </c>
      <c r="AX71" s="23">
        <f ca="1"/>
        <v>215.69734294199372</v>
      </c>
      <c r="AY71" s="23">
        <f ca="1"/>
        <v>215.69734294199372</v>
      </c>
      <c r="AZ71" s="23">
        <f ca="1"/>
        <v>215.69734294199372</v>
      </c>
      <c r="BA71" s="23">
        <f ca="1"/>
        <v>215.69734294199372</v>
      </c>
      <c r="BB71" s="23">
        <f ca="1"/>
        <v>215.69734294199372</v>
      </c>
      <c r="BC71" s="23">
        <f ca="1"/>
        <v>215.69734294199372</v>
      </c>
      <c r="BD71" s="23">
        <f ca="1"/>
        <v>215.69734294199372</v>
      </c>
      <c r="BE71" s="23">
        <f ca="1"/>
        <v>215.69734294199372</v>
      </c>
      <c r="BF71" s="23">
        <f ca="1"/>
        <v>215.69734294199372</v>
      </c>
      <c r="BG71" s="23">
        <f ca="1"/>
        <v>215.69734294199372</v>
      </c>
      <c r="BH71" s="23">
        <f ca="1"/>
        <v>215.69734294199372</v>
      </c>
      <c r="BI71" s="23">
        <f ca="1"/>
        <v>215.69734294199372</v>
      </c>
      <c r="BJ71" s="23">
        <f ca="1"/>
        <v>215.69734294199372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462.52271528967822</v>
      </c>
      <c r="C72" s="23">
        <f ca="1"/>
        <v>641.30805098201529</v>
      </c>
      <c r="D72" s="23">
        <f ca="1"/>
        <v>687.7517013956251</v>
      </c>
      <c r="E72" s="23">
        <f ca="1"/>
        <v>497.07524608350604</v>
      </c>
      <c r="F72" s="23">
        <f ca="1"/>
        <v>503.22004314109103</v>
      </c>
      <c r="G72" s="23">
        <f ca="1"/>
        <v>513.83617825585429</v>
      </c>
      <c r="H72" s="23">
        <f ca="1"/>
        <v>538.01798962277803</v>
      </c>
      <c r="I72" s="23">
        <f ca="1"/>
        <v>554.18600669153489</v>
      </c>
      <c r="J72" s="23">
        <f ca="1"/>
        <v>574.68865666923671</v>
      </c>
      <c r="K72" s="23">
        <f ca="1"/>
        <v>585.31976362614148</v>
      </c>
      <c r="L72" s="23">
        <f ca="1"/>
        <v>594.6583882509558</v>
      </c>
      <c r="M72" s="23">
        <f ca="1"/>
        <v>577.36580332993105</v>
      </c>
      <c r="N72" s="23">
        <f ca="1"/>
        <v>597.58258571251372</v>
      </c>
      <c r="O72" s="23">
        <f ca="1"/>
        <v>629.37877088330504</v>
      </c>
      <c r="P72" s="23">
        <f ca="1"/>
        <v>605.20973305630264</v>
      </c>
      <c r="Q72" s="23">
        <f ca="1"/>
        <v>605.20973305630264</v>
      </c>
      <c r="R72" s="23">
        <f ca="1"/>
        <v>605.20973305630264</v>
      </c>
      <c r="S72" s="23">
        <f ca="1"/>
        <v>605.20973305630264</v>
      </c>
      <c r="T72" s="23">
        <f ca="1"/>
        <v>605.20973305630264</v>
      </c>
      <c r="U72" s="23">
        <f ca="1"/>
        <v>605.20973305630264</v>
      </c>
      <c r="V72" s="23">
        <f ca="1"/>
        <v>605.20973305630264</v>
      </c>
      <c r="W72" s="23">
        <f ca="1"/>
        <v>605.20973305630264</v>
      </c>
      <c r="X72" s="23">
        <f ca="1"/>
        <v>605.20973305630264</v>
      </c>
      <c r="Y72" s="23">
        <f ca="1"/>
        <v>605.20973305630264</v>
      </c>
      <c r="Z72" s="23">
        <f ca="1"/>
        <v>605.20973305630264</v>
      </c>
      <c r="AA72" s="23">
        <f ca="1"/>
        <v>605.20973305630264</v>
      </c>
      <c r="AB72" s="23">
        <f ca="1"/>
        <v>605.20973305630264</v>
      </c>
      <c r="AC72" s="23">
        <f ca="1"/>
        <v>605.20973305630264</v>
      </c>
      <c r="AD72" s="23">
        <f ca="1"/>
        <v>605.20973305630264</v>
      </c>
      <c r="AE72" s="23">
        <f ca="1"/>
        <v>605.20973305630264</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495.04812434402135</v>
      </c>
      <c r="AH72" s="23">
        <f ca="1"/>
        <v>671.57861143394143</v>
      </c>
      <c r="AI72" s="23">
        <f ca="1"/>
        <v>719.83644150140219</v>
      </c>
      <c r="AJ72" s="23">
        <f ca="1"/>
        <v>528.70956946442016</v>
      </c>
      <c r="AK72" s="30">
        <f ca="1"/>
        <v>533.41977516504869</v>
      </c>
      <c r="AL72" s="23">
        <f ca="1"/>
        <v>543.80522968944183</v>
      </c>
      <c r="AM72" s="23">
        <f ca="1"/>
        <v>568.36532791648494</v>
      </c>
      <c r="AN72" s="23">
        <f ca="1"/>
        <v>581.75277883839351</v>
      </c>
      <c r="AO72" s="23">
        <f ca="1"/>
        <v>607.29806201010865</v>
      </c>
      <c r="AP72" s="23">
        <f ca="1"/>
        <v>684.99519203623242</v>
      </c>
      <c r="AQ72" s="23">
        <f ca="1"/>
        <v>620.88876810701959</v>
      </c>
      <c r="AR72" s="23">
        <f ca="1"/>
        <v>608.33335587236286</v>
      </c>
      <c r="AS72" s="23">
        <f ca="1"/>
        <v>625.22790006807486</v>
      </c>
      <c r="AT72" s="23">
        <f ca="1"/>
        <v>662.20291482504228</v>
      </c>
      <c r="AU72" s="23">
        <f ca="1"/>
        <v>637.13676684404425</v>
      </c>
      <c r="AV72" s="23">
        <f ca="1"/>
        <v>637.13676684404425</v>
      </c>
      <c r="AW72" s="23">
        <f ca="1"/>
        <v>637.13676684404425</v>
      </c>
      <c r="AX72" s="23">
        <f ca="1"/>
        <v>637.13676684404425</v>
      </c>
      <c r="AY72" s="23">
        <f ca="1"/>
        <v>637.13676684404425</v>
      </c>
      <c r="AZ72" s="23">
        <f ca="1"/>
        <v>637.13676684404425</v>
      </c>
      <c r="BA72" s="23">
        <f ca="1"/>
        <v>637.13676684404425</v>
      </c>
      <c r="BB72" s="23">
        <f ca="1"/>
        <v>637.13676684404425</v>
      </c>
      <c r="BC72" s="23">
        <f ca="1"/>
        <v>637.13676684404425</v>
      </c>
      <c r="BD72" s="23">
        <f ca="1"/>
        <v>637.13676684404425</v>
      </c>
      <c r="BE72" s="23">
        <f ca="1"/>
        <v>637.13676684404425</v>
      </c>
      <c r="BF72" s="23">
        <f ca="1"/>
        <v>637.13676684404425</v>
      </c>
      <c r="BG72" s="23">
        <f ca="1"/>
        <v>637.13676684404425</v>
      </c>
      <c r="BH72" s="23">
        <f ca="1"/>
        <v>637.13676684404425</v>
      </c>
      <c r="BI72" s="23">
        <f ca="1"/>
        <v>637.13676684404425</v>
      </c>
      <c r="BJ72" s="23">
        <f ca="1"/>
        <v>637.13676684404425</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2550.1650288902692</v>
      </c>
      <c r="C73" s="23">
        <f ca="1"/>
        <v>3535.915772992545</v>
      </c>
      <c r="D73" s="23">
        <f ca="1"/>
        <v>3791.9874624113322</v>
      </c>
      <c r="E73" s="23">
        <f ca="1"/>
        <v>2740.673846678575</v>
      </c>
      <c r="F73" s="23">
        <f ca="1"/>
        <v>2774.5537968904628</v>
      </c>
      <c r="G73" s="23">
        <f ca="1"/>
        <v>2833.0869145443435</v>
      </c>
      <c r="H73" s="23">
        <f ca="1"/>
        <v>2966.4157385017302</v>
      </c>
      <c r="I73" s="23">
        <f ca="1"/>
        <v>3055.5597099268352</v>
      </c>
      <c r="J73" s="23">
        <f ca="1"/>
        <v>3168.603111351923</v>
      </c>
      <c r="K73" s="23">
        <f ca="1"/>
        <v>3227.2187777477043</v>
      </c>
      <c r="L73" s="23">
        <f ca="1"/>
        <v>3278.7082141556425</v>
      </c>
      <c r="M73" s="23">
        <f ca="1"/>
        <v>3183.3638259409076</v>
      </c>
      <c r="N73" s="23">
        <f ca="1"/>
        <v>3294.8310679258934</v>
      </c>
      <c r="O73" s="23">
        <f ca="1"/>
        <v>3470.1424997631111</v>
      </c>
      <c r="P73" s="23">
        <f ca="1"/>
        <v>3336.8841039895206</v>
      </c>
      <c r="Q73" s="23">
        <f ca="1"/>
        <v>3336.8841039895206</v>
      </c>
      <c r="R73" s="23">
        <f ca="1"/>
        <v>3336.8841039895206</v>
      </c>
      <c r="S73" s="23">
        <f ca="1"/>
        <v>3336.8841039895206</v>
      </c>
      <c r="T73" s="23">
        <f ca="1"/>
        <v>3336.8841039895206</v>
      </c>
      <c r="U73" s="23">
        <f ca="1"/>
        <v>3336.8841039895206</v>
      </c>
      <c r="V73" s="23">
        <f ca="1"/>
        <v>3336.8841039895206</v>
      </c>
      <c r="W73" s="23">
        <f ca="1"/>
        <v>3336.8841039895206</v>
      </c>
      <c r="X73" s="23">
        <f ca="1"/>
        <v>3336.8841039895206</v>
      </c>
      <c r="Y73" s="23">
        <f ca="1"/>
        <v>3336.8841039895206</v>
      </c>
      <c r="Z73" s="23">
        <f ca="1"/>
        <v>3336.8841039895206</v>
      </c>
      <c r="AA73" s="23">
        <f ca="1"/>
        <v>3336.8841039895206</v>
      </c>
      <c r="AB73" s="23">
        <f ca="1"/>
        <v>3336.8841039895206</v>
      </c>
      <c r="AC73" s="23">
        <f ca="1"/>
        <v>3336.8841039895206</v>
      </c>
      <c r="AD73" s="23">
        <f ca="1"/>
        <v>3336.8841039895206</v>
      </c>
      <c r="AE73" s="23">
        <f ca="1"/>
        <v>3336.8841039895206</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2729.4971091942348</v>
      </c>
      <c r="AH73" s="23">
        <f ca="1"/>
        <v>3702.8155210861355</v>
      </c>
      <c r="AI73" s="23">
        <f ca="1"/>
        <v>3968.8898706044979</v>
      </c>
      <c r="AJ73" s="23">
        <f ca="1"/>
        <v>2915.092837426062</v>
      </c>
      <c r="AK73" s="30">
        <f ca="1"/>
        <v>2941.0630253963973</v>
      </c>
      <c r="AL73" s="23">
        <f ca="1"/>
        <v>2998.3242626540095</v>
      </c>
      <c r="AM73" s="23">
        <f ca="1"/>
        <v>3133.7388088682187</v>
      </c>
      <c r="AN73" s="23">
        <f ca="1"/>
        <v>3207.5518520733594</v>
      </c>
      <c r="AO73" s="23">
        <f ca="1"/>
        <v>3348.3983135424073</v>
      </c>
      <c r="AP73" s="23">
        <f ca="1"/>
        <v>3776.7891736835468</v>
      </c>
      <c r="AQ73" s="23">
        <f ca="1"/>
        <v>3423.3320243863418</v>
      </c>
      <c r="AR73" s="23">
        <f ca="1"/>
        <v>3354.1065093020288</v>
      </c>
      <c r="AS73" s="23">
        <f ca="1"/>
        <v>3447.2562603579577</v>
      </c>
      <c r="AT73" s="23">
        <f ca="1"/>
        <v>3651.1216846039097</v>
      </c>
      <c r="AU73" s="23">
        <f ca="1"/>
        <v>3512.9169827005785</v>
      </c>
      <c r="AV73" s="23">
        <f ca="1"/>
        <v>3512.9169827005785</v>
      </c>
      <c r="AW73" s="23">
        <f ca="1"/>
        <v>3512.9169827005785</v>
      </c>
      <c r="AX73" s="23">
        <f ca="1"/>
        <v>3512.9169827005785</v>
      </c>
      <c r="AY73" s="23">
        <f ca="1"/>
        <v>3512.9169827005785</v>
      </c>
      <c r="AZ73" s="23">
        <f ca="1"/>
        <v>3512.9169827005785</v>
      </c>
      <c r="BA73" s="23">
        <f ca="1"/>
        <v>3512.9169827005785</v>
      </c>
      <c r="BB73" s="23">
        <f ca="1"/>
        <v>3512.9169827005785</v>
      </c>
      <c r="BC73" s="23">
        <f ca="1"/>
        <v>3512.9169827005785</v>
      </c>
      <c r="BD73" s="23">
        <f ca="1"/>
        <v>3512.9169827005785</v>
      </c>
      <c r="BE73" s="23">
        <f ca="1"/>
        <v>3512.9169827005785</v>
      </c>
      <c r="BF73" s="23">
        <f ca="1"/>
        <v>3512.9169827005785</v>
      </c>
      <c r="BG73" s="23">
        <f ca="1"/>
        <v>3512.9169827005785</v>
      </c>
      <c r="BH73" s="23">
        <f ca="1"/>
        <v>3512.9169827005785</v>
      </c>
      <c r="BI73" s="23">
        <f ca="1"/>
        <v>3512.9169827005785</v>
      </c>
      <c r="BJ73" s="23">
        <f ca="1"/>
        <v>3512.9169827005785</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6229.8704851664043</v>
      </c>
      <c r="C74" s="23">
        <f ca="1"/>
        <v>8637.9889390085664</v>
      </c>
      <c r="D74" s="23">
        <f ca="1"/>
        <v>9263.5537326293979</v>
      </c>
      <c r="E74" s="23">
        <f ca="1"/>
        <v>6695.269879973328</v>
      </c>
      <c r="F74" s="23">
        <f ca="1"/>
        <v>6778.0361713594957</v>
      </c>
      <c r="G74" s="23">
        <f ca="1"/>
        <v>6921.0283847831761</v>
      </c>
      <c r="H74" s="23">
        <f ca="1"/>
        <v>7246.741150735239</v>
      </c>
      <c r="I74" s="23">
        <f ca="1"/>
        <v>7464.5134871214232</v>
      </c>
      <c r="J74" s="23">
        <f ca="1"/>
        <v>7740.6704189680804</v>
      </c>
      <c r="K74" s="23">
        <f ca="1"/>
        <v>7883.8642930548658</v>
      </c>
      <c r="L74" s="23">
        <f ca="1"/>
        <v>8009.6492977669941</v>
      </c>
      <c r="M74" s="23">
        <f ca="1"/>
        <v>7776.7297873289972</v>
      </c>
      <c r="N74" s="23">
        <f ca="1"/>
        <v>8049.0362745712537</v>
      </c>
      <c r="O74" s="23">
        <f ca="1"/>
        <v>8477.3095441604837</v>
      </c>
      <c r="P74" s="23">
        <f ca="1"/>
        <v>8151.7688292163311</v>
      </c>
      <c r="Q74" s="23">
        <f ca="1"/>
        <v>8151.7688292163311</v>
      </c>
      <c r="R74" s="23">
        <f ca="1"/>
        <v>8151.7688292163311</v>
      </c>
      <c r="S74" s="23">
        <f ca="1"/>
        <v>8151.7688292163311</v>
      </c>
      <c r="T74" s="23">
        <f ca="1"/>
        <v>8151.7688292163311</v>
      </c>
      <c r="U74" s="23">
        <f ca="1"/>
        <v>8151.7688292163311</v>
      </c>
      <c r="V74" s="23">
        <f ca="1"/>
        <v>8151.7688292163311</v>
      </c>
      <c r="W74" s="23">
        <f ca="1"/>
        <v>8151.7688292163311</v>
      </c>
      <c r="X74" s="23">
        <f ca="1"/>
        <v>8151.7688292163311</v>
      </c>
      <c r="Y74" s="23">
        <f ca="1"/>
        <v>8151.7688292163311</v>
      </c>
      <c r="Z74" s="23">
        <f ca="1"/>
        <v>8151.7688292163311</v>
      </c>
      <c r="AA74" s="23">
        <f ca="1"/>
        <v>8151.7688292163311</v>
      </c>
      <c r="AB74" s="23">
        <f ca="1"/>
        <v>8151.7688292163311</v>
      </c>
      <c r="AC74" s="23">
        <f ca="1"/>
        <v>8151.7688292163311</v>
      </c>
      <c r="AD74" s="23">
        <f ca="1"/>
        <v>8151.7688292163311</v>
      </c>
      <c r="AE74" s="23">
        <f ca="1"/>
        <v>8151.7688292163311</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6667.9659109417844</v>
      </c>
      <c r="AH74" s="23">
        <f ca="1"/>
        <v>9045.7130677809055</v>
      </c>
      <c r="AI74" s="23">
        <f ca="1"/>
        <v>9695.7136434870281</v>
      </c>
      <c r="AJ74" s="23">
        <f ca="1"/>
        <v>7121.3629799101318</v>
      </c>
      <c r="AK74" s="30">
        <f ca="1"/>
        <v>7184.8062887539581</v>
      </c>
      <c r="AL74" s="23">
        <f ca="1"/>
        <v>7324.6913894803802</v>
      </c>
      <c r="AM74" s="23">
        <f ca="1"/>
        <v>7655.4994254956837</v>
      </c>
      <c r="AN74" s="23">
        <f ca="1"/>
        <v>7835.8194024675768</v>
      </c>
      <c r="AO74" s="23">
        <f ca="1"/>
        <v>8179.8972183366077</v>
      </c>
      <c r="AP74" s="23">
        <f ca="1"/>
        <v>9226.4254019929012</v>
      </c>
      <c r="AQ74" s="23">
        <f ca="1"/>
        <v>8362.9549060713362</v>
      </c>
      <c r="AR74" s="23">
        <f ca="1"/>
        <v>8193.8419316722357</v>
      </c>
      <c r="AS74" s="23">
        <f ca="1"/>
        <v>8421.4001007435363</v>
      </c>
      <c r="AT74" s="23">
        <f ca="1"/>
        <v>8919.4287283294398</v>
      </c>
      <c r="AU74" s="23">
        <f ca="1"/>
        <v>8581.8045418376896</v>
      </c>
      <c r="AV74" s="23">
        <f ca="1"/>
        <v>8581.8045418376896</v>
      </c>
      <c r="AW74" s="23">
        <f ca="1"/>
        <v>8581.8045418376896</v>
      </c>
      <c r="AX74" s="23">
        <f ca="1"/>
        <v>8581.8045418376896</v>
      </c>
      <c r="AY74" s="23">
        <f ca="1"/>
        <v>8581.8045418376896</v>
      </c>
      <c r="AZ74" s="23">
        <f ca="1"/>
        <v>8581.8045418376896</v>
      </c>
      <c r="BA74" s="23">
        <f ca="1"/>
        <v>8581.8045418376896</v>
      </c>
      <c r="BB74" s="23">
        <f ca="1"/>
        <v>8581.8045418376896</v>
      </c>
      <c r="BC74" s="23">
        <f ca="1"/>
        <v>8581.8045418376896</v>
      </c>
      <c r="BD74" s="23">
        <f ca="1"/>
        <v>8581.8045418376896</v>
      </c>
      <c r="BE74" s="23">
        <f ca="1"/>
        <v>8581.8045418376896</v>
      </c>
      <c r="BF74" s="23">
        <f ca="1"/>
        <v>8581.8045418376896</v>
      </c>
      <c r="BG74" s="23">
        <f ca="1"/>
        <v>8581.8045418376896</v>
      </c>
      <c r="BH74" s="23">
        <f ca="1"/>
        <v>8581.8045418376896</v>
      </c>
      <c r="BI74" s="23">
        <f ca="1"/>
        <v>8581.8045418376896</v>
      </c>
      <c r="BJ74" s="23">
        <f ca="1"/>
        <v>8581.8045418376896</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9683.0656128466362</v>
      </c>
      <c r="C75" s="23">
        <f ca="1"/>
        <v>13425.995589895367</v>
      </c>
      <c r="D75" s="23">
        <f ca="1"/>
        <v>14398.308731258461</v>
      </c>
      <c r="E75" s="23">
        <f ca="1"/>
        <v>10406.434242551655</v>
      </c>
      <c r="F75" s="23">
        <f ca="1"/>
        <v>10535.07759588179</v>
      </c>
      <c r="G75" s="23">
        <f ca="1"/>
        <v>10757.329886359492</v>
      </c>
      <c r="H75" s="23">
        <f ca="1"/>
        <v>11263.584083965228</v>
      </c>
      <c r="I75" s="23">
        <f ca="1"/>
        <v>11602.066854499746</v>
      </c>
      <c r="J75" s="23">
        <f ca="1"/>
        <v>12031.296594809855</v>
      </c>
      <c r="K75" s="23">
        <f ca="1"/>
        <v>12253.862325741422</v>
      </c>
      <c r="L75" s="23">
        <f ca="1"/>
        <v>12449.369512711011</v>
      </c>
      <c r="M75" s="23">
        <f ca="1"/>
        <v>12087.343543238067</v>
      </c>
      <c r="N75" s="23">
        <f ca="1"/>
        <v>12510.588551147754</v>
      </c>
      <c r="O75" s="23">
        <f ca="1"/>
        <v>13176.252176023267</v>
      </c>
      <c r="P75" s="23">
        <f ca="1"/>
        <v>12670.265396689279</v>
      </c>
      <c r="Q75" s="23">
        <f ca="1"/>
        <v>12670.265396689279</v>
      </c>
      <c r="R75" s="23">
        <f ca="1"/>
        <v>12670.265396689279</v>
      </c>
      <c r="S75" s="23">
        <f ca="1"/>
        <v>12670.265396689279</v>
      </c>
      <c r="T75" s="23">
        <f ca="1"/>
        <v>12670.265396689279</v>
      </c>
      <c r="U75" s="23">
        <f ca="1"/>
        <v>12670.265396689279</v>
      </c>
      <c r="V75" s="23">
        <f ca="1"/>
        <v>12670.265396689279</v>
      </c>
      <c r="W75" s="23">
        <f ca="1"/>
        <v>12670.265396689279</v>
      </c>
      <c r="X75" s="23">
        <f ca="1"/>
        <v>12670.265396689279</v>
      </c>
      <c r="Y75" s="23">
        <f ca="1"/>
        <v>12670.265396689279</v>
      </c>
      <c r="Z75" s="23">
        <f ca="1"/>
        <v>12670.265396689279</v>
      </c>
      <c r="AA75" s="23">
        <f ca="1"/>
        <v>12670.265396689279</v>
      </c>
      <c r="AB75" s="23">
        <f ca="1"/>
        <v>12670.265396689279</v>
      </c>
      <c r="AC75" s="23">
        <f ca="1"/>
        <v>12670.265396689279</v>
      </c>
      <c r="AD75" s="23">
        <f ca="1"/>
        <v>12670.265396689279</v>
      </c>
      <c r="AE75" s="23">
        <f ca="1"/>
        <v>12670.265396689279</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10363.995780266911</v>
      </c>
      <c r="AH75" s="23">
        <f ca="1"/>
        <v>14059.719758037176</v>
      </c>
      <c r="AI75" s="23">
        <f ca="1"/>
        <v>15070.013348880959</v>
      </c>
      <c r="AJ75" s="23">
        <f ca="1"/>
        <v>11068.709237464183</v>
      </c>
      <c r="AK75" s="30">
        <f ca="1"/>
        <v>11167.318947520533</v>
      </c>
      <c r="AL75" s="23">
        <f ca="1"/>
        <v>11384.741863746282</v>
      </c>
      <c r="AM75" s="23">
        <f ca="1"/>
        <v>11898.915621550743</v>
      </c>
      <c r="AN75" s="23">
        <f ca="1"/>
        <v>12179.186322600348</v>
      </c>
      <c r="AO75" s="23">
        <f ca="1"/>
        <v>12713.985252195718</v>
      </c>
      <c r="AP75" s="23">
        <f ca="1"/>
        <v>14340.600298554331</v>
      </c>
      <c r="AQ75" s="23">
        <f ca="1"/>
        <v>12998.511167379978</v>
      </c>
      <c r="AR75" s="23">
        <f ca="1"/>
        <v>12735.659470705195</v>
      </c>
      <c r="AS75" s="23">
        <f ca="1"/>
        <v>13089.352326295562</v>
      </c>
      <c r="AT75" s="23">
        <f ca="1"/>
        <v>13863.436456852161</v>
      </c>
      <c r="AU75" s="23">
        <f ca="1"/>
        <v>13338.66838052252</v>
      </c>
      <c r="AV75" s="23">
        <f ca="1"/>
        <v>13338.66838052252</v>
      </c>
      <c r="AW75" s="23">
        <f ca="1"/>
        <v>13338.66838052252</v>
      </c>
      <c r="AX75" s="23">
        <f ca="1"/>
        <v>13338.66838052252</v>
      </c>
      <c r="AY75" s="23">
        <f ca="1"/>
        <v>13338.66838052252</v>
      </c>
      <c r="AZ75" s="23">
        <f ca="1"/>
        <v>13338.66838052252</v>
      </c>
      <c r="BA75" s="23">
        <f ca="1"/>
        <v>13338.66838052252</v>
      </c>
      <c r="BB75" s="23">
        <f ca="1"/>
        <v>13338.66838052252</v>
      </c>
      <c r="BC75" s="23">
        <f ca="1"/>
        <v>13338.66838052252</v>
      </c>
      <c r="BD75" s="23">
        <f ca="1"/>
        <v>13338.66838052252</v>
      </c>
      <c r="BE75" s="23">
        <f ca="1"/>
        <v>13338.66838052252</v>
      </c>
      <c r="BF75" s="23">
        <f ca="1"/>
        <v>13338.66838052252</v>
      </c>
      <c r="BG75" s="23">
        <f ca="1"/>
        <v>13338.66838052252</v>
      </c>
      <c r="BH75" s="23">
        <f ca="1"/>
        <v>13338.66838052252</v>
      </c>
      <c r="BI75" s="23">
        <f ca="1"/>
        <v>13338.66838052252</v>
      </c>
      <c r="BJ75" s="23">
        <f ca="1"/>
        <v>13338.66838052252</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10683.123769674177</v>
      </c>
      <c r="C76" s="23">
        <f ca="1"/>
        <v>14812.620130102136</v>
      </c>
      <c r="D76" s="23">
        <f ca="1"/>
        <v>15885.352883072603</v>
      </c>
      <c r="E76" s="23">
        <f ca="1"/>
        <v>11481.201249598067</v>
      </c>
      <c r="F76" s="23">
        <f ca="1"/>
        <v>11623.130770755959</v>
      </c>
      <c r="G76" s="23">
        <f ca="1"/>
        <v>11868.337074441102</v>
      </c>
      <c r="H76" s="23">
        <f ca="1"/>
        <v>12426.87674237063</v>
      </c>
      <c r="I76" s="23">
        <f ca="1"/>
        <v>12800.317703746026</v>
      </c>
      <c r="J76" s="23">
        <f ca="1"/>
        <v>13273.877898905121</v>
      </c>
      <c r="K76" s="23">
        <f ca="1"/>
        <v>13519.430014887419</v>
      </c>
      <c r="L76" s="23">
        <f ca="1"/>
        <v>13735.129005244973</v>
      </c>
      <c r="M76" s="23">
        <f ca="1"/>
        <v>13335.713324885995</v>
      </c>
      <c r="N76" s="23">
        <f ca="1"/>
        <v>13802.670689958177</v>
      </c>
      <c r="O76" s="23">
        <f ca="1"/>
        <v>14537.083444951839</v>
      </c>
      <c r="P76" s="23">
        <f ca="1"/>
        <v>13978.838814008486</v>
      </c>
      <c r="Q76" s="23">
        <f ca="1"/>
        <v>13978.838814008486</v>
      </c>
      <c r="R76" s="23">
        <f ca="1"/>
        <v>13978.838814008486</v>
      </c>
      <c r="S76" s="23">
        <f ca="1"/>
        <v>13978.838814008486</v>
      </c>
      <c r="T76" s="23">
        <f ca="1"/>
        <v>13978.838814008486</v>
      </c>
      <c r="U76" s="23">
        <f ca="1"/>
        <v>13978.838814008486</v>
      </c>
      <c r="V76" s="23">
        <f ca="1"/>
        <v>13978.838814008486</v>
      </c>
      <c r="W76" s="23">
        <f ca="1"/>
        <v>13978.838814008486</v>
      </c>
      <c r="X76" s="23">
        <f ca="1"/>
        <v>13978.838814008486</v>
      </c>
      <c r="Y76" s="23">
        <f ca="1"/>
        <v>13978.838814008486</v>
      </c>
      <c r="Z76" s="23">
        <f ca="1"/>
        <v>13978.838814008486</v>
      </c>
      <c r="AA76" s="23">
        <f ca="1"/>
        <v>13978.838814008486</v>
      </c>
      <c r="AB76" s="23">
        <f ca="1"/>
        <v>13978.838814008486</v>
      </c>
      <c r="AC76" s="23">
        <f ca="1"/>
        <v>13978.838814008486</v>
      </c>
      <c r="AD76" s="23">
        <f ca="1"/>
        <v>13978.838814008486</v>
      </c>
      <c r="AE76" s="23">
        <f ca="1"/>
        <v>13978.838814008486</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11434.379781758267</v>
      </c>
      <c r="AH76" s="23">
        <f ca="1"/>
        <v>15511.794750494124</v>
      </c>
      <c r="AI76" s="23">
        <f ca="1"/>
        <v>16626.430539016859</v>
      </c>
      <c r="AJ76" s="23">
        <f ca="1"/>
        <v>12211.875400026642</v>
      </c>
      <c r="AK76" s="30">
        <f ca="1"/>
        <v>12320.669430713166</v>
      </c>
      <c r="AL76" s="23">
        <f ca="1"/>
        <v>12560.547586792327</v>
      </c>
      <c r="AM76" s="23">
        <f ca="1"/>
        <v>13127.824739851781</v>
      </c>
      <c r="AN76" s="23">
        <f ca="1"/>
        <v>13437.041542467872</v>
      </c>
      <c r="AO76" s="23">
        <f ca="1"/>
        <v>14027.074016189488</v>
      </c>
      <c r="AP76" s="23">
        <f ca="1"/>
        <v>15821.684376239995</v>
      </c>
      <c r="AQ76" s="23">
        <f ca="1"/>
        <v>14340.985507562691</v>
      </c>
      <c r="AR76" s="23">
        <f ca="1"/>
        <v>14050.986728155471</v>
      </c>
      <c r="AS76" s="23">
        <f ca="1"/>
        <v>14441.208658254587</v>
      </c>
      <c r="AT76" s="23">
        <f ca="1"/>
        <v>15295.239489555095</v>
      </c>
      <c r="AU76" s="23">
        <f ca="1"/>
        <v>14716.273846446611</v>
      </c>
      <c r="AV76" s="23">
        <f ca="1"/>
        <v>14716.273846446611</v>
      </c>
      <c r="AW76" s="23">
        <f ca="1"/>
        <v>14716.273846446611</v>
      </c>
      <c r="AX76" s="23">
        <f ca="1"/>
        <v>14716.273846446611</v>
      </c>
      <c r="AY76" s="23">
        <f ca="1"/>
        <v>14716.273846446611</v>
      </c>
      <c r="AZ76" s="23">
        <f ca="1"/>
        <v>14716.273846446611</v>
      </c>
      <c r="BA76" s="23">
        <f ca="1"/>
        <v>14716.273846446611</v>
      </c>
      <c r="BB76" s="23">
        <f ca="1"/>
        <v>14716.273846446611</v>
      </c>
      <c r="BC76" s="23">
        <f ca="1"/>
        <v>14716.273846446611</v>
      </c>
      <c r="BD76" s="23">
        <f ca="1"/>
        <v>14716.273846446611</v>
      </c>
      <c r="BE76" s="23">
        <f ca="1"/>
        <v>14716.273846446611</v>
      </c>
      <c r="BF76" s="23">
        <f ca="1"/>
        <v>14716.273846446611</v>
      </c>
      <c r="BG76" s="23">
        <f ca="1"/>
        <v>14716.273846446611</v>
      </c>
      <c r="BH76" s="23">
        <f ca="1"/>
        <v>14716.273846446611</v>
      </c>
      <c r="BI76" s="23">
        <f ca="1"/>
        <v>14716.273846446611</v>
      </c>
      <c r="BJ76" s="23">
        <f ca="1"/>
        <v>14716.273846446611</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11478.419266088298</v>
      </c>
      <c r="C77" s="23">
        <f ca="1"/>
        <v>15915.332251907188</v>
      </c>
      <c r="D77" s="23">
        <f ca="1"/>
        <v>17067.923625416628</v>
      </c>
      <c r="E77" s="23">
        <f ca="1"/>
        <v>12335.908902910971</v>
      </c>
      <c r="F77" s="23">
        <f ca="1"/>
        <v>12488.404239032598</v>
      </c>
      <c r="G77" s="23">
        <f ca="1"/>
        <v>12751.864704442121</v>
      </c>
      <c r="H77" s="23">
        <f ca="1"/>
        <v>13351.98435328827</v>
      </c>
      <c r="I77" s="23">
        <f ca="1"/>
        <v>13753.225789614773</v>
      </c>
      <c r="J77" s="23">
        <f ca="1"/>
        <v>14262.039745622371</v>
      </c>
      <c r="K77" s="23">
        <f ca="1"/>
        <v>14525.87176701305</v>
      </c>
      <c r="L77" s="23">
        <f ca="1"/>
        <v>14757.628273815317</v>
      </c>
      <c r="M77" s="23">
        <f ca="1"/>
        <v>14328.478454019672</v>
      </c>
      <c r="N77" s="23">
        <f ca="1"/>
        <v>14830.198038220446</v>
      </c>
      <c r="O77" s="23">
        <f ca="1"/>
        <v>15619.283487189026</v>
      </c>
      <c r="P77" s="23">
        <f ca="1"/>
        <v>15019.480839090907</v>
      </c>
      <c r="Q77" s="23">
        <f ca="1"/>
        <v>15019.480839090907</v>
      </c>
      <c r="R77" s="23">
        <f ca="1"/>
        <v>15019.480839090907</v>
      </c>
      <c r="S77" s="23">
        <f ca="1"/>
        <v>15019.480839090907</v>
      </c>
      <c r="T77" s="23">
        <f ca="1"/>
        <v>15019.480839090907</v>
      </c>
      <c r="U77" s="23">
        <f ca="1"/>
        <v>15019.480839090907</v>
      </c>
      <c r="V77" s="23">
        <f ca="1"/>
        <v>15019.480839090907</v>
      </c>
      <c r="W77" s="23">
        <f ca="1"/>
        <v>15019.480839090907</v>
      </c>
      <c r="X77" s="23">
        <f ca="1"/>
        <v>15019.480839090907</v>
      </c>
      <c r="Y77" s="23">
        <f ca="1"/>
        <v>15019.480839090907</v>
      </c>
      <c r="Z77" s="23">
        <f ca="1"/>
        <v>15019.480839090907</v>
      </c>
      <c r="AA77" s="23">
        <f ca="1"/>
        <v>15019.480839090907</v>
      </c>
      <c r="AB77" s="23">
        <f ca="1"/>
        <v>15019.480839090907</v>
      </c>
      <c r="AC77" s="23">
        <f ca="1"/>
        <v>15019.480839090907</v>
      </c>
      <c r="AD77" s="23">
        <f ca="1"/>
        <v>15019.480839090907</v>
      </c>
      <c r="AE77" s="23">
        <f ca="1"/>
        <v>15019.480839090907</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12285.601853202861</v>
      </c>
      <c r="AH77" s="23">
        <f ca="1"/>
        <v>16666.556295182698</v>
      </c>
      <c r="AI77" s="23">
        <f ca="1"/>
        <v>17864.170137865072</v>
      </c>
      <c r="AJ77" s="23">
        <f ca="1"/>
        <v>13120.97743027559</v>
      </c>
      <c r="AK77" s="30">
        <f ca="1"/>
        <v>13237.870534276919</v>
      </c>
      <c r="AL77" s="23">
        <f ca="1"/>
        <v>13495.606202946117</v>
      </c>
      <c r="AM77" s="23">
        <f ca="1"/>
        <v>14105.113791108037</v>
      </c>
      <c r="AN77" s="23">
        <f ca="1"/>
        <v>14437.349959205432</v>
      </c>
      <c r="AO77" s="23">
        <f ca="1"/>
        <v>15071.306867315887</v>
      </c>
      <c r="AP77" s="23">
        <f ca="1"/>
        <v>16999.515374119852</v>
      </c>
      <c r="AQ77" s="23">
        <f ca="1"/>
        <v>15408.587216033082</v>
      </c>
      <c r="AR77" s="23">
        <f ca="1"/>
        <v>15096.999739518105</v>
      </c>
      <c r="AS77" s="23">
        <f ca="1"/>
        <v>15516.271388622705</v>
      </c>
      <c r="AT77" s="23">
        <f ca="1"/>
        <v>16433.879773509194</v>
      </c>
      <c r="AU77" s="23">
        <f ca="1"/>
        <v>15811.813556217556</v>
      </c>
      <c r="AV77" s="23">
        <f ca="1"/>
        <v>15811.813556217556</v>
      </c>
      <c r="AW77" s="23">
        <f ca="1"/>
        <v>15811.813556217556</v>
      </c>
      <c r="AX77" s="23">
        <f ca="1"/>
        <v>15811.813556217556</v>
      </c>
      <c r="AY77" s="23">
        <f ca="1"/>
        <v>15811.813556217556</v>
      </c>
      <c r="AZ77" s="23">
        <f ca="1"/>
        <v>15811.813556217556</v>
      </c>
      <c r="BA77" s="23">
        <f ca="1"/>
        <v>15811.813556217556</v>
      </c>
      <c r="BB77" s="23">
        <f ca="1"/>
        <v>15811.813556217556</v>
      </c>
      <c r="BC77" s="23">
        <f ca="1"/>
        <v>15811.813556217556</v>
      </c>
      <c r="BD77" s="23">
        <f ca="1"/>
        <v>15811.813556217556</v>
      </c>
      <c r="BE77" s="23">
        <f ca="1"/>
        <v>15811.813556217556</v>
      </c>
      <c r="BF77" s="23">
        <f ca="1"/>
        <v>15811.813556217556</v>
      </c>
      <c r="BG77" s="23">
        <f ca="1"/>
        <v>15811.813556217556</v>
      </c>
      <c r="BH77" s="23">
        <f ca="1"/>
        <v>15811.813556217556</v>
      </c>
      <c r="BI77" s="23">
        <f ca="1"/>
        <v>15811.813556217556</v>
      </c>
      <c r="BJ77" s="23">
        <f ca="1"/>
        <v>15811.813556217556</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12096.053042437115</v>
      </c>
      <c r="C78" s="23">
        <f ca="1"/>
        <v>16771.708598921512</v>
      </c>
      <c r="D78" s="23">
        <f ca="1"/>
        <v>17986.318909542872</v>
      </c>
      <c r="E78" s="23">
        <f ca="1"/>
        <v>12999.682705189614</v>
      </c>
      <c r="F78" s="23">
        <f ca="1"/>
        <v>13160.383550113544</v>
      </c>
      <c r="G78" s="23">
        <f ca="1"/>
        <v>13438.020364931233</v>
      </c>
      <c r="H78" s="23">
        <f ca="1"/>
        <v>14070.431408296576</v>
      </c>
      <c r="I78" s="23">
        <f ca="1"/>
        <v>14493.262948434511</v>
      </c>
      <c r="J78" s="23">
        <f ca="1"/>
        <v>15029.455298437211</v>
      </c>
      <c r="K78" s="23">
        <f ca="1"/>
        <v>15307.483662017157</v>
      </c>
      <c r="L78" s="23">
        <f ca="1"/>
        <v>15551.710583357479</v>
      </c>
      <c r="M78" s="23">
        <f ca="1"/>
        <v>15099.468958176845</v>
      </c>
      <c r="N78" s="23">
        <f ca="1"/>
        <v>15628.185200565002</v>
      </c>
      <c r="O78" s="23">
        <f ca="1"/>
        <v>16459.72996509006</v>
      </c>
      <c r="P78" s="23">
        <f ca="1"/>
        <v>15827.652979731638</v>
      </c>
      <c r="Q78" s="23">
        <f ca="1"/>
        <v>15827.652979731638</v>
      </c>
      <c r="R78" s="23">
        <f ca="1"/>
        <v>15827.652979731638</v>
      </c>
      <c r="S78" s="23">
        <f ca="1"/>
        <v>15827.652979731638</v>
      </c>
      <c r="T78" s="23">
        <f ca="1"/>
        <v>15827.652979731638</v>
      </c>
      <c r="U78" s="23">
        <f ca="1"/>
        <v>15827.652979731638</v>
      </c>
      <c r="V78" s="23">
        <f ca="1"/>
        <v>15827.652979731638</v>
      </c>
      <c r="W78" s="23">
        <f ca="1"/>
        <v>15827.652979731638</v>
      </c>
      <c r="X78" s="23">
        <f ca="1"/>
        <v>15827.652979731638</v>
      </c>
      <c r="Y78" s="23">
        <f ca="1"/>
        <v>15827.652979731638</v>
      </c>
      <c r="Z78" s="23">
        <f ca="1"/>
        <v>15827.652979731638</v>
      </c>
      <c r="AA78" s="23">
        <f ca="1"/>
        <v>15827.652979731638</v>
      </c>
      <c r="AB78" s="23">
        <f ca="1"/>
        <v>15827.652979731638</v>
      </c>
      <c r="AC78" s="23">
        <f ca="1"/>
        <v>15827.652979731638</v>
      </c>
      <c r="AD78" s="23">
        <f ca="1"/>
        <v>15827.652979731638</v>
      </c>
      <c r="AE78" s="23">
        <f ca="1"/>
        <v>15827.652979731638</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12946.668720635524</v>
      </c>
      <c r="AH78" s="23">
        <f ca="1"/>
        <v>17563.354701365315</v>
      </c>
      <c r="AI78" s="23">
        <f ca="1"/>
        <v>18825.410061918436</v>
      </c>
      <c r="AJ78" s="23">
        <f ca="1"/>
        <v>13826.994404545812</v>
      </c>
      <c r="AK78" s="30">
        <f ca="1"/>
        <v>13950.177323161841</v>
      </c>
      <c r="AL78" s="23">
        <f ca="1"/>
        <v>14221.78129988372</v>
      </c>
      <c r="AM78" s="23">
        <f ca="1"/>
        <v>14864.085431251018</v>
      </c>
      <c r="AN78" s="23">
        <f ca="1"/>
        <v>15214.198649696968</v>
      </c>
      <c r="AO78" s="23">
        <f ca="1"/>
        <v>15882.267676394646</v>
      </c>
      <c r="AP78" s="23">
        <f ca="1"/>
        <v>17914.229729225954</v>
      </c>
      <c r="AQ78" s="23">
        <f ca="1"/>
        <v>16237.696494046224</v>
      </c>
      <c r="AR78" s="23">
        <f ca="1"/>
        <v>15909.343037362576</v>
      </c>
      <c r="AS78" s="23">
        <f ca="1"/>
        <v>16351.174964668333</v>
      </c>
      <c r="AT78" s="23">
        <f ca="1"/>
        <v>17318.158260753713</v>
      </c>
      <c r="AU78" s="23">
        <f ca="1"/>
        <v>16662.619742266394</v>
      </c>
      <c r="AV78" s="23">
        <f ca="1"/>
        <v>16662.619742266394</v>
      </c>
      <c r="AW78" s="23">
        <f ca="1"/>
        <v>16662.619742266394</v>
      </c>
      <c r="AX78" s="23">
        <f ca="1"/>
        <v>16662.619742266394</v>
      </c>
      <c r="AY78" s="23">
        <f ca="1"/>
        <v>16662.619742266394</v>
      </c>
      <c r="AZ78" s="23">
        <f ca="1"/>
        <v>16662.619742266394</v>
      </c>
      <c r="BA78" s="23">
        <f ca="1"/>
        <v>16662.619742266394</v>
      </c>
      <c r="BB78" s="23">
        <f ca="1"/>
        <v>16662.619742266394</v>
      </c>
      <c r="BC78" s="23">
        <f ca="1"/>
        <v>16662.619742266394</v>
      </c>
      <c r="BD78" s="23">
        <f ca="1"/>
        <v>16662.619742266394</v>
      </c>
      <c r="BE78" s="23">
        <f ca="1"/>
        <v>16662.619742266394</v>
      </c>
      <c r="BF78" s="23">
        <f ca="1"/>
        <v>16662.619742266394</v>
      </c>
      <c r="BG78" s="23">
        <f ca="1"/>
        <v>16662.619742266394</v>
      </c>
      <c r="BH78" s="23">
        <f ca="1"/>
        <v>16662.619742266394</v>
      </c>
      <c r="BI78" s="23">
        <f ca="1"/>
        <v>16662.619742266394</v>
      </c>
      <c r="BJ78" s="23">
        <f ca="1"/>
        <v>16662.619742266394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13316.264517163097</v>
      </c>
      <c r="C79" s="23">
        <f ca="1"/>
        <v>18463.585379832286</v>
      </c>
      <c r="D79" s="23">
        <f ca="1"/>
        <v>19800.721727098906</v>
      </c>
      <c r="E79" s="23">
        <f ca="1"/>
        <v>14311.04947491348</v>
      </c>
      <c r="F79" s="23">
        <f ca="1"/>
        <v>14487.961311496125</v>
      </c>
      <c r="G79" s="23">
        <f ca="1"/>
        <v>14793.605247815212</v>
      </c>
      <c r="H79" s="23">
        <f ca="1"/>
        <v>15489.811911880179</v>
      </c>
      <c r="I79" s="23">
        <f ca="1"/>
        <v>15955.297357002017</v>
      </c>
      <c r="J79" s="23">
        <f ca="1"/>
        <v>16545.579091024298</v>
      </c>
      <c r="K79" s="23">
        <f ca="1"/>
        <v>16851.654074303187</v>
      </c>
      <c r="L79" s="23">
        <f ca="1"/>
        <v>17120.517833032613</v>
      </c>
      <c r="M79" s="23">
        <f ca="1"/>
        <v>16622.655506747404</v>
      </c>
      <c r="N79" s="23">
        <f ca="1"/>
        <v>17204.706967125483</v>
      </c>
      <c r="O79" s="23">
        <f ca="1"/>
        <v>18120.135330694127</v>
      </c>
      <c r="P79" s="23">
        <f ca="1"/>
        <v>17424.296423348536</v>
      </c>
      <c r="Q79" s="23">
        <f ca="1"/>
        <v>17424.296423348536</v>
      </c>
      <c r="R79" s="23">
        <f ca="1"/>
        <v>17424.296423348536</v>
      </c>
      <c r="S79" s="23">
        <f ca="1"/>
        <v>17424.296423348536</v>
      </c>
      <c r="T79" s="23">
        <f ca="1"/>
        <v>17424.296423348536</v>
      </c>
      <c r="U79" s="23">
        <f ca="1"/>
        <v>17424.296423348536</v>
      </c>
      <c r="V79" s="23">
        <f ca="1"/>
        <v>17424.296423348536</v>
      </c>
      <c r="W79" s="23">
        <f ca="1"/>
        <v>17424.296423348536</v>
      </c>
      <c r="X79" s="23">
        <f ca="1"/>
        <v>17424.296423348536</v>
      </c>
      <c r="Y79" s="23">
        <f ca="1"/>
        <v>17424.296423348536</v>
      </c>
      <c r="Z79" s="23">
        <f ca="1"/>
        <v>17424.296423348536</v>
      </c>
      <c r="AA79" s="23">
        <f ca="1"/>
        <v>17424.296423348536</v>
      </c>
      <c r="AB79" s="23">
        <f ca="1"/>
        <v>17424.296423348536</v>
      </c>
      <c r="AC79" s="23">
        <f ca="1"/>
        <v>17424.296423348536</v>
      </c>
      <c r="AD79" s="23">
        <f ca="1"/>
        <v>17424.296423348536</v>
      </c>
      <c r="AE79" s="23">
        <f ca="1"/>
        <v>17424.296423348536</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14252.68760770321</v>
      </c>
      <c r="AH79" s="23">
        <f ca="1"/>
        <v>19335.090230806294</v>
      </c>
      <c r="AI79" s="23">
        <f ca="1"/>
        <v>20724.457734195061</v>
      </c>
      <c r="AJ79" s="23">
        <f ca="1"/>
        <v>15221.817755121945</v>
      </c>
      <c r="AK79" s="30">
        <f ca="1"/>
        <v>15357.426975958886</v>
      </c>
      <c r="AL79" s="23">
        <f ca="1"/>
        <v>15656.429500604994</v>
      </c>
      <c r="AM79" s="23">
        <f ca="1"/>
        <v>16363.527236018885</v>
      </c>
      <c r="AN79" s="23">
        <f ca="1"/>
        <v>16748.958765743911</v>
      </c>
      <c r="AO79" s="23">
        <f ca="1"/>
        <v>17484.420477429459</v>
      </c>
      <c r="AP79" s="23">
        <f ca="1"/>
        <v>19721.360418864086</v>
      </c>
      <c r="AQ79" s="23">
        <f ca="1"/>
        <v>17875.703827152382</v>
      </c>
      <c r="AR79" s="23">
        <f ca="1"/>
        <v>17514.227114956735</v>
      </c>
      <c r="AS79" s="23">
        <f ca="1"/>
        <v>18000.629646054269</v>
      </c>
      <c r="AT79" s="23">
        <f ca="1"/>
        <v>19065.15915077582</v>
      </c>
      <c r="AU79" s="23">
        <f ca="1"/>
        <v>18343.49198523505</v>
      </c>
      <c r="AV79" s="23">
        <f ca="1"/>
        <v>18343.49198523505</v>
      </c>
      <c r="AW79" s="23">
        <f ca="1"/>
        <v>18343.49198523505</v>
      </c>
      <c r="AX79" s="23">
        <f ca="1"/>
        <v>18343.49198523505</v>
      </c>
      <c r="AY79" s="23">
        <f ca="1"/>
        <v>18343.49198523505</v>
      </c>
      <c r="AZ79" s="23">
        <f ca="1"/>
        <v>18343.49198523505</v>
      </c>
      <c r="BA79" s="23">
        <f ca="1"/>
        <v>18343.49198523505</v>
      </c>
      <c r="BB79" s="23">
        <f ca="1"/>
        <v>18343.49198523505</v>
      </c>
      <c r="BC79" s="23">
        <f ca="1"/>
        <v>18343.49198523505</v>
      </c>
      <c r="BD79" s="23">
        <f ca="1"/>
        <v>18343.49198523505</v>
      </c>
      <c r="BE79" s="23">
        <f ca="1"/>
        <v>18343.49198523505</v>
      </c>
      <c r="BF79" s="23">
        <f ca="1"/>
        <v>18343.49198523505</v>
      </c>
      <c r="BG79" s="23">
        <f ca="1"/>
        <v>18343.49198523505</v>
      </c>
      <c r="BH79" s="23">
        <f ca="1"/>
        <v>18343.49198523505</v>
      </c>
      <c r="BI79" s="23">
        <f ca="1"/>
        <v>18343.49198523505</v>
      </c>
      <c r="BJ79" s="23">
        <f ca="1"/>
        <v>18343.49198523505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14813.507826567749</v>
      </c>
      <c r="C80" s="23">
        <f ca="1"/>
        <v>20539.578962112435</v>
      </c>
      <c r="D80" s="23">
        <f ca="1"/>
        <v>22027.059157469957</v>
      </c>
      <c r="E80" s="23">
        <f ca="1"/>
        <v>15920.14360557273</v>
      </c>
      <c r="F80" s="23">
        <f ca="1"/>
        <v>16116.946911218372</v>
      </c>
      <c r="G80" s="23">
        <f ca="1"/>
        <v>16456.95659163364</v>
      </c>
      <c r="H80" s="23">
        <f ca="1"/>
        <v>17231.442773831539</v>
      </c>
      <c r="I80" s="23">
        <f ca="1"/>
        <v>17749.266092494086</v>
      </c>
      <c r="J80" s="23">
        <f ca="1"/>
        <v>18405.917443595503</v>
      </c>
      <c r="K80" s="23">
        <f ca="1"/>
        <v>18746.406636677737</v>
      </c>
      <c r="L80" s="23">
        <f ca="1"/>
        <v>19045.500679837161</v>
      </c>
      <c r="M80" s="23">
        <f ca="1"/>
        <v>18491.660114604056</v>
      </c>
      <c r="N80" s="23">
        <f ca="1"/>
        <v>19139.155803253292</v>
      </c>
      <c r="O80" s="23">
        <f ca="1"/>
        <v>20157.512355941777</v>
      </c>
      <c r="P80" s="23">
        <f ca="1"/>
        <v>19383.43527999389</v>
      </c>
      <c r="Q80" s="23">
        <f ca="1"/>
        <v>19383.43527999389</v>
      </c>
      <c r="R80" s="23">
        <f ca="1"/>
        <v>19383.43527999389</v>
      </c>
      <c r="S80" s="23">
        <f ca="1"/>
        <v>19383.43527999389</v>
      </c>
      <c r="T80" s="23">
        <f ca="1"/>
        <v>19383.43527999389</v>
      </c>
      <c r="U80" s="23">
        <f ca="1"/>
        <v>19383.43527999389</v>
      </c>
      <c r="V80" s="23">
        <f ca="1"/>
        <v>19383.43527999389</v>
      </c>
      <c r="W80" s="23">
        <f ca="1"/>
        <v>19383.43527999389</v>
      </c>
      <c r="X80" s="23">
        <f ca="1"/>
        <v>19383.43527999389</v>
      </c>
      <c r="Y80" s="23">
        <f ca="1"/>
        <v>19383.43527999389</v>
      </c>
      <c r="Z80" s="23">
        <f ca="1"/>
        <v>19383.43527999389</v>
      </c>
      <c r="AA80" s="23">
        <f ca="1"/>
        <v>19383.43527999389</v>
      </c>
      <c r="AB80" s="23">
        <f ca="1"/>
        <v>19383.43527999389</v>
      </c>
      <c r="AC80" s="23">
        <f ca="1"/>
        <v>19383.43527999389</v>
      </c>
      <c r="AD80" s="23">
        <f ca="1"/>
        <v>19383.43527999389</v>
      </c>
      <c r="AE80" s="23">
        <f ca="1"/>
        <v>19383.43527999389</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15855.219694247735</v>
      </c>
      <c r="AH80" s="23">
        <f ca="1"/>
        <v>21509.073366053995</v>
      </c>
      <c r="AI80" s="23">
        <f ca="1"/>
        <v>23054.657441745901</v>
      </c>
      <c r="AJ80" s="23">
        <f ca="1"/>
        <v>16933.316108241819</v>
      </c>
      <c r="AK80" s="30">
        <f ca="1"/>
        <v>17084.172848255781</v>
      </c>
      <c r="AL80" s="23">
        <f ca="1"/>
        <v>17416.794375358953</v>
      </c>
      <c r="AM80" s="23">
        <f ca="1"/>
        <v>18203.396190320014</v>
      </c>
      <c r="AN80" s="23">
        <f ca="1"/>
        <v>18632.164556615877</v>
      </c>
      <c r="AO80" s="23">
        <f ca="1"/>
        <v>19450.319513522354</v>
      </c>
      <c r="AP80" s="23">
        <f ca="1"/>
        <v>21938.774687065525</v>
      </c>
      <c r="AQ80" s="23">
        <f ca="1"/>
        <v>19885.59766198925</v>
      </c>
      <c r="AR80" s="23">
        <f ca="1"/>
        <v>19483.477525495222</v>
      </c>
      <c r="AS80" s="23">
        <f ca="1"/>
        <v>20024.569788418423</v>
      </c>
      <c r="AT80" s="23">
        <f ca="1"/>
        <v>21208.791994989944</v>
      </c>
      <c r="AU80" s="23">
        <f ca="1"/>
        <v>20405.982604177945</v>
      </c>
      <c r="AV80" s="23">
        <f ca="1"/>
        <v>20405.982604177945</v>
      </c>
      <c r="AW80" s="23">
        <f ca="1"/>
        <v>20405.982604177945</v>
      </c>
      <c r="AX80" s="23">
        <f ca="1"/>
        <v>20405.982604177945</v>
      </c>
      <c r="AY80" s="23">
        <f ca="1"/>
        <v>20405.982604177945</v>
      </c>
      <c r="AZ80" s="23">
        <f ca="1"/>
        <v>20405.982604177945</v>
      </c>
      <c r="BA80" s="23">
        <f ca="1"/>
        <v>20405.982604177945</v>
      </c>
      <c r="BB80" s="23">
        <f ca="1"/>
        <v>20405.982604177945</v>
      </c>
      <c r="BC80" s="23">
        <f ca="1"/>
        <v>20405.982604177945</v>
      </c>
      <c r="BD80" s="23">
        <f ca="1"/>
        <v>20405.982604177945</v>
      </c>
      <c r="BE80" s="23">
        <f ca="1"/>
        <v>20405.982604177945</v>
      </c>
      <c r="BF80" s="23">
        <f ca="1"/>
        <v>20405.982604177945</v>
      </c>
      <c r="BG80" s="23">
        <f ca="1"/>
        <v>20405.982604177945</v>
      </c>
      <c r="BH80" s="23">
        <f ca="1"/>
        <v>20405.982604177945</v>
      </c>
      <c r="BI80" s="23">
        <f ca="1"/>
        <v>20405.982604177945</v>
      </c>
      <c r="BJ80" s="23">
        <f ca="1"/>
        <v>20405.982604177945</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15014.924691877613</v>
      </c>
      <c r="C81" s="23">
        <f ca="1"/>
        <v>20818.852288711922</v>
      </c>
      <c r="D81" s="23">
        <f ca="1"/>
        <v>22326.557511231618</v>
      </c>
      <c r="E81" s="23">
        <f ca="1"/>
        <v>16136.607218233492</v>
      </c>
      <c r="F81" s="23">
        <f ca="1"/>
        <v>16336.086426532971</v>
      </c>
      <c r="G81" s="23">
        <f ca="1"/>
        <v>16680.719163472462</v>
      </c>
      <c r="H81" s="23">
        <f ca="1"/>
        <v>17465.735908780091</v>
      </c>
      <c r="I81" s="23">
        <f ca="1"/>
        <v>17990.599987190457</v>
      </c>
      <c r="J81" s="23">
        <f ca="1"/>
        <v>18656.179720298947</v>
      </c>
      <c r="K81" s="23">
        <f ca="1"/>
        <v>19001.298489761433</v>
      </c>
      <c r="L81" s="23">
        <f ca="1"/>
        <v>19304.459266155911</v>
      </c>
      <c r="M81" s="23">
        <f ca="1"/>
        <v>18743.088220510148</v>
      </c>
      <c r="N81" s="23">
        <f ca="1"/>
        <v>19399.387803107817</v>
      </c>
      <c r="O81" s="23">
        <f ca="1"/>
        <v>20431.590784813096</v>
      </c>
      <c r="P81" s="23">
        <f ca="1"/>
        <v>19646.988708306861</v>
      </c>
      <c r="Q81" s="23">
        <f ca="1"/>
        <v>19646.988708306861</v>
      </c>
      <c r="R81" s="23">
        <f ca="1"/>
        <v>19646.988708306861</v>
      </c>
      <c r="S81" s="23">
        <f ca="1"/>
        <v>19646.988708306861</v>
      </c>
      <c r="T81" s="23">
        <f ca="1"/>
        <v>19646.988708306861</v>
      </c>
      <c r="U81" s="23">
        <f ca="1"/>
        <v>19646.988708306861</v>
      </c>
      <c r="V81" s="23">
        <f ca="1"/>
        <v>19646.988708306861</v>
      </c>
      <c r="W81" s="23">
        <f ca="1"/>
        <v>19646.988708306861</v>
      </c>
      <c r="X81" s="23">
        <f ca="1"/>
        <v>19646.988708306861</v>
      </c>
      <c r="Y81" s="23">
        <f ca="1"/>
        <v>19646.988708306861</v>
      </c>
      <c r="Z81" s="23">
        <f ca="1"/>
        <v>19646.988708306861</v>
      </c>
      <c r="AA81" s="23">
        <f ca="1"/>
        <v>19646.988708306861</v>
      </c>
      <c r="AB81" s="23">
        <f ca="1"/>
        <v>19646.988708306861</v>
      </c>
      <c r="AC81" s="23">
        <f ca="1"/>
        <v>19646.988708306861</v>
      </c>
      <c r="AD81" s="23">
        <f ca="1"/>
        <v>19646.988708306861</v>
      </c>
      <c r="AE81" s="23">
        <f ca="1"/>
        <v>19646.988708306861</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16070.800547007479</v>
      </c>
      <c r="AH81" s="23">
        <f ca="1"/>
        <v>21801.528750952133</v>
      </c>
      <c r="AI81" s="23">
        <f ca="1"/>
        <v>23368.127882851077</v>
      </c>
      <c r="AJ81" s="23">
        <f ca="1"/>
        <v>17163.555663231364</v>
      </c>
      <c r="AK81" s="30">
        <f ca="1"/>
        <v>17316.463577892155</v>
      </c>
      <c r="AL81" s="23">
        <f ca="1"/>
        <v>17653.607705996259</v>
      </c>
      <c r="AM81" s="23">
        <f ca="1"/>
        <v>18450.90481836232</v>
      </c>
      <c r="AN81" s="23">
        <f ca="1"/>
        <v>18885.503078650509</v>
      </c>
      <c r="AO81" s="23">
        <f ca="1"/>
        <v>19714.782355919666</v>
      </c>
      <c r="AP81" s="23">
        <f ca="1"/>
        <v>22237.072651190061</v>
      </c>
      <c r="AQ81" s="23">
        <f ca="1"/>
        <v>20155.97891083212</v>
      </c>
      <c r="AR81" s="23">
        <f ca="1"/>
        <v>19748.3912120079</v>
      </c>
      <c r="AS81" s="23">
        <f ca="1"/>
        <v>20296.840618743176</v>
      </c>
      <c r="AT81" s="23">
        <f ca="1"/>
        <v>21497.164502747924</v>
      </c>
      <c r="AU81" s="23">
        <f ca="1"/>
        <v>20683.4394427486</v>
      </c>
      <c r="AV81" s="23">
        <f ca="1"/>
        <v>20683.4394427486</v>
      </c>
      <c r="AW81" s="23">
        <f ca="1"/>
        <v>20683.4394427486</v>
      </c>
      <c r="AX81" s="23">
        <f ca="1"/>
        <v>20683.4394427486</v>
      </c>
      <c r="AY81" s="23">
        <f ca="1"/>
        <v>20683.4394427486</v>
      </c>
      <c r="AZ81" s="23">
        <f ca="1"/>
        <v>20683.4394427486</v>
      </c>
      <c r="BA81" s="23">
        <f ca="1"/>
        <v>20683.4394427486</v>
      </c>
      <c r="BB81" s="23">
        <f ca="1"/>
        <v>20683.4394427486</v>
      </c>
      <c r="BC81" s="23">
        <f ca="1"/>
        <v>20683.4394427486</v>
      </c>
      <c r="BD81" s="23">
        <f ca="1"/>
        <v>20683.4394427486</v>
      </c>
      <c r="BE81" s="23">
        <f ca="1"/>
        <v>20683.4394427486</v>
      </c>
      <c r="BF81" s="23">
        <f ca="1"/>
        <v>20683.4394427486</v>
      </c>
      <c r="BG81" s="23">
        <f ca="1"/>
        <v>20683.4394427486</v>
      </c>
      <c r="BH81" s="23">
        <f ca="1"/>
        <v>20683.4394427486</v>
      </c>
      <c r="BI81" s="23">
        <f ca="1"/>
        <v>20683.4394427486</v>
      </c>
      <c r="BJ81" s="23">
        <f ca="1"/>
        <v>20683.4394427486</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11588.830504547213</v>
      </c>
      <c r="C82" s="23">
        <f ca="1"/>
        <v>16068.422281438494</v>
      </c>
      <c r="D82" s="23">
        <f ca="1"/>
        <v>17232.100463857438</v>
      </c>
      <c r="E82" s="23">
        <f ca="1"/>
        <v>12454.568358356259</v>
      </c>
      <c r="F82" s="23">
        <f ca="1"/>
        <v>12608.530551414377</v>
      </c>
      <c r="G82" s="23">
        <f ca="1"/>
        <v>12874.525250466746</v>
      </c>
      <c r="H82" s="23">
        <f ca="1"/>
        <v>13480.417467130521</v>
      </c>
      <c r="I82" s="23">
        <f ca="1"/>
        <v>13885.518456142709</v>
      </c>
      <c r="J82" s="23">
        <f ca="1"/>
        <v>14399.226707934915</v>
      </c>
      <c r="K82" s="23">
        <f ca="1"/>
        <v>14665.596536975894</v>
      </c>
      <c r="L82" s="23">
        <f ca="1"/>
        <v>14899.582316149537</v>
      </c>
      <c r="M82" s="23">
        <f ca="1"/>
        <v>14466.304492140975</v>
      </c>
      <c r="N82" s="23">
        <f ca="1"/>
        <v>14972.850131163979</v>
      </c>
      <c r="O82" s="23">
        <f ca="1"/>
        <v>15769.525815307879</v>
      </c>
      <c r="P82" s="23">
        <f ca="1"/>
        <v>15163.953648631266</v>
      </c>
      <c r="Q82" s="23">
        <f ca="1"/>
        <v>15163.953648631266</v>
      </c>
      <c r="R82" s="23">
        <f ca="1"/>
        <v>15163.953648631266</v>
      </c>
      <c r="S82" s="23">
        <f ca="1"/>
        <v>15163.953648631266</v>
      </c>
      <c r="T82" s="23">
        <f ca="1"/>
        <v>15163.953648631266</v>
      </c>
      <c r="U82" s="23">
        <f ca="1"/>
        <v>15163.953648631266</v>
      </c>
      <c r="V82" s="23">
        <f ca="1"/>
        <v>15163.953648631266</v>
      </c>
      <c r="W82" s="23">
        <f ca="1"/>
        <v>15163.953648631266</v>
      </c>
      <c r="X82" s="23">
        <f ca="1"/>
        <v>15163.953648631266</v>
      </c>
      <c r="Y82" s="23">
        <f ca="1"/>
        <v>15163.953648631266</v>
      </c>
      <c r="Z82" s="23">
        <f ca="1"/>
        <v>15163.953648631266</v>
      </c>
      <c r="AA82" s="23">
        <f ca="1"/>
        <v>15163.953648631266</v>
      </c>
      <c r="AB82" s="23">
        <f ca="1"/>
        <v>15163.953648631266</v>
      </c>
      <c r="AC82" s="23">
        <f ca="1"/>
        <v>15163.953648631266</v>
      </c>
      <c r="AD82" s="23">
        <f ca="1"/>
        <v>15163.953648631266</v>
      </c>
      <c r="AE82" s="23">
        <f ca="1"/>
        <v>15163.953648631266</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12403.777403719019</v>
      </c>
      <c r="AH82" s="23">
        <f ca="1"/>
        <v>16826.872369960776</v>
      </c>
      <c r="AI82" s="23">
        <f ca="1"/>
        <v>18036.006093952656</v>
      </c>
      <c r="AJ82" s="23">
        <f ca="1"/>
        <v>13247.188482014064</v>
      </c>
      <c r="AK82" s="30">
        <f ca="1"/>
        <v>13365.205984077611</v>
      </c>
      <c r="AL82" s="23">
        <f ca="1"/>
        <v>13625.420819408448</v>
      </c>
      <c r="AM82" s="23">
        <f ca="1"/>
        <v>14240.791278240886</v>
      </c>
      <c r="AN82" s="23">
        <f ca="1"/>
        <v>14576.223235403842</v>
      </c>
      <c r="AO82" s="23">
        <f ca="1"/>
        <v>15216.278192882544</v>
      </c>
      <c r="AP82" s="23">
        <f ca="1"/>
        <v>17163.034191663231</v>
      </c>
      <c r="AQ82" s="23">
        <f ca="1"/>
        <v>15556.802850780861</v>
      </c>
      <c r="AR82" s="23">
        <f ca="1"/>
        <v>15242.218205546675</v>
      </c>
      <c r="AS82" s="23">
        <f ca="1"/>
        <v>15665.522840461883</v>
      </c>
      <c r="AT82" s="23">
        <f ca="1"/>
        <v>16591.957726266915</v>
      </c>
      <c r="AU82" s="23">
        <f ca="1"/>
        <v>15963.907836497176</v>
      </c>
      <c r="AV82" s="23">
        <f ca="1"/>
        <v>15963.907836497176</v>
      </c>
      <c r="AW82" s="23">
        <f ca="1"/>
        <v>15963.907836497176</v>
      </c>
      <c r="AX82" s="23">
        <f ca="1"/>
        <v>15963.907836497176</v>
      </c>
      <c r="AY82" s="23">
        <f ca="1"/>
        <v>15963.907836497176</v>
      </c>
      <c r="AZ82" s="23">
        <f ca="1"/>
        <v>15963.907836497176</v>
      </c>
      <c r="BA82" s="23">
        <f ca="1"/>
        <v>15963.907836497176</v>
      </c>
      <c r="BB82" s="23">
        <f ca="1"/>
        <v>15963.907836497176</v>
      </c>
      <c r="BC82" s="23">
        <f ca="1"/>
        <v>15963.907836497176</v>
      </c>
      <c r="BD82" s="23">
        <f ca="1"/>
        <v>15963.907836497176</v>
      </c>
      <c r="BE82" s="23">
        <f ca="1"/>
        <v>15963.907836497176</v>
      </c>
      <c r="BF82" s="23">
        <f ca="1"/>
        <v>15963.907836497176</v>
      </c>
      <c r="BG82" s="23">
        <f ca="1"/>
        <v>15963.907836497176</v>
      </c>
      <c r="BH82" s="23">
        <f ca="1"/>
        <v>15963.907836497176</v>
      </c>
      <c r="BI82" s="23">
        <f ca="1"/>
        <v>15963.907836497176</v>
      </c>
      <c r="BJ82" s="23">
        <f ca="1"/>
        <v>15963.907836497176</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5693.5395298634448</v>
      </c>
      <c r="C83" s="23">
        <f ca="1"/>
        <v>7894.342522829319</v>
      </c>
      <c r="D83" s="23">
        <f ca="1"/>
        <v>8466.0523022623875</v>
      </c>
      <c r="E83" s="23">
        <f ca="1"/>
        <v>6118.8725857940553</v>
      </c>
      <c r="F83" s="23">
        <f ca="1"/>
        <v>6194.5135084856847</v>
      </c>
      <c r="G83" s="23">
        <f ca="1"/>
        <v>6325.1954900018136</v>
      </c>
      <c r="H83" s="23">
        <f ca="1"/>
        <v>6622.8675704639636</v>
      </c>
      <c r="I83" s="23">
        <f ca="1"/>
        <v>6821.8918372890466</v>
      </c>
      <c r="J83" s="23">
        <f ca="1"/>
        <v>7074.2743565819401</v>
      </c>
      <c r="K83" s="23">
        <f ca="1"/>
        <v>7205.1406377492012</v>
      </c>
      <c r="L83" s="23">
        <f ca="1"/>
        <v>7320.0967830330837</v>
      </c>
      <c r="M83" s="23">
        <f ca="1"/>
        <v>7107.2293657869677</v>
      </c>
      <c r="N83" s="23">
        <f ca="1"/>
        <v>7356.0929261199781</v>
      </c>
      <c r="O83" s="23">
        <f ca="1"/>
        <v>7747.496053327206</v>
      </c>
      <c r="P83" s="23">
        <f ca="1"/>
        <v>7449.9812119628859</v>
      </c>
      <c r="Q83" s="23">
        <f ca="1"/>
        <v>7449.9812119628859</v>
      </c>
      <c r="R83" s="23">
        <f ca="1"/>
        <v>7449.9812119628859</v>
      </c>
      <c r="S83" s="23">
        <f ca="1"/>
        <v>7449.9812119628859</v>
      </c>
      <c r="T83" s="23">
        <f ca="1"/>
        <v>7449.9812119628859</v>
      </c>
      <c r="U83" s="23">
        <f ca="1"/>
        <v>7449.9812119628859</v>
      </c>
      <c r="V83" s="23">
        <f ca="1"/>
        <v>7449.9812119628859</v>
      </c>
      <c r="W83" s="23">
        <f ca="1"/>
        <v>7449.9812119628859</v>
      </c>
      <c r="X83" s="23">
        <f ca="1"/>
        <v>7449.9812119628859</v>
      </c>
      <c r="Y83" s="23">
        <f ca="1"/>
        <v>7449.9812119628859</v>
      </c>
      <c r="Z83" s="23">
        <f ca="1"/>
        <v>7449.9812119628859</v>
      </c>
      <c r="AA83" s="23">
        <f ca="1"/>
        <v>7449.9812119628859</v>
      </c>
      <c r="AB83" s="23">
        <f ca="1"/>
        <v>7449.9812119628859</v>
      </c>
      <c r="AC83" s="23">
        <f ca="1"/>
        <v>7449.9812119628859</v>
      </c>
      <c r="AD83" s="23">
        <f ca="1"/>
        <v>7449.9812119628859</v>
      </c>
      <c r="AE83" s="23">
        <f ca="1"/>
        <v>7449.9812119628859</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6093.9192216152305</v>
      </c>
      <c r="AH83" s="23">
        <f ca="1"/>
        <v>8266.9655893877298</v>
      </c>
      <c r="AI83" s="23">
        <f ca="1"/>
        <v>8861.0074689145313</v>
      </c>
      <c r="AJ83" s="23">
        <f ca="1"/>
        <v>6508.2832346460027</v>
      </c>
      <c r="AK83" s="30">
        <f ca="1"/>
        <v>6566.2646947209323</v>
      </c>
      <c r="AL83" s="23">
        <f ca="1"/>
        <v>6694.107055572762</v>
      </c>
      <c r="AM83" s="23">
        <f ca="1"/>
        <v>6996.4357531490996</v>
      </c>
      <c r="AN83" s="23">
        <f ca="1"/>
        <v>7161.2319426297736</v>
      </c>
      <c r="AO83" s="23">
        <f ca="1"/>
        <v>7475.6880217190437</v>
      </c>
      <c r="AP83" s="23">
        <f ca="1"/>
        <v>8432.1203579852026</v>
      </c>
      <c r="AQ83" s="23">
        <f ca="1"/>
        <v>7642.9862318254509</v>
      </c>
      <c r="AR83" s="23">
        <f ca="1"/>
        <v>7488.4322315381824</v>
      </c>
      <c r="AS83" s="23">
        <f ca="1"/>
        <v>7696.3998665051849</v>
      </c>
      <c r="AT83" s="23">
        <f ca="1"/>
        <v>8151.55309720485</v>
      </c>
      <c r="AU83" s="23">
        <f ca="1"/>
        <v>7842.9950530840633</v>
      </c>
      <c r="AV83" s="23">
        <f ca="1"/>
        <v>7842.9950530840633</v>
      </c>
      <c r="AW83" s="23">
        <f ca="1"/>
        <v>7842.9950530840633</v>
      </c>
      <c r="AX83" s="23">
        <f ca="1"/>
        <v>7842.9950530840633</v>
      </c>
      <c r="AY83" s="23">
        <f ca="1"/>
        <v>7842.9950530840633</v>
      </c>
      <c r="AZ83" s="23">
        <f ca="1"/>
        <v>7842.9950530840633</v>
      </c>
      <c r="BA83" s="23">
        <f ca="1"/>
        <v>7842.9950530840633</v>
      </c>
      <c r="BB83" s="23">
        <f ca="1"/>
        <v>7842.9950530840633</v>
      </c>
      <c r="BC83" s="23">
        <f ca="1"/>
        <v>7842.9950530840633</v>
      </c>
      <c r="BD83" s="23">
        <f ca="1"/>
        <v>7842.9950530840633</v>
      </c>
      <c r="BE83" s="23">
        <f ca="1"/>
        <v>7842.9950530840633</v>
      </c>
      <c r="BF83" s="23">
        <f ca="1"/>
        <v>7842.9950530840633</v>
      </c>
      <c r="BG83" s="23">
        <f ca="1"/>
        <v>7842.9950530840633</v>
      </c>
      <c r="BH83" s="23">
        <f ca="1"/>
        <v>7842.9950530840633</v>
      </c>
      <c r="BI83" s="23">
        <f ca="1"/>
        <v>7842.9950530840633</v>
      </c>
      <c r="BJ83" s="23">
        <f ca="1"/>
        <v>7842.9950530840633</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2127.9256866622468</v>
      </c>
      <c r="C84" s="23">
        <f ca="1"/>
        <v>2950.4623873299875</v>
      </c>
      <c r="D84" s="23">
        <f ca="1"/>
        <v>3164.1354317675682</v>
      </c>
      <c r="E84" s="23">
        <f ca="1"/>
        <v>2286.8913231268812</v>
      </c>
      <c r="F84" s="23">
        <f ca="1"/>
        <v>2315.1616568119466</v>
      </c>
      <c r="G84" s="23">
        <f ca="1"/>
        <v>2364.0032506559014</v>
      </c>
      <c r="H84" s="23">
        <f ca="1"/>
        <v>2475.2563758682932</v>
      </c>
      <c r="I84" s="23">
        <f ca="1"/>
        <v>2549.6404821741949</v>
      </c>
      <c r="J84" s="23">
        <f ca="1"/>
        <v>2643.9669100229817</v>
      </c>
      <c r="K84" s="23">
        <f ca="1"/>
        <v>2692.8773847379007</v>
      </c>
      <c r="L84" s="23">
        <f ca="1"/>
        <v>2735.8415431680291</v>
      </c>
      <c r="M84" s="23">
        <f ca="1"/>
        <v>2656.2836437917995</v>
      </c>
      <c r="N84" s="23">
        <f ca="1"/>
        <v>2749.294882183875</v>
      </c>
      <c r="O84" s="23">
        <f ca="1"/>
        <v>2895.5794146536382</v>
      </c>
      <c r="P84" s="23">
        <f ca="1"/>
        <v>2784.3850565953985</v>
      </c>
      <c r="Q84" s="23">
        <f ca="1"/>
        <v>2784.3850565953985</v>
      </c>
      <c r="R84" s="23">
        <f ca="1"/>
        <v>2784.3850565953985</v>
      </c>
      <c r="S84" s="23">
        <f ca="1"/>
        <v>2784.3850565953985</v>
      </c>
      <c r="T84" s="23">
        <f ca="1"/>
        <v>2784.3850565953985</v>
      </c>
      <c r="U84" s="23">
        <f ca="1"/>
        <v>2784.3850565953985</v>
      </c>
      <c r="V84" s="23">
        <f ca="1"/>
        <v>2784.3850565953985</v>
      </c>
      <c r="W84" s="23">
        <f ca="1"/>
        <v>2784.3850565953985</v>
      </c>
      <c r="X84" s="23">
        <f ca="1"/>
        <v>2784.3850565953985</v>
      </c>
      <c r="Y84" s="23">
        <f ca="1"/>
        <v>2784.3850565953985</v>
      </c>
      <c r="Z84" s="23">
        <f ca="1"/>
        <v>2784.3850565953985</v>
      </c>
      <c r="AA84" s="23">
        <f ca="1"/>
        <v>2784.3850565953985</v>
      </c>
      <c r="AB84" s="23">
        <f ca="1"/>
        <v>2784.3850565953985</v>
      </c>
      <c r="AC84" s="23">
        <f ca="1"/>
        <v>2784.3850565953985</v>
      </c>
      <c r="AD84" s="23">
        <f ca="1"/>
        <v>2784.3850565953985</v>
      </c>
      <c r="AE84" s="23">
        <f ca="1"/>
        <v>2784.3850565953985</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2277.5651554018227</v>
      </c>
      <c r="AH84" s="23">
        <f ca="1"/>
        <v>3089.7279866313615</v>
      </c>
      <c r="AI84" s="23">
        <f ca="1"/>
        <v>3311.747517323638</v>
      </c>
      <c r="AJ84" s="23">
        <f ca="1"/>
        <v>2432.4311789591884</v>
      </c>
      <c r="AK84" s="30">
        <f ca="1"/>
        <v>2454.1013961582576</v>
      </c>
      <c r="AL84" s="23">
        <f ca="1"/>
        <v>2501.8816990916557</v>
      </c>
      <c r="AM84" s="23">
        <f ca="1"/>
        <v>2614.8752065598055</v>
      </c>
      <c r="AN84" s="23">
        <f ca="1"/>
        <v>2676.4667776414931</v>
      </c>
      <c r="AO84" s="23">
        <f ca="1"/>
        <v>2793.9928200113445</v>
      </c>
      <c r="AP84" s="23">
        <f ca="1"/>
        <v>3151.4535744717527</v>
      </c>
      <c r="AQ84" s="23">
        <f ca="1"/>
        <v>2856.5195060474703</v>
      </c>
      <c r="AR84" s="23">
        <f ca="1"/>
        <v>2798.7558907317839</v>
      </c>
      <c r="AS84" s="23">
        <f ca="1"/>
        <v>2876.4825263544049</v>
      </c>
      <c r="AT84" s="23">
        <f ca="1"/>
        <v>3046.5932713300094</v>
      </c>
      <c r="AU84" s="23">
        <f ca="1"/>
        <v>2931.2715835702284</v>
      </c>
      <c r="AV84" s="23">
        <f ca="1"/>
        <v>2931.2715835702284</v>
      </c>
      <c r="AW84" s="23">
        <f ca="1"/>
        <v>2931.2715835702284</v>
      </c>
      <c r="AX84" s="23">
        <f ca="1"/>
        <v>2931.2715835702284</v>
      </c>
      <c r="AY84" s="23">
        <f ca="1"/>
        <v>2931.2715835702284</v>
      </c>
      <c r="AZ84" s="23">
        <f ca="1"/>
        <v>2931.2715835702284</v>
      </c>
      <c r="BA84" s="23">
        <f ca="1"/>
        <v>2931.2715835702284</v>
      </c>
      <c r="BB84" s="23">
        <f ca="1"/>
        <v>2931.2715835702284</v>
      </c>
      <c r="BC84" s="23">
        <f ca="1"/>
        <v>2931.2715835702284</v>
      </c>
      <c r="BD84" s="23">
        <f ca="1"/>
        <v>2931.2715835702284</v>
      </c>
      <c r="BE84" s="23">
        <f ca="1"/>
        <v>2931.2715835702284</v>
      </c>
      <c r="BF84" s="23">
        <f ca="1"/>
        <v>2931.2715835702284</v>
      </c>
      <c r="BG84" s="23">
        <f ca="1"/>
        <v>2931.2715835702284</v>
      </c>
      <c r="BH84" s="23">
        <f ca="1"/>
        <v>2931.2715835702284</v>
      </c>
      <c r="BI84" s="23">
        <f ca="1"/>
        <v>2931.2715835702284</v>
      </c>
      <c r="BJ84" s="23">
        <f ca="1"/>
        <v>2931.2715835702284</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1061.2862072472774</v>
      </c>
      <c r="C85" s="23">
        <f ca="1"/>
        <v>1471.5199202218193</v>
      </c>
      <c r="D85" s="23">
        <f ca="1"/>
        <v>1578.0876713155317</v>
      </c>
      <c r="E85" s="23">
        <f ca="1"/>
        <v>1140.5690687041676</v>
      </c>
      <c r="F85" s="23">
        <f ca="1"/>
        <v>1154.6686753785434</v>
      </c>
      <c r="G85" s="23">
        <f ca="1"/>
        <v>1179.0280363334216</v>
      </c>
      <c r="H85" s="23">
        <f ca="1"/>
        <v>1234.5146579016148</v>
      </c>
      <c r="I85" s="23">
        <f ca="1"/>
        <v>1271.6131461409734</v>
      </c>
      <c r="J85" s="23">
        <f ca="1"/>
        <v>1318.6577104705887</v>
      </c>
      <c r="K85" s="23">
        <f ca="1"/>
        <v>1343.0514252183439</v>
      </c>
      <c r="L85" s="23">
        <f ca="1"/>
        <v>1364.4794614668297</v>
      </c>
      <c r="M85" s="23">
        <f ca="1"/>
        <v>1324.8005846081185</v>
      </c>
      <c r="N85" s="23">
        <f ca="1"/>
        <v>1371.1892085357388</v>
      </c>
      <c r="O85" s="23">
        <f ca="1"/>
        <v>1444.147469069401</v>
      </c>
      <c r="P85" s="23">
        <f ca="1"/>
        <v>1388.6901571573355</v>
      </c>
      <c r="Q85" s="23">
        <f ca="1"/>
        <v>1388.6901571573355</v>
      </c>
      <c r="R85" s="23">
        <f ca="1"/>
        <v>1388.6901571573355</v>
      </c>
      <c r="S85" s="23">
        <f ca="1"/>
        <v>1388.6901571573355</v>
      </c>
      <c r="T85" s="23">
        <f ca="1"/>
        <v>1388.6901571573355</v>
      </c>
      <c r="U85" s="23">
        <f ca="1"/>
        <v>1388.6901571573355</v>
      </c>
      <c r="V85" s="23">
        <f ca="1"/>
        <v>1388.6901571573355</v>
      </c>
      <c r="W85" s="23">
        <f ca="1"/>
        <v>1388.6901571573355</v>
      </c>
      <c r="X85" s="23">
        <f ca="1"/>
        <v>1388.6901571573355</v>
      </c>
      <c r="Y85" s="23">
        <f ca="1"/>
        <v>1388.6901571573355</v>
      </c>
      <c r="Z85" s="23">
        <f ca="1"/>
        <v>1388.6901571573355</v>
      </c>
      <c r="AA85" s="23">
        <f ca="1"/>
        <v>1388.6901571573355</v>
      </c>
      <c r="AB85" s="23">
        <f ca="1"/>
        <v>1388.6901571573355</v>
      </c>
      <c r="AC85" s="23">
        <f ca="1"/>
        <v>1388.6901571573355</v>
      </c>
      <c r="AD85" s="23">
        <f ca="1"/>
        <v>1388.6901571573355</v>
      </c>
      <c r="AE85" s="23">
        <f ca="1"/>
        <v>1388.6901571573355</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1135.9177158702234</v>
      </c>
      <c r="AH85" s="23">
        <f ca="1"/>
        <v>1540.9775430180403</v>
      </c>
      <c r="AI85" s="23">
        <f ca="1"/>
        <v>1651.7080385142513</v>
      </c>
      <c r="AJ85" s="23">
        <f ca="1"/>
        <v>1213.1559276192752</v>
      </c>
      <c r="AK85" s="30">
        <f ca="1"/>
        <v>1223.963778083968</v>
      </c>
      <c r="AL85" s="23">
        <f ca="1"/>
        <v>1247.7938285406879</v>
      </c>
      <c r="AM85" s="23">
        <f ca="1"/>
        <v>1304.1484520766903</v>
      </c>
      <c r="AN85" s="23">
        <f ca="1"/>
        <v>1334.8667639432176</v>
      </c>
      <c r="AO85" s="23">
        <f ca="1"/>
        <v>1393.4819536283071</v>
      </c>
      <c r="AP85" s="23">
        <f ca="1"/>
        <v>1571.7626946893799</v>
      </c>
      <c r="AQ85" s="23">
        <f ca="1"/>
        <v>1424.666646726828</v>
      </c>
      <c r="AR85" s="23">
        <f ca="1"/>
        <v>1395.8574977046021</v>
      </c>
      <c r="AS85" s="23">
        <f ca="1"/>
        <v>1434.6230461629282</v>
      </c>
      <c r="AT85" s="23">
        <f ca="1"/>
        <v>1519.4644428708878</v>
      </c>
      <c r="AU85" s="23">
        <f ca="1"/>
        <v>1461.9486577177383</v>
      </c>
      <c r="AV85" s="23">
        <f ca="1"/>
        <v>1461.9486577177383</v>
      </c>
      <c r="AW85" s="23">
        <f ca="1"/>
        <v>1461.9486577177383</v>
      </c>
      <c r="AX85" s="23">
        <f ca="1"/>
        <v>1461.9486577177383</v>
      </c>
      <c r="AY85" s="23">
        <f ca="1"/>
        <v>1461.9486577177383</v>
      </c>
      <c r="AZ85" s="23">
        <f ca="1"/>
        <v>1461.9486577177383</v>
      </c>
      <c r="BA85" s="23">
        <f ca="1"/>
        <v>1461.9486577177383</v>
      </c>
      <c r="BB85" s="23">
        <f ca="1"/>
        <v>1461.9486577177383</v>
      </c>
      <c r="BC85" s="23">
        <f ca="1"/>
        <v>1461.9486577177383</v>
      </c>
      <c r="BD85" s="23">
        <f ca="1"/>
        <v>1461.9486577177383</v>
      </c>
      <c r="BE85" s="23">
        <f ca="1"/>
        <v>1461.9486577177383</v>
      </c>
      <c r="BF85" s="23">
        <f ca="1"/>
        <v>1461.9486577177383</v>
      </c>
      <c r="BG85" s="23">
        <f ca="1"/>
        <v>1461.9486577177383</v>
      </c>
      <c r="BH85" s="23">
        <f ca="1"/>
        <v>1461.9486577177383</v>
      </c>
      <c r="BI85" s="23">
        <f ca="1"/>
        <v>1461.9486577177383</v>
      </c>
      <c r="BJ85" s="23">
        <f ca="1"/>
        <v>1461.9486577177383</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625.6636846003762</v>
      </c>
      <c r="C86" s="23">
        <f ca="1"/>
        <v>867.51016734387815</v>
      </c>
      <c r="D86" s="23">
        <f ca="1"/>
        <v>930.33541783102828</v>
      </c>
      <c r="E86" s="23">
        <f ca="1"/>
        <v>672.40358085648711</v>
      </c>
      <c r="F86" s="23">
        <f ca="1"/>
        <v>680.71577016325966</v>
      </c>
      <c r="G86" s="23">
        <f ca="1"/>
        <v>695.07642747272439</v>
      </c>
      <c r="H86" s="23">
        <f ca="1"/>
        <v>727.78764510592748</v>
      </c>
      <c r="I86" s="23">
        <f ca="1"/>
        <v>749.65844365813427</v>
      </c>
      <c r="J86" s="23">
        <f ca="1"/>
        <v>777.39278643757302</v>
      </c>
      <c r="K86" s="23">
        <f ca="1"/>
        <v>791.77369645595331</v>
      </c>
      <c r="L86" s="23">
        <f ca="1"/>
        <v>804.40623989374274</v>
      </c>
      <c r="M86" s="23">
        <f ca="1"/>
        <v>781.01421602054313</v>
      </c>
      <c r="N86" s="23">
        <f ca="1"/>
        <v>808.36186001318163</v>
      </c>
      <c r="O86" s="23">
        <f ca="1"/>
        <v>851.37319267331634</v>
      </c>
      <c r="P86" s="23">
        <f ca="1"/>
        <v>818.6792540618527</v>
      </c>
      <c r="Q86" s="23">
        <f ca="1"/>
        <v>818.6792540618527</v>
      </c>
      <c r="R86" s="23">
        <f ca="1"/>
        <v>818.6792540618527</v>
      </c>
      <c r="S86" s="23">
        <f ca="1"/>
        <v>818.6792540618527</v>
      </c>
      <c r="T86" s="23">
        <f ca="1"/>
        <v>818.6792540618527</v>
      </c>
      <c r="U86" s="23">
        <f ca="1"/>
        <v>818.6792540618527</v>
      </c>
      <c r="V86" s="23">
        <f ca="1"/>
        <v>818.6792540618527</v>
      </c>
      <c r="W86" s="23">
        <f ca="1"/>
        <v>818.6792540618527</v>
      </c>
      <c r="X86" s="23">
        <f ca="1"/>
        <v>818.6792540618527</v>
      </c>
      <c r="Y86" s="23">
        <f ca="1"/>
        <v>818.6792540618527</v>
      </c>
      <c r="Z86" s="23">
        <f ca="1"/>
        <v>818.6792540618527</v>
      </c>
      <c r="AA86" s="23">
        <f ca="1"/>
        <v>818.6792540618527</v>
      </c>
      <c r="AB86" s="23">
        <f ca="1"/>
        <v>818.6792540618527</v>
      </c>
      <c r="AC86" s="23">
        <f ca="1"/>
        <v>818.6792540618527</v>
      </c>
      <c r="AD86" s="23">
        <f ca="1"/>
        <v>818.6792540618527</v>
      </c>
      <c r="AE86" s="23">
        <f ca="1"/>
        <v>818.6792540618527</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669.66145292474835</v>
      </c>
      <c r="AH86" s="23">
        <f ca="1"/>
        <v>908.45775707557129</v>
      </c>
      <c r="AI86" s="23">
        <f ca="1"/>
        <v>973.73708449609899</v>
      </c>
      <c r="AJ86" s="23">
        <f ca="1"/>
        <v>715.19595985120657</v>
      </c>
      <c r="AK86" s="30">
        <f ca="1"/>
        <v>721.56754887042962</v>
      </c>
      <c r="AL86" s="23">
        <f ca="1"/>
        <v>735.61615995304817</v>
      </c>
      <c r="AM86" s="23">
        <f ca="1"/>
        <v>768.83909375264568</v>
      </c>
      <c r="AN86" s="23">
        <f ca="1"/>
        <v>786.94856512414799</v>
      </c>
      <c r="AO86" s="23">
        <f ca="1"/>
        <v>821.50417821088104</v>
      </c>
      <c r="AP86" s="23">
        <f ca="1"/>
        <v>926.60663274562364</v>
      </c>
      <c r="AQ86" s="23">
        <f ca="1"/>
        <v>839.88859690389268</v>
      </c>
      <c r="AR86" s="23">
        <f ca="1"/>
        <v>822.90464082836877</v>
      </c>
      <c r="AS86" s="23">
        <f ca="1"/>
        <v>845.75822708847909</v>
      </c>
      <c r="AT86" s="23">
        <f ca="1"/>
        <v>895.77506562690348</v>
      </c>
      <c r="AU86" s="23">
        <f ca="1"/>
        <v>861.86758825099298</v>
      </c>
      <c r="AV86" s="23">
        <f ca="1"/>
        <v>861.86758825099298</v>
      </c>
      <c r="AW86" s="23">
        <f ca="1"/>
        <v>861.86758825099298</v>
      </c>
      <c r="AX86" s="23">
        <f ca="1"/>
        <v>861.86758825099298</v>
      </c>
      <c r="AY86" s="23">
        <f ca="1"/>
        <v>861.86758825099298</v>
      </c>
      <c r="AZ86" s="23">
        <f ca="1"/>
        <v>861.86758825099298</v>
      </c>
      <c r="BA86" s="23">
        <f ca="1"/>
        <v>861.86758825099298</v>
      </c>
      <c r="BB86" s="23">
        <f ca="1"/>
        <v>861.86758825099298</v>
      </c>
      <c r="BC86" s="23">
        <f ca="1"/>
        <v>861.86758825099298</v>
      </c>
      <c r="BD86" s="23">
        <f ca="1"/>
        <v>861.86758825099298</v>
      </c>
      <c r="BE86" s="23">
        <f ca="1"/>
        <v>861.86758825099298</v>
      </c>
      <c r="BF86" s="23">
        <f ca="1"/>
        <v>861.86758825099298</v>
      </c>
      <c r="BG86" s="23">
        <f ca="1"/>
        <v>861.86758825099298</v>
      </c>
      <c r="BH86" s="23">
        <f ca="1"/>
        <v>861.86758825099298</v>
      </c>
      <c r="BI86" s="23">
        <f ca="1"/>
        <v>861.86758825099298</v>
      </c>
      <c r="BJ86" s="23">
        <f ca="1"/>
        <v>861.86758825099298</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316.1776374049989</v>
      </c>
      <c r="C87" s="23">
        <f ca="1"/>
        <v>438.39417547591137</v>
      </c>
      <c r="D87" s="23">
        <f ca="1"/>
        <v>470.14276462583445</v>
      </c>
      <c r="E87" s="23">
        <f ca="1"/>
        <v>339.79753150233807</v>
      </c>
      <c r="F87" s="23">
        <f ca="1"/>
        <v>343.99807636592095</v>
      </c>
      <c r="G87" s="23">
        <f ca="1"/>
        <v>351.25519997952728</v>
      </c>
      <c r="H87" s="23">
        <f ca="1"/>
        <v>367.78573509363241</v>
      </c>
      <c r="I87" s="23">
        <f ca="1"/>
        <v>378.83809051172614</v>
      </c>
      <c r="J87" s="23">
        <f ca="1"/>
        <v>392.85357389491827</v>
      </c>
      <c r="K87" s="23">
        <f ca="1"/>
        <v>400.12093216623862</v>
      </c>
      <c r="L87" s="23">
        <f ca="1"/>
        <v>406.50475759335666</v>
      </c>
      <c r="M87" s="23">
        <f ca="1"/>
        <v>394.68365462000202</v>
      </c>
      <c r="N87" s="23">
        <f ca="1"/>
        <v>408.50372070184318</v>
      </c>
      <c r="O87" s="23">
        <f ca="1"/>
        <v>430.23939415843506</v>
      </c>
      <c r="P87" s="23">
        <f ca="1"/>
        <v>413.71759095638549</v>
      </c>
      <c r="Q87" s="23">
        <f ca="1"/>
        <v>413.71759095638549</v>
      </c>
      <c r="R87" s="23">
        <f ca="1"/>
        <v>413.71759095638549</v>
      </c>
      <c r="S87" s="23">
        <f ca="1"/>
        <v>413.71759095638549</v>
      </c>
      <c r="T87" s="23">
        <f ca="1"/>
        <v>413.71759095638549</v>
      </c>
      <c r="U87" s="23">
        <f ca="1"/>
        <v>413.71759095638549</v>
      </c>
      <c r="V87" s="23">
        <f ca="1"/>
        <v>413.71759095638549</v>
      </c>
      <c r="W87" s="23">
        <f ca="1"/>
        <v>413.71759095638549</v>
      </c>
      <c r="X87" s="23">
        <f ca="1"/>
        <v>413.71759095638549</v>
      </c>
      <c r="Y87" s="23">
        <f ca="1"/>
        <v>413.71759095638549</v>
      </c>
      <c r="Z87" s="23">
        <f ca="1"/>
        <v>413.71759095638549</v>
      </c>
      <c r="AA87" s="23">
        <f ca="1"/>
        <v>413.71759095638549</v>
      </c>
      <c r="AB87" s="23">
        <f ca="1"/>
        <v>413.71759095638549</v>
      </c>
      <c r="AC87" s="23">
        <f ca="1"/>
        <v>413.71759095638549</v>
      </c>
      <c r="AD87" s="23">
        <f ca="1"/>
        <v>413.71759095638549</v>
      </c>
      <c r="AE87" s="23">
        <f ca="1"/>
        <v>413.71759095638549</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338.41180375073748</v>
      </c>
      <c r="AH87" s="23">
        <f ca="1"/>
        <v>459.0869414098417</v>
      </c>
      <c r="AI87" s="23">
        <f ca="1"/>
        <v>492.0756924325143</v>
      </c>
      <c r="AJ87" s="23">
        <f ca="1"/>
        <v>361.42255725100608</v>
      </c>
      <c r="AK87" s="30">
        <f ca="1"/>
        <v>364.64242442916964</v>
      </c>
      <c r="AL87" s="23">
        <f ca="1"/>
        <v>371.74185623295273</v>
      </c>
      <c r="AM87" s="23">
        <f ca="1"/>
        <v>388.53098588034266</v>
      </c>
      <c r="AN87" s="23">
        <f ca="1"/>
        <v>397.68256365898952</v>
      </c>
      <c r="AO87" s="23">
        <f ca="1"/>
        <v>415.14515957715105</v>
      </c>
      <c r="AP87" s="23">
        <f ca="1"/>
        <v>468.25843205593742</v>
      </c>
      <c r="AQ87" s="23">
        <f ca="1"/>
        <v>424.43568132308474</v>
      </c>
      <c r="AR87" s="23">
        <f ca="1"/>
        <v>415.85287999080128</v>
      </c>
      <c r="AS87" s="23">
        <f ca="1"/>
        <v>427.40188481208685</v>
      </c>
      <c r="AT87" s="23">
        <f ca="1"/>
        <v>452.67777380610318</v>
      </c>
      <c r="AU87" s="23">
        <f ca="1"/>
        <v>435.54271170972078</v>
      </c>
      <c r="AV87" s="23">
        <f ca="1"/>
        <v>435.54271170972078</v>
      </c>
      <c r="AW87" s="23">
        <f ca="1"/>
        <v>435.54271170972078</v>
      </c>
      <c r="AX87" s="23">
        <f ca="1"/>
        <v>435.54271170972078</v>
      </c>
      <c r="AY87" s="23">
        <f ca="1"/>
        <v>435.54271170972078</v>
      </c>
      <c r="AZ87" s="23">
        <f ca="1"/>
        <v>435.54271170972078</v>
      </c>
      <c r="BA87" s="23">
        <f ca="1"/>
        <v>435.54271170972078</v>
      </c>
      <c r="BB87" s="23">
        <f ca="1"/>
        <v>435.54271170972078</v>
      </c>
      <c r="BC87" s="23">
        <f ca="1"/>
        <v>435.54271170972078</v>
      </c>
      <c r="BD87" s="23">
        <f ca="1"/>
        <v>435.54271170972078</v>
      </c>
      <c r="BE87" s="23">
        <f ca="1"/>
        <v>435.54271170972078</v>
      </c>
      <c r="BF87" s="23">
        <f ca="1"/>
        <v>435.54271170972078</v>
      </c>
      <c r="BG87" s="23">
        <f ca="1"/>
        <v>435.54271170972078</v>
      </c>
      <c r="BH87" s="23">
        <f ca="1"/>
        <v>435.54271170972078</v>
      </c>
      <c r="BI87" s="23">
        <f ca="1"/>
        <v>435.54271170972078</v>
      </c>
      <c r="BJ87" s="23">
        <f ca="1"/>
        <v>435.54271170972078</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128.81311153537692</v>
      </c>
      <c r="C88" s="23">
        <f ca="1"/>
        <v>178.60503445315877</v>
      </c>
      <c r="D88" s="23">
        <f ca="1"/>
        <v>191.53964484757259</v>
      </c>
      <c r="E88" s="23">
        <f ca="1"/>
        <v>138.43603135281191</v>
      </c>
      <c r="F88" s="23">
        <f ca="1"/>
        <v>140.14736444538278</v>
      </c>
      <c r="G88" s="23">
        <f ca="1"/>
        <v>143.10397036203739</v>
      </c>
      <c r="H88" s="23">
        <f ca="1"/>
        <v>149.83863281593244</v>
      </c>
      <c r="I88" s="23">
        <f ca="1"/>
        <v>154.34144428256343</v>
      </c>
      <c r="J88" s="23">
        <f ca="1"/>
        <v>160.05145603127167</v>
      </c>
      <c r="K88" s="23">
        <f ca="1"/>
        <v>163.01223162329126</v>
      </c>
      <c r="L88" s="23">
        <f ca="1"/>
        <v>165.61304938989505</v>
      </c>
      <c r="M88" s="23">
        <f ca="1"/>
        <v>160.79704447482436</v>
      </c>
      <c r="N88" s="23">
        <f ca="1"/>
        <v>166.42744176742661</v>
      </c>
      <c r="O88" s="23">
        <f ca="1"/>
        <v>175.2827161386312</v>
      </c>
      <c r="P88" s="23">
        <f ca="1"/>
        <v>168.55161113038844</v>
      </c>
      <c r="Q88" s="23">
        <f ca="1"/>
        <v>168.55161113038844</v>
      </c>
      <c r="R88" s="23">
        <f ca="1"/>
        <v>168.55161113038844</v>
      </c>
      <c r="S88" s="23">
        <f ca="1"/>
        <v>168.55161113038844</v>
      </c>
      <c r="T88" s="23">
        <f ca="1"/>
        <v>168.55161113038844</v>
      </c>
      <c r="U88" s="23">
        <f ca="1"/>
        <v>168.55161113038844</v>
      </c>
      <c r="V88" s="23">
        <f ca="1"/>
        <v>168.55161113038844</v>
      </c>
      <c r="W88" s="23">
        <f ca="1"/>
        <v>168.55161113038844</v>
      </c>
      <c r="X88" s="23">
        <f ca="1"/>
        <v>168.55161113038844</v>
      </c>
      <c r="Y88" s="23">
        <f ca="1"/>
        <v>168.55161113038844</v>
      </c>
      <c r="Z88" s="23">
        <f ca="1"/>
        <v>168.55161113038844</v>
      </c>
      <c r="AA88" s="23">
        <f ca="1"/>
        <v>168.55161113038844</v>
      </c>
      <c r="AB88" s="23">
        <f ca="1"/>
        <v>168.55161113038844</v>
      </c>
      <c r="AC88" s="23">
        <f ca="1"/>
        <v>168.55161113038844</v>
      </c>
      <c r="AD88" s="23">
        <f ca="1"/>
        <v>168.55161113038844</v>
      </c>
      <c r="AE88" s="23">
        <f ca="1"/>
        <v>168.55161113038844</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137.87147560215979</v>
      </c>
      <c r="AH88" s="23">
        <f ca="1"/>
        <v>187.03542057439009</v>
      </c>
      <c r="AI88" s="23">
        <f ca="1"/>
        <v>200.47528210214631</v>
      </c>
      <c r="AJ88" s="23">
        <f ca="1"/>
        <v>147.24622702819568</v>
      </c>
      <c r="AK88" s="30">
        <f ca="1"/>
        <v>148.55802476744756</v>
      </c>
      <c r="AL88" s="23">
        <f ca="1"/>
        <v>151.45038587269266</v>
      </c>
      <c r="AM88" s="23">
        <f ca="1"/>
        <v>158.29040165496301</v>
      </c>
      <c r="AN88" s="23">
        <f ca="1"/>
        <v>162.01882223144895</v>
      </c>
      <c r="AO88" s="23">
        <f ca="1"/>
        <v>169.13321316107076</v>
      </c>
      <c r="AP88" s="23">
        <f ca="1"/>
        <v>190.77195380057742</v>
      </c>
      <c r="AQ88" s="23">
        <f ca="1"/>
        <v>172.91824053904389</v>
      </c>
      <c r="AR88" s="23">
        <f ca="1"/>
        <v>169.42154369996527</v>
      </c>
      <c r="AS88" s="23">
        <f ca="1"/>
        <v>174.1266938123411</v>
      </c>
      <c r="AT88" s="23">
        <f ca="1"/>
        <v>184.4242782173113</v>
      </c>
      <c r="AU88" s="23">
        <f ca="1"/>
        <v>177.44332699285883</v>
      </c>
      <c r="AV88" s="23">
        <f ca="1"/>
        <v>177.44332699285883</v>
      </c>
      <c r="AW88" s="23">
        <f ca="1"/>
        <v>177.44332699285883</v>
      </c>
      <c r="AX88" s="23">
        <f ca="1"/>
        <v>177.44332699285883</v>
      </c>
      <c r="AY88" s="23">
        <f ca="1"/>
        <v>177.44332699285883</v>
      </c>
      <c r="AZ88" s="23">
        <f ca="1"/>
        <v>177.44332699285883</v>
      </c>
      <c r="BA88" s="23">
        <f ca="1"/>
        <v>177.44332699285883</v>
      </c>
      <c r="BB88" s="23">
        <f ca="1"/>
        <v>177.44332699285883</v>
      </c>
      <c r="BC88" s="23">
        <f ca="1"/>
        <v>177.44332699285883</v>
      </c>
      <c r="BD88" s="23">
        <f ca="1"/>
        <v>177.44332699285883</v>
      </c>
      <c r="BE88" s="23">
        <f ca="1"/>
        <v>177.44332699285883</v>
      </c>
      <c r="BF88" s="23">
        <f ca="1"/>
        <v>177.44332699285883</v>
      </c>
      <c r="BG88" s="23">
        <f ca="1"/>
        <v>177.44332699285883</v>
      </c>
      <c r="BH88" s="23">
        <f ca="1"/>
        <v>177.44332699285883</v>
      </c>
      <c r="BI88" s="23">
        <f ca="1"/>
        <v>177.44332699285883</v>
      </c>
      <c r="BJ88" s="23">
        <f ca="1"/>
        <v>177.44332699285883</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51.859824124629689</v>
      </c>
      <c r="C89" s="23">
        <f ca="1"/>
        <v>71.905922961657737</v>
      </c>
      <c r="D89" s="23">
        <f ca="1"/>
        <v>77.113363510057852</v>
      </c>
      <c r="E89" s="23">
        <f ca="1"/>
        <v>55.733986648531882</v>
      </c>
      <c r="F89" s="23">
        <f ca="1"/>
        <v>56.422964906579878</v>
      </c>
      <c r="G89" s="23">
        <f ca="1"/>
        <v>57.613286769129068</v>
      </c>
      <c r="H89" s="23">
        <f ca="1"/>
        <v>60.324644380437327</v>
      </c>
      <c r="I89" s="23">
        <f ca="1"/>
        <v>62.137464581288683</v>
      </c>
      <c r="J89" s="23">
        <f ca="1"/>
        <v>64.436300480119158</v>
      </c>
      <c r="K89" s="23">
        <f ca="1"/>
        <v>65.628301043139956</v>
      </c>
      <c r="L89" s="23">
        <f ca="1"/>
        <v>66.675383520603788</v>
      </c>
      <c r="M89" s="23">
        <f ca="1"/>
        <v>64.736472450900095</v>
      </c>
      <c r="N89" s="23">
        <f ca="1"/>
        <v>67.003255776493091</v>
      </c>
      <c r="O89" s="23">
        <f ca="1"/>
        <v>70.568366237627231</v>
      </c>
      <c r="P89" s="23">
        <f ca="1"/>
        <v>67.85844084469845</v>
      </c>
      <c r="Q89" s="23">
        <f ca="1"/>
        <v>67.85844084469845</v>
      </c>
      <c r="R89" s="23">
        <f ca="1"/>
        <v>67.85844084469845</v>
      </c>
      <c r="S89" s="23">
        <f ca="1"/>
        <v>67.85844084469845</v>
      </c>
      <c r="T89" s="23">
        <f ca="1"/>
        <v>67.85844084469845</v>
      </c>
      <c r="U89" s="23">
        <f ca="1"/>
        <v>67.85844084469845</v>
      </c>
      <c r="V89" s="23">
        <f ca="1"/>
        <v>67.85844084469845</v>
      </c>
      <c r="W89" s="23">
        <f ca="1"/>
        <v>67.85844084469845</v>
      </c>
      <c r="X89" s="23">
        <f ca="1"/>
        <v>67.85844084469845</v>
      </c>
      <c r="Y89" s="23">
        <f ca="1"/>
        <v>67.85844084469845</v>
      </c>
      <c r="Z89" s="23">
        <f ca="1"/>
        <v>67.85844084469845</v>
      </c>
      <c r="AA89" s="23">
        <f ca="1"/>
        <v>67.85844084469845</v>
      </c>
      <c r="AB89" s="23">
        <f ca="1"/>
        <v>67.85844084469845</v>
      </c>
      <c r="AC89" s="23">
        <f ca="1"/>
        <v>67.85844084469845</v>
      </c>
      <c r="AD89" s="23">
        <f ca="1"/>
        <v>67.85844084469845</v>
      </c>
      <c r="AE89" s="23">
        <f ca="1"/>
        <v>67.85844084469845</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55.506697969697932</v>
      </c>
      <c r="AH89" s="23">
        <f ca="1"/>
        <v>75.299974516958486</v>
      </c>
      <c r="AI89" s="23">
        <f ca="1"/>
        <v>80.710827859301659</v>
      </c>
      <c r="AJ89" s="23">
        <f ca="1"/>
        <v>59.280948543816081</v>
      </c>
      <c r="AK89" s="30">
        <f ca="1"/>
        <v>59.809074906371997</v>
      </c>
      <c r="AL89" s="23">
        <f ca="1"/>
        <v>60.973531974717389</v>
      </c>
      <c r="AM89" s="23">
        <f ca="1"/>
        <v>63.727304562384525</v>
      </c>
      <c r="AN89" s="23">
        <f ca="1"/>
        <v>65.22835700226841</v>
      </c>
      <c r="AO89" s="23">
        <f ca="1"/>
        <v>68.092592311596519</v>
      </c>
      <c r="AP89" s="23">
        <f ca="1"/>
        <v>76.804293088540334</v>
      </c>
      <c r="AQ89" s="23">
        <f ca="1"/>
        <v>69.616434502728495</v>
      </c>
      <c r="AR89" s="23">
        <f ca="1"/>
        <v>68.208673437644961</v>
      </c>
      <c r="AS89" s="23">
        <f ca="1"/>
        <v>70.10295465171825</v>
      </c>
      <c r="AT89" s="23">
        <f ca="1"/>
        <v>74.248735386186553</v>
      </c>
      <c r="AU89" s="23">
        <f ca="1"/>
        <v>71.438222555562987</v>
      </c>
      <c r="AV89" s="23">
        <f ca="1"/>
        <v>71.438222555562987</v>
      </c>
      <c r="AW89" s="23">
        <f ca="1"/>
        <v>71.438222555562987</v>
      </c>
      <c r="AX89" s="23">
        <f ca="1"/>
        <v>71.438222555562987</v>
      </c>
      <c r="AY89" s="23">
        <f ca="1"/>
        <v>71.438222555562987</v>
      </c>
      <c r="AZ89" s="23">
        <f ca="1"/>
        <v>71.438222555562987</v>
      </c>
      <c r="BA89" s="23">
        <f ca="1"/>
        <v>71.438222555562987</v>
      </c>
      <c r="BB89" s="23">
        <f ca="1"/>
        <v>71.438222555562987</v>
      </c>
      <c r="BC89" s="23">
        <f ca="1"/>
        <v>71.438222555562987</v>
      </c>
      <c r="BD89" s="23">
        <f ca="1"/>
        <v>71.438222555562987</v>
      </c>
      <c r="BE89" s="23">
        <f ca="1"/>
        <v>71.438222555562987</v>
      </c>
      <c r="BF89" s="23">
        <f ca="1"/>
        <v>71.438222555562987</v>
      </c>
      <c r="BG89" s="23">
        <f ca="1"/>
        <v>71.438222555562987</v>
      </c>
      <c r="BH89" s="23">
        <f ca="1"/>
        <v>71.438222555562987</v>
      </c>
      <c r="BI89" s="23">
        <f ca="1"/>
        <v>71.438222555562987</v>
      </c>
      <c r="BJ89" s="23">
        <f ca="1"/>
        <v>71.438222555562987</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44.164495383557522</v>
      </c>
      <c r="C90" s="23">
        <f ca="1"/>
        <v>61.236011812511201</v>
      </c>
      <c r="D90" s="23">
        <f ca="1"/>
        <v>65.670735376310191</v>
      </c>
      <c r="E90" s="23">
        <f ca="1"/>
        <v>47.463782178106641</v>
      </c>
      <c r="F90" s="23">
        <f ca="1"/>
        <v>48.050524952702375</v>
      </c>
      <c r="G90" s="23">
        <f ca="1"/>
        <v>49.064218409841089</v>
      </c>
      <c r="H90" s="23">
        <f ca="1"/>
        <v>51.373245536890799</v>
      </c>
      <c r="I90" s="23">
        <f ca="1"/>
        <v>52.91706661116428</v>
      </c>
      <c r="J90" s="23">
        <f ca="1"/>
        <v>54.874784925007091</v>
      </c>
      <c r="K90" s="23">
        <f ca="1"/>
        <v>55.889907985128083</v>
      </c>
      <c r="L90" s="23">
        <f ca="1"/>
        <v>56.781616933677952</v>
      </c>
      <c r="M90" s="23">
        <f ca="1"/>
        <v>55.130415248510857</v>
      </c>
      <c r="N90" s="23">
        <f ca="1"/>
        <v>57.060837177403052</v>
      </c>
      <c r="O90" s="23">
        <f ca="1"/>
        <v>60.096931247530328</v>
      </c>
      <c r="P90" s="23">
        <f ca="1"/>
        <v>57.789123816132815</v>
      </c>
      <c r="Q90" s="23">
        <f ca="1"/>
        <v>57.789123816132815</v>
      </c>
      <c r="R90" s="23">
        <f ca="1"/>
        <v>57.789123816132815</v>
      </c>
      <c r="S90" s="23">
        <f ca="1"/>
        <v>57.789123816132815</v>
      </c>
      <c r="T90" s="23">
        <f ca="1"/>
        <v>57.789123816132815</v>
      </c>
      <c r="U90" s="23">
        <f ca="1"/>
        <v>57.789123816132815</v>
      </c>
      <c r="V90" s="23">
        <f ca="1"/>
        <v>57.789123816132815</v>
      </c>
      <c r="W90" s="23">
        <f ca="1"/>
        <v>57.789123816132815</v>
      </c>
      <c r="X90" s="23">
        <f ca="1"/>
        <v>57.789123816132815</v>
      </c>
      <c r="Y90" s="23">
        <f ca="1"/>
        <v>57.789123816132815</v>
      </c>
      <c r="Z90" s="23">
        <f ca="1"/>
        <v>57.789123816132815</v>
      </c>
      <c r="AA90" s="23">
        <f ca="1"/>
        <v>57.789123816132815</v>
      </c>
      <c r="AB90" s="23">
        <f ca="1"/>
        <v>57.789123816132815</v>
      </c>
      <c r="AC90" s="23">
        <f ca="1"/>
        <v>57.789123816132815</v>
      </c>
      <c r="AD90" s="23">
        <f ca="1"/>
        <v>57.789123816132815</v>
      </c>
      <c r="AE90" s="23">
        <f ca="1"/>
        <v>57.789123816132815</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47.270220206454482</v>
      </c>
      <c r="AH90" s="23">
        <f ca="1"/>
        <v>64.126429911219049</v>
      </c>
      <c r="AI90" s="23">
        <f ca="1"/>
        <v>68.734382435021161</v>
      </c>
      <c r="AJ90" s="23">
        <f ca="1"/>
        <v>50.484420695381054</v>
      </c>
      <c r="AK90" s="30">
        <f ca="1"/>
        <v>50.934179920267411</v>
      </c>
      <c r="AL90" s="23">
        <f ca="1"/>
        <v>51.925846584922873</v>
      </c>
      <c r="AM90" s="23">
        <f ca="1"/>
        <v>54.270994853129835</v>
      </c>
      <c r="AN90" s="23">
        <f ca="1"/>
        <v>55.549310479353586</v>
      </c>
      <c r="AO90" s="23">
        <f ca="1"/>
        <v>57.988530226652458</v>
      </c>
      <c r="AP90" s="23">
        <f ca="1"/>
        <v>65.407527017340428</v>
      </c>
      <c r="AQ90" s="23">
        <f ca="1"/>
        <v>59.286253899100402</v>
      </c>
      <c r="AR90" s="23">
        <f ca="1"/>
        <v>58.087386411416304</v>
      </c>
      <c r="AS90" s="23">
        <f ca="1"/>
        <v>59.700580735659443</v>
      </c>
      <c r="AT90" s="23">
        <f ca="1"/>
        <v>63.231181103077759</v>
      </c>
      <c r="AU90" s="23">
        <f ca="1"/>
        <v>60.837712111836936</v>
      </c>
      <c r="AV90" s="23">
        <f ca="1"/>
        <v>60.837712111836936</v>
      </c>
      <c r="AW90" s="23">
        <f ca="1"/>
        <v>60.837712111836936</v>
      </c>
      <c r="AX90" s="23">
        <f ca="1"/>
        <v>60.837712111836936</v>
      </c>
      <c r="AY90" s="23">
        <f ca="1"/>
        <v>60.837712111836936</v>
      </c>
      <c r="AZ90" s="23">
        <f ca="1"/>
        <v>60.837712111836936</v>
      </c>
      <c r="BA90" s="23">
        <f ca="1"/>
        <v>60.837712111836936</v>
      </c>
      <c r="BB90" s="23">
        <f ca="1"/>
        <v>60.837712111836936</v>
      </c>
      <c r="BC90" s="23">
        <f ca="1"/>
        <v>60.837712111836936</v>
      </c>
      <c r="BD90" s="23">
        <f ca="1"/>
        <v>60.837712111836936</v>
      </c>
      <c r="BE90" s="23">
        <f ca="1"/>
        <v>60.837712111836936</v>
      </c>
      <c r="BF90" s="23">
        <f ca="1"/>
        <v>60.837712111836936</v>
      </c>
      <c r="BG90" s="23">
        <f ca="1"/>
        <v>60.837712111836936</v>
      </c>
      <c r="BH90" s="23">
        <f ca="1"/>
        <v>60.837712111836936</v>
      </c>
      <c r="BI90" s="23">
        <f ca="1"/>
        <v>60.837712111836936</v>
      </c>
      <c r="BJ90" s="23">
        <f ca="1"/>
        <v>60.837712111836936</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864</v>
      </c>
      <c r="B92" s="31">
        <f t="shared" ref="B92:AE92" ca="1" si="8">PowerFactor*SUM(B68:B91)</f>
        <v>118268.43676713918</v>
      </c>
      <c r="C92" s="31">
        <f t="shared" ca="1" si="8"/>
        <v>163984.37994190413</v>
      </c>
      <c r="D92" s="31">
        <f t="shared" ca="1" si="8"/>
        <v>175860.15976979208</v>
      </c>
      <c r="E92" s="31">
        <f t="shared" ca="1" si="8"/>
        <v>127103.62186885919</v>
      </c>
      <c r="F92" s="31">
        <f t="shared" ca="1" si="8"/>
        <v>128674.86478997012</v>
      </c>
      <c r="G92" s="31">
        <f t="shared" ca="1" si="8"/>
        <v>131389.44217833781</v>
      </c>
      <c r="H92" s="31">
        <f t="shared" ca="1" si="8"/>
        <v>137572.80341449397</v>
      </c>
      <c r="I92" s="31">
        <f t="shared" ca="1" si="8"/>
        <v>141707.01356490515</v>
      </c>
      <c r="J92" s="31">
        <f t="shared" ca="1" si="8"/>
        <v>146949.60226874414</v>
      </c>
      <c r="K92" s="31">
        <f t="shared" ca="1" si="8"/>
        <v>149668.00800176832</v>
      </c>
      <c r="L92" s="31">
        <f t="shared" ca="1" si="8"/>
        <v>152055.92215046086</v>
      </c>
      <c r="M92" s="31">
        <f t="shared" ca="1" si="8"/>
        <v>147634.15664864818</v>
      </c>
      <c r="N92" s="31">
        <f t="shared" ca="1" si="8"/>
        <v>152803.64815643718</v>
      </c>
      <c r="O92" s="31">
        <f t="shared" ca="1" si="8"/>
        <v>160934.0274675437</v>
      </c>
      <c r="P92" s="31">
        <f t="shared" ca="1" si="8"/>
        <v>154753.93246361462</v>
      </c>
      <c r="Q92" s="31">
        <f t="shared" ca="1" si="8"/>
        <v>154753.93246361462</v>
      </c>
      <c r="R92" s="31">
        <f t="shared" ca="1" si="8"/>
        <v>154753.93246361462</v>
      </c>
      <c r="S92" s="31">
        <f t="shared" ca="1" si="8"/>
        <v>154753.93246361462</v>
      </c>
      <c r="T92" s="31">
        <f t="shared" ca="1" si="8"/>
        <v>154753.93246361462</v>
      </c>
      <c r="U92" s="31">
        <f t="shared" ca="1" si="8"/>
        <v>154753.93246361462</v>
      </c>
      <c r="V92" s="31">
        <f t="shared" ca="1" si="8"/>
        <v>154753.93246361462</v>
      </c>
      <c r="W92" s="31">
        <f t="shared" ca="1" si="8"/>
        <v>154753.93246361462</v>
      </c>
      <c r="X92" s="31">
        <f t="shared" ca="1" si="8"/>
        <v>154753.93246361462</v>
      </c>
      <c r="Y92" s="31">
        <f t="shared" ca="1" si="8"/>
        <v>154753.93246361462</v>
      </c>
      <c r="Z92" s="31">
        <f t="shared" ca="1" si="8"/>
        <v>154753.93246361462</v>
      </c>
      <c r="AA92" s="31">
        <f t="shared" ca="1" si="8"/>
        <v>154753.93246361462</v>
      </c>
      <c r="AB92" s="31">
        <f t="shared" ca="1" si="8"/>
        <v>154753.93246361462</v>
      </c>
      <c r="AC92" s="31">
        <f t="shared" ca="1" si="8"/>
        <v>154753.93246361462</v>
      </c>
      <c r="AD92" s="31">
        <f t="shared" ca="1" si="8"/>
        <v>154753.93246361462</v>
      </c>
      <c r="AE92" s="31">
        <f t="shared" ca="1" si="8"/>
        <v>154753.93246361462</v>
      </c>
      <c r="AF92" s="4" t="s">
        <v>864</v>
      </c>
      <c r="AG92" s="31">
        <f t="shared" ref="AG92:BJ92" ca="1" si="9">PowerFactor*SUM(AG68:AG91)</f>
        <v>126585.28079859332</v>
      </c>
      <c r="AH92" s="31">
        <f t="shared" ca="1" si="9"/>
        <v>171724.65246554074</v>
      </c>
      <c r="AI92" s="31">
        <f t="shared" ca="1" si="9"/>
        <v>184064.32343776166</v>
      </c>
      <c r="AJ92" s="31">
        <f t="shared" ca="1" si="9"/>
        <v>135192.61263789347</v>
      </c>
      <c r="AK92" s="31">
        <f t="shared" ca="1" si="9"/>
        <v>136397.02627348347</v>
      </c>
      <c r="AL92" s="31">
        <f t="shared" ca="1" si="9"/>
        <v>139052.61794739062</v>
      </c>
      <c r="AM92" s="31">
        <f t="shared" ca="1" si="9"/>
        <v>145332.70826109679</v>
      </c>
      <c r="AN92" s="31">
        <f t="shared" ca="1" si="9"/>
        <v>148755.91936077064</v>
      </c>
      <c r="AO92" s="31">
        <f t="shared" ca="1" si="9"/>
        <v>155287.92440099985</v>
      </c>
      <c r="AP92" s="31">
        <f t="shared" ca="1" si="9"/>
        <v>175155.31211130426</v>
      </c>
      <c r="AQ92" s="31">
        <f t="shared" ca="1" si="9"/>
        <v>158763.1084546881</v>
      </c>
      <c r="AR92" s="31">
        <f t="shared" ca="1" si="9"/>
        <v>155552.65212708939</v>
      </c>
      <c r="AS92" s="31">
        <f t="shared" ca="1" si="9"/>
        <v>159872.63742914918</v>
      </c>
      <c r="AT92" s="31">
        <f t="shared" ca="1" si="9"/>
        <v>169327.25890003116</v>
      </c>
      <c r="AU92" s="31">
        <f t="shared" ca="1" si="9"/>
        <v>162917.77015604652</v>
      </c>
      <c r="AV92" s="31">
        <f t="shared" ca="1" si="9"/>
        <v>162917.77015604652</v>
      </c>
      <c r="AW92" s="31">
        <f t="shared" ca="1" si="9"/>
        <v>162917.77015604652</v>
      </c>
      <c r="AX92" s="31">
        <f t="shared" ca="1" si="9"/>
        <v>162917.77015604652</v>
      </c>
      <c r="AY92" s="31">
        <f t="shared" ca="1" si="9"/>
        <v>162917.77015604652</v>
      </c>
      <c r="AZ92" s="31">
        <f t="shared" ca="1" si="9"/>
        <v>162917.77015604652</v>
      </c>
      <c r="BA92" s="31">
        <f t="shared" ca="1" si="9"/>
        <v>162917.77015604652</v>
      </c>
      <c r="BB92" s="31">
        <f t="shared" ca="1" si="9"/>
        <v>162917.77015604652</v>
      </c>
      <c r="BC92" s="31">
        <f t="shared" ca="1" si="9"/>
        <v>162917.77015604652</v>
      </c>
      <c r="BD92" s="31">
        <f t="shared" ca="1" si="9"/>
        <v>162917.77015604652</v>
      </c>
      <c r="BE92" s="31">
        <f t="shared" ca="1" si="9"/>
        <v>162917.77015604652</v>
      </c>
      <c r="BF92" s="31">
        <f t="shared" ca="1" si="9"/>
        <v>162917.77015604652</v>
      </c>
      <c r="BG92" s="31">
        <f t="shared" ca="1" si="9"/>
        <v>162917.77015604652</v>
      </c>
      <c r="BH92" s="31">
        <f t="shared" ca="1" si="9"/>
        <v>162917.77015604652</v>
      </c>
      <c r="BI92" s="31">
        <f t="shared" ca="1" si="9"/>
        <v>162917.77015604652</v>
      </c>
      <c r="BJ92" s="31">
        <f t="shared" ca="1" si="9"/>
        <v>162917.77015604652</v>
      </c>
    </row>
    <row r="93" spans="1:62">
      <c r="A93" s="4" t="s">
        <v>933</v>
      </c>
      <c r="B93" s="31">
        <f t="shared" ref="B93:AD93" ca="1" si="10">B92*Probability_Weighting_for_50__POE_MDs</f>
        <v>82787.905736997418</v>
      </c>
      <c r="C93" s="31">
        <f t="shared" ca="1" si="10"/>
        <v>114789.06595933289</v>
      </c>
      <c r="D93" s="31">
        <f t="shared" ca="1" si="10"/>
        <v>123102.11183885444</v>
      </c>
      <c r="E93" s="31">
        <f t="shared" ca="1" si="10"/>
        <v>88972.535308201434</v>
      </c>
      <c r="F93" s="31">
        <f t="shared" ca="1" si="10"/>
        <v>90072.405352979084</v>
      </c>
      <c r="G93" s="31">
        <f t="shared" ca="1" si="10"/>
        <v>91972.609524836458</v>
      </c>
      <c r="H93" s="31">
        <f t="shared" ca="1" si="10"/>
        <v>96300.962390145782</v>
      </c>
      <c r="I93" s="31">
        <f t="shared" ca="1" si="10"/>
        <v>99194.909495433603</v>
      </c>
      <c r="J93" s="31">
        <f t="shared" ca="1" si="10"/>
        <v>102864.7215881209</v>
      </c>
      <c r="K93" s="31">
        <f t="shared" ca="1" si="10"/>
        <v>104767.60560123782</v>
      </c>
      <c r="L93" s="31">
        <f t="shared" ca="1" si="10"/>
        <v>106439.14550532259</v>
      </c>
      <c r="M93" s="31">
        <f t="shared" ca="1" si="10"/>
        <v>103343.90965405371</v>
      </c>
      <c r="N93" s="31">
        <f t="shared" ca="1" si="10"/>
        <v>106962.55370950601</v>
      </c>
      <c r="O93" s="31">
        <f t="shared" ca="1" si="10"/>
        <v>112653.81922728058</v>
      </c>
      <c r="P93" s="31">
        <f t="shared" ca="1" si="10"/>
        <v>108327.75272453023</v>
      </c>
      <c r="Q93" s="31">
        <f t="shared" ca="1" si="10"/>
        <v>108327.75272453023</v>
      </c>
      <c r="R93" s="31">
        <f t="shared" ca="1" si="10"/>
        <v>108327.75272453023</v>
      </c>
      <c r="S93" s="31">
        <f t="shared" ca="1" si="10"/>
        <v>108327.75272453023</v>
      </c>
      <c r="T93" s="31">
        <f t="shared" ca="1" si="10"/>
        <v>108327.75272453023</v>
      </c>
      <c r="U93" s="31">
        <f t="shared" ca="1" si="10"/>
        <v>108327.75272453023</v>
      </c>
      <c r="V93" s="31">
        <f t="shared" ca="1" si="10"/>
        <v>108327.75272453023</v>
      </c>
      <c r="W93" s="31">
        <f t="shared" ca="1" si="10"/>
        <v>108327.75272453023</v>
      </c>
      <c r="X93" s="31">
        <f t="shared" ca="1" si="10"/>
        <v>108327.75272453023</v>
      </c>
      <c r="Y93" s="31">
        <f t="shared" ca="1" si="10"/>
        <v>108327.75272453023</v>
      </c>
      <c r="Z93" s="31">
        <f t="shared" ca="1" si="10"/>
        <v>108327.75272453023</v>
      </c>
      <c r="AA93" s="31">
        <f t="shared" ca="1" si="10"/>
        <v>108327.75272453023</v>
      </c>
      <c r="AB93" s="31">
        <f t="shared" ca="1" si="10"/>
        <v>108327.75272453023</v>
      </c>
      <c r="AC93" s="31">
        <f t="shared" ca="1" si="10"/>
        <v>108327.75272453023</v>
      </c>
      <c r="AD93" s="31">
        <f t="shared" ca="1" si="10"/>
        <v>108327.75272453023</v>
      </c>
      <c r="AE93" s="31">
        <f ca="1">AE92*Probability_Weighting_for_50__POE_MDs</f>
        <v>108327.75272453023</v>
      </c>
      <c r="AF93" s="4" t="s">
        <v>934</v>
      </c>
      <c r="AG93" s="31">
        <f t="shared" ref="AG93:BJ93" ca="1" si="11">AG92*Probability_Weighting_for_10__POE_MDs</f>
        <v>37975.584239577991</v>
      </c>
      <c r="AH93" s="31">
        <f t="shared" ca="1" si="11"/>
        <v>51517.395739662221</v>
      </c>
      <c r="AI93" s="31">
        <f t="shared" ca="1" si="11"/>
        <v>55219.297031328497</v>
      </c>
      <c r="AJ93" s="31">
        <f t="shared" ca="1" si="11"/>
        <v>40557.783791368041</v>
      </c>
      <c r="AK93" s="31">
        <f t="shared" ca="1" si="11"/>
        <v>40919.107882045042</v>
      </c>
      <c r="AL93" s="31">
        <f t="shared" ca="1" si="11"/>
        <v>41715.785384217183</v>
      </c>
      <c r="AM93" s="31">
        <f t="shared" ca="1" si="11"/>
        <v>43599.812478329033</v>
      </c>
      <c r="AN93" s="31">
        <f t="shared" ca="1" si="11"/>
        <v>44626.775808231192</v>
      </c>
      <c r="AO93" s="31">
        <f t="shared" ca="1" si="11"/>
        <v>46586.377320299951</v>
      </c>
      <c r="AP93" s="31">
        <f t="shared" ca="1" si="11"/>
        <v>52546.593633391276</v>
      </c>
      <c r="AQ93" s="31">
        <f t="shared" ca="1" si="11"/>
        <v>47628.932536406428</v>
      </c>
      <c r="AR93" s="31">
        <f t="shared" ca="1" si="11"/>
        <v>46665.795638126816</v>
      </c>
      <c r="AS93" s="31">
        <f t="shared" ca="1" si="11"/>
        <v>47961.791228744754</v>
      </c>
      <c r="AT93" s="31">
        <f t="shared" ca="1" si="11"/>
        <v>50798.177670009347</v>
      </c>
      <c r="AU93" s="31">
        <f t="shared" ca="1" si="11"/>
        <v>48875.331046813953</v>
      </c>
      <c r="AV93" s="31">
        <f t="shared" ca="1" si="11"/>
        <v>48875.331046813953</v>
      </c>
      <c r="AW93" s="31">
        <f t="shared" ca="1" si="11"/>
        <v>48875.331046813953</v>
      </c>
      <c r="AX93" s="31">
        <f t="shared" ca="1" si="11"/>
        <v>48875.331046813953</v>
      </c>
      <c r="AY93" s="31">
        <f t="shared" ca="1" si="11"/>
        <v>48875.331046813953</v>
      </c>
      <c r="AZ93" s="31">
        <f t="shared" ca="1" si="11"/>
        <v>48875.331046813953</v>
      </c>
      <c r="BA93" s="31">
        <f t="shared" ca="1" si="11"/>
        <v>48875.331046813953</v>
      </c>
      <c r="BB93" s="31">
        <f t="shared" ca="1" si="11"/>
        <v>48875.331046813953</v>
      </c>
      <c r="BC93" s="31">
        <f t="shared" ca="1" si="11"/>
        <v>48875.331046813953</v>
      </c>
      <c r="BD93" s="31">
        <f t="shared" ca="1" si="11"/>
        <v>48875.331046813953</v>
      </c>
      <c r="BE93" s="31">
        <f t="shared" ca="1" si="11"/>
        <v>48875.331046813953</v>
      </c>
      <c r="BF93" s="31">
        <f t="shared" ca="1" si="11"/>
        <v>48875.331046813953</v>
      </c>
      <c r="BG93" s="31">
        <f t="shared" ca="1" si="11"/>
        <v>48875.331046813953</v>
      </c>
      <c r="BH93" s="31">
        <f t="shared" ca="1" si="11"/>
        <v>48875.331046813953</v>
      </c>
      <c r="BI93" s="31">
        <f t="shared" ca="1" si="11"/>
        <v>48875.331046813953</v>
      </c>
      <c r="BJ93" s="31">
        <f t="shared" ca="1" si="11"/>
        <v>48875.331046813953</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85.832746878045356</v>
      </c>
      <c r="AH99" s="4">
        <f ca="1"/>
        <v>111.10707895570262</v>
      </c>
      <c r="AI99" s="4">
        <f ca="1"/>
        <v>117.72022937045374</v>
      </c>
      <c r="AJ99" s="4">
        <f ca="1"/>
        <v>88.224802413868588</v>
      </c>
      <c r="AK99" s="4">
        <f ca="1"/>
        <v>88.252828709937845</v>
      </c>
      <c r="AL99" s="4">
        <f ca="1"/>
        <v>88.930844502263156</v>
      </c>
      <c r="AM99" s="4">
        <f ca="1"/>
        <v>90.72126892320874</v>
      </c>
      <c r="AN99" s="4">
        <f ca="1"/>
        <v>91.918951324276392</v>
      </c>
      <c r="AO99" s="4">
        <f ca="1"/>
        <v>93.091992418363034</v>
      </c>
      <c r="AP99" s="4">
        <f ca="1"/>
        <v>94.464076907373155</v>
      </c>
      <c r="AQ99" s="4">
        <f ca="1"/>
        <v>95.734849285582285</v>
      </c>
      <c r="AR99" s="4">
        <f ca="1"/>
        <v>96.969101835130928</v>
      </c>
      <c r="AS99" s="4">
        <f ca="1"/>
        <v>97.109133095203291</v>
      </c>
      <c r="AT99" s="4">
        <f ca="1"/>
        <v>98.549855135972066</v>
      </c>
      <c r="AU99" s="4">
        <f ca="1"/>
        <v>97.455923184185394</v>
      </c>
      <c r="AV99" s="4">
        <f ca="1"/>
        <v>97.455923184185394</v>
      </c>
      <c r="AW99" s="4">
        <f ca="1"/>
        <v>97.455923184185394</v>
      </c>
      <c r="AX99" s="4">
        <f ca="1"/>
        <v>97.455923184185394</v>
      </c>
      <c r="AY99" s="4">
        <f ca="1"/>
        <v>97.455923184185394</v>
      </c>
      <c r="AZ99" s="4">
        <f ca="1"/>
        <v>97.455923184185394</v>
      </c>
      <c r="BA99" s="4">
        <f ca="1"/>
        <v>97.455923184185394</v>
      </c>
      <c r="BB99" s="4">
        <f ca="1"/>
        <v>97.455923184185394</v>
      </c>
      <c r="BC99" s="4">
        <f ca="1"/>
        <v>97.455923184185394</v>
      </c>
      <c r="BD99" s="4">
        <f ca="1"/>
        <v>97.455923184185394</v>
      </c>
      <c r="BE99" s="4">
        <f ca="1"/>
        <v>97.455923184185394</v>
      </c>
      <c r="BF99" s="4">
        <f ca="1"/>
        <v>97.455923184185394</v>
      </c>
      <c r="BG99" s="4">
        <f ca="1"/>
        <v>97.455923184185394</v>
      </c>
      <c r="BH99" s="4">
        <f ca="1"/>
        <v>97.455923184185394</v>
      </c>
      <c r="BI99" s="4">
        <f ca="1"/>
        <v>97.455923184185394</v>
      </c>
      <c r="BJ99" s="4">
        <f ca="1"/>
        <v>97.455923184185394</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42.485053102952108</v>
      </c>
      <c r="AH100" s="23">
        <f ca="1"/>
        <v>54.995212447923166</v>
      </c>
      <c r="AI100" s="23">
        <f ca="1"/>
        <v>58.268555743666809</v>
      </c>
      <c r="AJ100" s="23">
        <f ca="1"/>
        <v>43.669060491286722</v>
      </c>
      <c r="AK100" s="23">
        <f ca="1"/>
        <v>43.682932803662709</v>
      </c>
      <c r="AL100" s="23">
        <f ca="1"/>
        <v>44.018533585291074</v>
      </c>
      <c r="AM100" s="23">
        <f ca="1"/>
        <v>44.904748688120925</v>
      </c>
      <c r="AN100" s="23">
        <f ca="1"/>
        <v>45.497571384126772</v>
      </c>
      <c r="AO100" s="23">
        <f ca="1"/>
        <v>46.07819725230533</v>
      </c>
      <c r="AP100" s="23">
        <f ca="1"/>
        <v>46.757344599880696</v>
      </c>
      <c r="AQ100" s="23">
        <f ca="1"/>
        <v>47.38634499813999</v>
      </c>
      <c r="AR100" s="23">
        <f ca="1"/>
        <v>47.997268998795981</v>
      </c>
      <c r="AS100" s="23">
        <f ca="1"/>
        <v>48.066580954158425</v>
      </c>
      <c r="AT100" s="23">
        <f ca="1"/>
        <v>48.779702165292719</v>
      </c>
      <c r="AU100" s="23">
        <f ca="1"/>
        <v>48.238233334885756</v>
      </c>
      <c r="AV100" s="23">
        <f ca="1"/>
        <v>48.238233334885756</v>
      </c>
      <c r="AW100" s="23">
        <f ca="1"/>
        <v>48.238233334885756</v>
      </c>
      <c r="AX100" s="23">
        <f ca="1"/>
        <v>48.238233334885756</v>
      </c>
      <c r="AY100" s="23">
        <f ca="1"/>
        <v>48.238233334885756</v>
      </c>
      <c r="AZ100" s="23">
        <f ca="1"/>
        <v>48.238233334885756</v>
      </c>
      <c r="BA100" s="23">
        <f ca="1"/>
        <v>48.238233334885756</v>
      </c>
      <c r="BB100" s="23">
        <f ca="1"/>
        <v>48.238233334885756</v>
      </c>
      <c r="BC100" s="23">
        <f ca="1"/>
        <v>48.238233334885756</v>
      </c>
      <c r="BD100" s="23">
        <f ca="1"/>
        <v>48.238233334885756</v>
      </c>
      <c r="BE100" s="23">
        <f ca="1"/>
        <v>48.238233334885756</v>
      </c>
      <c r="BF100" s="23">
        <f ca="1"/>
        <v>48.238233334885756</v>
      </c>
      <c r="BG100" s="23">
        <f ca="1"/>
        <v>48.238233334885756</v>
      </c>
      <c r="BH100" s="23">
        <f ca="1"/>
        <v>48.238233334885756</v>
      </c>
      <c r="BI100" s="23">
        <f ca="1"/>
        <v>48.238233334885756</v>
      </c>
      <c r="BJ100" s="23">
        <f ca="1"/>
        <v>48.238233334885756</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18.863986752188865</v>
      </c>
      <c r="C101" s="23">
        <f ca="1"/>
        <v>25.043163900604057</v>
      </c>
      <c r="D101" s="23">
        <f ca="1"/>
        <v>26.725109074221798</v>
      </c>
      <c r="E101" s="23">
        <f ca="1"/>
        <v>19.547728036057489</v>
      </c>
      <c r="F101" s="23">
        <f ca="1"/>
        <v>19.545922723820912</v>
      </c>
      <c r="G101" s="23">
        <f ca="1"/>
        <v>19.737612480904158</v>
      </c>
      <c r="H101" s="23">
        <f ca="1"/>
        <v>19.947962662909024</v>
      </c>
      <c r="I101" s="23">
        <f ca="1"/>
        <v>20.379817774628378</v>
      </c>
      <c r="J101" s="23">
        <f ca="1"/>
        <v>20.690142039423261</v>
      </c>
      <c r="K101" s="23">
        <f ca="1"/>
        <v>20.858482120514104</v>
      </c>
      <c r="L101" s="23">
        <f ca="1"/>
        <v>21.04256420886956</v>
      </c>
      <c r="M101" s="23">
        <f ca="1"/>
        <v>21.211081845895944</v>
      </c>
      <c r="N101" s="23">
        <f ca="1"/>
        <v>21.515593037693687</v>
      </c>
      <c r="O101" s="23">
        <f ca="1"/>
        <v>21.893543567072967</v>
      </c>
      <c r="P101" s="23">
        <f ca="1"/>
        <v>21.867125467548512</v>
      </c>
      <c r="Q101" s="23">
        <f ca="1"/>
        <v>21.867125467548512</v>
      </c>
      <c r="R101" s="23">
        <f ca="1"/>
        <v>21.867125467548512</v>
      </c>
      <c r="S101" s="23">
        <f ca="1"/>
        <v>21.867125467548512</v>
      </c>
      <c r="T101" s="23">
        <f ca="1"/>
        <v>21.867125467548512</v>
      </c>
      <c r="U101" s="23">
        <f ca="1"/>
        <v>21.867125467548512</v>
      </c>
      <c r="V101" s="23">
        <f ca="1"/>
        <v>21.867125467548512</v>
      </c>
      <c r="W101" s="23">
        <f ca="1"/>
        <v>21.867125467548512</v>
      </c>
      <c r="X101" s="23">
        <f ca="1"/>
        <v>21.867125467548512</v>
      </c>
      <c r="Y101" s="23">
        <f ca="1"/>
        <v>21.867125467548512</v>
      </c>
      <c r="Z101" s="23">
        <f ca="1"/>
        <v>21.867125467548512</v>
      </c>
      <c r="AA101" s="23">
        <f ca="1"/>
        <v>21.867125467548512</v>
      </c>
      <c r="AB101" s="23">
        <f ca="1"/>
        <v>21.867125467548512</v>
      </c>
      <c r="AC101" s="23">
        <f ca="1"/>
        <v>21.867125467548512</v>
      </c>
      <c r="AD101" s="23">
        <f ca="1"/>
        <v>21.867125467548512</v>
      </c>
      <c r="AE101" s="23">
        <f ca="1"/>
        <v>21.867125467548512</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84.10746553376309</v>
      </c>
      <c r="AH101" s="23">
        <f ca="1"/>
        <v>108.87377083599004</v>
      </c>
      <c r="AI101" s="23">
        <f ca="1"/>
        <v>115.35399360421351</v>
      </c>
      <c r="AJ101" s="23">
        <f ca="1"/>
        <v>86.451439551278312</v>
      </c>
      <c r="AK101" s="23">
        <f ca="1"/>
        <v>86.478902504713005</v>
      </c>
      <c r="AL101" s="23">
        <f ca="1"/>
        <v>87.143289838901126</v>
      </c>
      <c r="AM101" s="23">
        <f ca="1"/>
        <v>88.897725829274961</v>
      </c>
      <c r="AN101" s="23">
        <f ca="1"/>
        <v>90.071334212230681</v>
      </c>
      <c r="AO101" s="23">
        <f ca="1"/>
        <v>91.220796590858285</v>
      </c>
      <c r="AP101" s="23">
        <f ca="1"/>
        <v>92.565301492149615</v>
      </c>
      <c r="AQ101" s="23">
        <f ca="1"/>
        <v>93.810530706977673</v>
      </c>
      <c r="AR101" s="23">
        <f ca="1"/>
        <v>95.019974160052982</v>
      </c>
      <c r="AS101" s="23">
        <f ca="1"/>
        <v>95.157190721430396</v>
      </c>
      <c r="AT101" s="23">
        <f ca="1"/>
        <v>96.568953525198808</v>
      </c>
      <c r="AU101" s="23">
        <f ca="1"/>
        <v>95.497010155357614</v>
      </c>
      <c r="AV101" s="23">
        <f ca="1"/>
        <v>95.497010155357614</v>
      </c>
      <c r="AW101" s="23">
        <f ca="1"/>
        <v>95.497010155357614</v>
      </c>
      <c r="AX101" s="23">
        <f ca="1"/>
        <v>95.497010155357614</v>
      </c>
      <c r="AY101" s="23">
        <f ca="1"/>
        <v>95.497010155357614</v>
      </c>
      <c r="AZ101" s="23">
        <f ca="1"/>
        <v>95.497010155357614</v>
      </c>
      <c r="BA101" s="23">
        <f ca="1"/>
        <v>95.497010155357614</v>
      </c>
      <c r="BB101" s="23">
        <f ca="1"/>
        <v>95.497010155357614</v>
      </c>
      <c r="BC101" s="23">
        <f ca="1"/>
        <v>95.497010155357614</v>
      </c>
      <c r="BD101" s="23">
        <f ca="1"/>
        <v>95.497010155357614</v>
      </c>
      <c r="BE101" s="23">
        <f ca="1"/>
        <v>95.497010155357614</v>
      </c>
      <c r="BF101" s="23">
        <f ca="1"/>
        <v>95.497010155357614</v>
      </c>
      <c r="BG101" s="23">
        <f ca="1"/>
        <v>95.497010155357614</v>
      </c>
      <c r="BH101" s="23">
        <f ca="1"/>
        <v>95.497010155357614</v>
      </c>
      <c r="BI101" s="23">
        <f ca="1"/>
        <v>95.497010155357614</v>
      </c>
      <c r="BJ101" s="23">
        <f ca="1"/>
        <v>95.497010155357614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92.868857856929779</v>
      </c>
      <c r="C102" s="23">
        <f ca="1"/>
        <v>123.28942227989693</v>
      </c>
      <c r="D102" s="23">
        <f ca="1"/>
        <v>131.56976775001502</v>
      </c>
      <c r="E102" s="23">
        <f ca="1"/>
        <v>96.234968792898414</v>
      </c>
      <c r="F102" s="23">
        <f ca="1"/>
        <v>96.226081101887573</v>
      </c>
      <c r="G102" s="23">
        <f ca="1"/>
        <v>97.169784521374311</v>
      </c>
      <c r="H102" s="23">
        <f ca="1"/>
        <v>98.205354648167514</v>
      </c>
      <c r="I102" s="23">
        <f ca="1"/>
        <v>100.33141058278586</v>
      </c>
      <c r="J102" s="23">
        <f ca="1"/>
        <v>101.85916080946835</v>
      </c>
      <c r="K102" s="23">
        <f ca="1"/>
        <v>102.6879119779156</v>
      </c>
      <c r="L102" s="23">
        <f ca="1"/>
        <v>103.59416225905015</v>
      </c>
      <c r="M102" s="23">
        <f ca="1"/>
        <v>104.42378754902617</v>
      </c>
      <c r="N102" s="23">
        <f ca="1"/>
        <v>105.92291957018431</v>
      </c>
      <c r="O102" s="23">
        <f ca="1"/>
        <v>107.78359909943615</v>
      </c>
      <c r="P102" s="23">
        <f ca="1"/>
        <v>107.65354076331575</v>
      </c>
      <c r="Q102" s="23">
        <f ca="1"/>
        <v>107.65354076331575</v>
      </c>
      <c r="R102" s="23">
        <f ca="1"/>
        <v>107.65354076331575</v>
      </c>
      <c r="S102" s="23">
        <f ca="1"/>
        <v>107.65354076331575</v>
      </c>
      <c r="T102" s="23">
        <f ca="1"/>
        <v>107.65354076331575</v>
      </c>
      <c r="U102" s="23">
        <f ca="1"/>
        <v>107.65354076331575</v>
      </c>
      <c r="V102" s="23">
        <f ca="1"/>
        <v>107.65354076331575</v>
      </c>
      <c r="W102" s="23">
        <f ca="1"/>
        <v>107.65354076331575</v>
      </c>
      <c r="X102" s="23">
        <f ca="1"/>
        <v>107.65354076331575</v>
      </c>
      <c r="Y102" s="23">
        <f ca="1"/>
        <v>107.65354076331575</v>
      </c>
      <c r="Z102" s="23">
        <f ca="1"/>
        <v>107.65354076331575</v>
      </c>
      <c r="AA102" s="23">
        <f ca="1"/>
        <v>107.65354076331575</v>
      </c>
      <c r="AB102" s="23">
        <f ca="1"/>
        <v>107.65354076331575</v>
      </c>
      <c r="AC102" s="23">
        <f ca="1"/>
        <v>107.65354076331575</v>
      </c>
      <c r="AD102" s="23">
        <f ca="1"/>
        <v>107.65354076331575</v>
      </c>
      <c r="AE102" s="23">
        <f ca="1"/>
        <v>107.65354076331575</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124.22025678832688</v>
      </c>
      <c r="AH102" s="23">
        <f ca="1"/>
        <v>160.79818461930822</v>
      </c>
      <c r="AI102" s="23">
        <f ca="1"/>
        <v>170.36897516929977</v>
      </c>
      <c r="AJ102" s="23">
        <f ca="1"/>
        <v>127.6821261065032</v>
      </c>
      <c r="AK102" s="23">
        <f ca="1"/>
        <v>127.72268677619137</v>
      </c>
      <c r="AL102" s="23">
        <f ca="1"/>
        <v>128.70393576206922</v>
      </c>
      <c r="AM102" s="23">
        <f ca="1"/>
        <v>131.29510276323671</v>
      </c>
      <c r="AN102" s="23">
        <f ca="1"/>
        <v>133.0284320672944</v>
      </c>
      <c r="AO102" s="23">
        <f ca="1"/>
        <v>134.72609958034442</v>
      </c>
      <c r="AP102" s="23">
        <f ca="1"/>
        <v>136.71182989609775</v>
      </c>
      <c r="AQ102" s="23">
        <f ca="1"/>
        <v>138.55093765953609</v>
      </c>
      <c r="AR102" s="23">
        <f ca="1"/>
        <v>140.33719260561656</v>
      </c>
      <c r="AS102" s="23">
        <f ca="1"/>
        <v>140.53985091165092</v>
      </c>
      <c r="AT102" s="23">
        <f ca="1"/>
        <v>142.62491597567811</v>
      </c>
      <c r="AU102" s="23">
        <f ca="1"/>
        <v>141.04173807560494</v>
      </c>
      <c r="AV102" s="23">
        <f ca="1"/>
        <v>141.04173807560494</v>
      </c>
      <c r="AW102" s="23">
        <f ca="1"/>
        <v>141.04173807560494</v>
      </c>
      <c r="AX102" s="23">
        <f ca="1"/>
        <v>141.04173807560494</v>
      </c>
      <c r="AY102" s="23">
        <f ca="1"/>
        <v>141.04173807560494</v>
      </c>
      <c r="AZ102" s="23">
        <f ca="1"/>
        <v>141.04173807560494</v>
      </c>
      <c r="BA102" s="23">
        <f ca="1"/>
        <v>141.04173807560494</v>
      </c>
      <c r="BB102" s="23">
        <f ca="1"/>
        <v>141.04173807560494</v>
      </c>
      <c r="BC102" s="23">
        <f ca="1"/>
        <v>141.04173807560494</v>
      </c>
      <c r="BD102" s="23">
        <f ca="1"/>
        <v>141.04173807560494</v>
      </c>
      <c r="BE102" s="23">
        <f ca="1"/>
        <v>141.04173807560494</v>
      </c>
      <c r="BF102" s="23">
        <f ca="1"/>
        <v>141.04173807560494</v>
      </c>
      <c r="BG102" s="23">
        <f ca="1"/>
        <v>141.04173807560494</v>
      </c>
      <c r="BH102" s="23">
        <f ca="1"/>
        <v>141.04173807560494</v>
      </c>
      <c r="BI102" s="23">
        <f ca="1"/>
        <v>141.04173807560494</v>
      </c>
      <c r="BJ102" s="23">
        <f ca="1"/>
        <v>141.04173807560494</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161.06942534561261</v>
      </c>
      <c r="C103" s="23">
        <f ca="1"/>
        <v>213.83009176669623</v>
      </c>
      <c r="D103" s="23">
        <f ca="1"/>
        <v>228.19131594143232</v>
      </c>
      <c r="E103" s="23">
        <f ca="1"/>
        <v>166.9075240001832</v>
      </c>
      <c r="F103" s="23">
        <f ca="1"/>
        <v>166.8921094110863</v>
      </c>
      <c r="G103" s="23">
        <f ca="1"/>
        <v>168.5288450292586</v>
      </c>
      <c r="H103" s="23">
        <f ca="1"/>
        <v>170.32491196791554</v>
      </c>
      <c r="I103" s="23">
        <f ca="1"/>
        <v>174.01229022951924</v>
      </c>
      <c r="J103" s="23">
        <f ca="1"/>
        <v>176.6619820289217</v>
      </c>
      <c r="K103" s="23">
        <f ca="1"/>
        <v>178.09934733669738</v>
      </c>
      <c r="L103" s="23">
        <f ca="1"/>
        <v>179.67112516804013</v>
      </c>
      <c r="M103" s="23">
        <f ca="1"/>
        <v>181.1100065303423</v>
      </c>
      <c r="N103" s="23">
        <f ca="1"/>
        <v>183.71006362953841</v>
      </c>
      <c r="O103" s="23">
        <f ca="1"/>
        <v>186.9371796880846</v>
      </c>
      <c r="P103" s="23">
        <f ca="1"/>
        <v>186.7116097613758</v>
      </c>
      <c r="Q103" s="23">
        <f ca="1"/>
        <v>186.7116097613758</v>
      </c>
      <c r="R103" s="23">
        <f ca="1"/>
        <v>186.7116097613758</v>
      </c>
      <c r="S103" s="23">
        <f ca="1"/>
        <v>186.7116097613758</v>
      </c>
      <c r="T103" s="23">
        <f ca="1"/>
        <v>186.7116097613758</v>
      </c>
      <c r="U103" s="23">
        <f ca="1"/>
        <v>186.7116097613758</v>
      </c>
      <c r="V103" s="23">
        <f ca="1"/>
        <v>186.7116097613758</v>
      </c>
      <c r="W103" s="23">
        <f ca="1"/>
        <v>186.7116097613758</v>
      </c>
      <c r="X103" s="23">
        <f ca="1"/>
        <v>186.7116097613758</v>
      </c>
      <c r="Y103" s="23">
        <f ca="1"/>
        <v>186.7116097613758</v>
      </c>
      <c r="Z103" s="23">
        <f ca="1"/>
        <v>186.7116097613758</v>
      </c>
      <c r="AA103" s="23">
        <f ca="1"/>
        <v>186.7116097613758</v>
      </c>
      <c r="AB103" s="23">
        <f ca="1"/>
        <v>186.7116097613758</v>
      </c>
      <c r="AC103" s="23">
        <f ca="1"/>
        <v>186.7116097613758</v>
      </c>
      <c r="AD103" s="23">
        <f ca="1"/>
        <v>186.7116097613758</v>
      </c>
      <c r="AE103" s="23">
        <f ca="1"/>
        <v>186.7116097613758</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538.61126966813606</v>
      </c>
      <c r="AH103" s="23">
        <f ca="1"/>
        <v>697.21087862278171</v>
      </c>
      <c r="AI103" s="23">
        <f ca="1"/>
        <v>738.70922827313586</v>
      </c>
      <c r="AJ103" s="23">
        <f ca="1"/>
        <v>553.62171866491622</v>
      </c>
      <c r="AK103" s="23">
        <f ca="1"/>
        <v>553.79758719364236</v>
      </c>
      <c r="AL103" s="23">
        <f ca="1"/>
        <v>558.05222146834706</v>
      </c>
      <c r="AM103" s="23">
        <f ca="1"/>
        <v>569.2873596374717</v>
      </c>
      <c r="AN103" s="23">
        <f ca="1"/>
        <v>576.80296716678436</v>
      </c>
      <c r="AO103" s="23">
        <f ca="1"/>
        <v>584.16394739914961</v>
      </c>
      <c r="AP103" s="23">
        <f ca="1"/>
        <v>592.77394994011138</v>
      </c>
      <c r="AQ103" s="23">
        <f ca="1"/>
        <v>600.74820625814482</v>
      </c>
      <c r="AR103" s="23">
        <f ca="1"/>
        <v>608.49329606341553</v>
      </c>
      <c r="AS103" s="23">
        <f ca="1"/>
        <v>609.37200981223634</v>
      </c>
      <c r="AT103" s="23">
        <f ca="1"/>
        <v>618.41272161329175</v>
      </c>
      <c r="AU103" s="23">
        <f ca="1"/>
        <v>611.54816118719339</v>
      </c>
      <c r="AV103" s="23">
        <f ca="1"/>
        <v>611.54816118719339</v>
      </c>
      <c r="AW103" s="23">
        <f ca="1"/>
        <v>611.54816118719339</v>
      </c>
      <c r="AX103" s="23">
        <f ca="1"/>
        <v>611.54816118719339</v>
      </c>
      <c r="AY103" s="23">
        <f ca="1"/>
        <v>611.54816118719339</v>
      </c>
      <c r="AZ103" s="23">
        <f ca="1"/>
        <v>611.54816118719339</v>
      </c>
      <c r="BA103" s="23">
        <f ca="1"/>
        <v>611.54816118719339</v>
      </c>
      <c r="BB103" s="23">
        <f ca="1"/>
        <v>611.54816118719339</v>
      </c>
      <c r="BC103" s="23">
        <f ca="1"/>
        <v>611.54816118719339</v>
      </c>
      <c r="BD103" s="23">
        <f ca="1"/>
        <v>611.54816118719339</v>
      </c>
      <c r="BE103" s="23">
        <f ca="1"/>
        <v>611.54816118719339</v>
      </c>
      <c r="BF103" s="23">
        <f ca="1"/>
        <v>611.54816118719339</v>
      </c>
      <c r="BG103" s="23">
        <f ca="1"/>
        <v>611.54816118719339</v>
      </c>
      <c r="BH103" s="23">
        <f ca="1"/>
        <v>611.54816118719339</v>
      </c>
      <c r="BI103" s="23">
        <f ca="1"/>
        <v>611.54816118719339</v>
      </c>
      <c r="BJ103" s="23">
        <f ca="1"/>
        <v>611.54816118719339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457.08890976457599</v>
      </c>
      <c r="C104" s="23">
        <f ca="1"/>
        <v>606.81512528386725</v>
      </c>
      <c r="D104" s="23">
        <f ca="1"/>
        <v>647.56995064460466</v>
      </c>
      <c r="E104" s="23">
        <f ca="1"/>
        <v>473.65648702754658</v>
      </c>
      <c r="F104" s="23">
        <f ca="1"/>
        <v>473.61274292335258</v>
      </c>
      <c r="G104" s="23">
        <f ca="1"/>
        <v>478.25753319113892</v>
      </c>
      <c r="H104" s="23">
        <f ca="1"/>
        <v>483.35447990894909</v>
      </c>
      <c r="I104" s="23">
        <f ca="1"/>
        <v>493.8186614621489</v>
      </c>
      <c r="J104" s="23">
        <f ca="1"/>
        <v>501.33805710910167</v>
      </c>
      <c r="K104" s="23">
        <f ca="1"/>
        <v>505.41706676630298</v>
      </c>
      <c r="L104" s="23">
        <f ca="1"/>
        <v>509.8775173687622</v>
      </c>
      <c r="M104" s="23">
        <f ca="1"/>
        <v>513.96082934286289</v>
      </c>
      <c r="N104" s="23">
        <f ca="1"/>
        <v>521.33936975950041</v>
      </c>
      <c r="O104" s="23">
        <f ca="1"/>
        <v>530.49740181753691</v>
      </c>
      <c r="P104" s="23">
        <f ca="1"/>
        <v>529.85727094444439</v>
      </c>
      <c r="Q104" s="23">
        <f ca="1"/>
        <v>529.85727094444439</v>
      </c>
      <c r="R104" s="23">
        <f ca="1"/>
        <v>529.85727094444439</v>
      </c>
      <c r="S104" s="23">
        <f ca="1"/>
        <v>529.85727094444439</v>
      </c>
      <c r="T104" s="23">
        <f ca="1"/>
        <v>529.85727094444439</v>
      </c>
      <c r="U104" s="23">
        <f ca="1"/>
        <v>529.85727094444439</v>
      </c>
      <c r="V104" s="23">
        <f ca="1"/>
        <v>529.85727094444439</v>
      </c>
      <c r="W104" s="23">
        <f ca="1"/>
        <v>529.85727094444439</v>
      </c>
      <c r="X104" s="23">
        <f ca="1"/>
        <v>529.85727094444439</v>
      </c>
      <c r="Y104" s="23">
        <f ca="1"/>
        <v>529.85727094444439</v>
      </c>
      <c r="Z104" s="23">
        <f ca="1"/>
        <v>529.85727094444439</v>
      </c>
      <c r="AA104" s="23">
        <f ca="1"/>
        <v>529.85727094444439</v>
      </c>
      <c r="AB104" s="23">
        <f ca="1"/>
        <v>529.85727094444439</v>
      </c>
      <c r="AC104" s="23">
        <f ca="1"/>
        <v>529.85727094444439</v>
      </c>
      <c r="AD104" s="23">
        <f ca="1"/>
        <v>529.85727094444439</v>
      </c>
      <c r="AE104" s="23">
        <f ca="1"/>
        <v>529.85727094444439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509.49714698337192</v>
      </c>
      <c r="AH104" s="23">
        <f ca="1"/>
        <v>659.52380410263129</v>
      </c>
      <c r="AI104" s="23">
        <f ca="1"/>
        <v>698.77899971783097</v>
      </c>
      <c r="AJ104" s="23">
        <f ca="1"/>
        <v>523.69622035870452</v>
      </c>
      <c r="AK104" s="23">
        <f ca="1"/>
        <v>523.86258248047238</v>
      </c>
      <c r="AL104" s="23">
        <f ca="1"/>
        <v>527.88723652411204</v>
      </c>
      <c r="AM104" s="23">
        <f ca="1"/>
        <v>538.51506992733789</v>
      </c>
      <c r="AN104" s="23">
        <f ca="1"/>
        <v>545.6244284010121</v>
      </c>
      <c r="AO104" s="23">
        <f ca="1"/>
        <v>552.58751781000626</v>
      </c>
      <c r="AP104" s="23">
        <f ca="1"/>
        <v>560.7321148082134</v>
      </c>
      <c r="AQ104" s="23">
        <f ca="1"/>
        <v>568.27533024419097</v>
      </c>
      <c r="AR104" s="23">
        <f ca="1"/>
        <v>575.6017665464741</v>
      </c>
      <c r="AS104" s="23">
        <f ca="1"/>
        <v>576.43298225481817</v>
      </c>
      <c r="AT104" s="23">
        <f ca="1"/>
        <v>584.98500693149208</v>
      </c>
      <c r="AU104" s="23">
        <f ca="1"/>
        <v>578.49150382572338</v>
      </c>
      <c r="AV104" s="23">
        <f ca="1"/>
        <v>578.49150382572338</v>
      </c>
      <c r="AW104" s="23">
        <f ca="1"/>
        <v>578.49150382572338</v>
      </c>
      <c r="AX104" s="23">
        <f ca="1"/>
        <v>578.49150382572338</v>
      </c>
      <c r="AY104" s="23">
        <f ca="1"/>
        <v>578.49150382572338</v>
      </c>
      <c r="AZ104" s="23">
        <f ca="1"/>
        <v>578.49150382572338</v>
      </c>
      <c r="BA104" s="23">
        <f ca="1"/>
        <v>578.49150382572338</v>
      </c>
      <c r="BB104" s="23">
        <f ca="1"/>
        <v>578.49150382572338</v>
      </c>
      <c r="BC104" s="23">
        <f ca="1"/>
        <v>578.49150382572338</v>
      </c>
      <c r="BD104" s="23">
        <f ca="1"/>
        <v>578.49150382572338</v>
      </c>
      <c r="BE104" s="23">
        <f ca="1"/>
        <v>578.49150382572338</v>
      </c>
      <c r="BF104" s="23">
        <f ca="1"/>
        <v>578.49150382572338</v>
      </c>
      <c r="BG104" s="23">
        <f ca="1"/>
        <v>578.49150382572338</v>
      </c>
      <c r="BH104" s="23">
        <f ca="1"/>
        <v>578.49150382572338</v>
      </c>
      <c r="BI104" s="23">
        <f ca="1"/>
        <v>578.49150382572338</v>
      </c>
      <c r="BJ104" s="23">
        <f ca="1"/>
        <v>578.49150382572338</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638.47339776639194</v>
      </c>
      <c r="C105" s="23">
        <f ca="1"/>
        <v>847.61477817429079</v>
      </c>
      <c r="D105" s="23">
        <f ca="1"/>
        <v>904.54215328135274</v>
      </c>
      <c r="E105" s="23">
        <f ca="1"/>
        <v>661.61541045117622</v>
      </c>
      <c r="F105" s="23">
        <f ca="1"/>
        <v>661.55430757547663</v>
      </c>
      <c r="G105" s="23">
        <f ca="1"/>
        <v>668.04226858444815</v>
      </c>
      <c r="H105" s="23">
        <f ca="1"/>
        <v>675.16181320615112</v>
      </c>
      <c r="I105" s="23">
        <f ca="1"/>
        <v>689.77844775665244</v>
      </c>
      <c r="J105" s="23">
        <f ca="1"/>
        <v>700.28173056509456</v>
      </c>
      <c r="K105" s="23">
        <f ca="1"/>
        <v>705.97939484816936</v>
      </c>
      <c r="L105" s="23">
        <f ca="1"/>
        <v>712.20986553096941</v>
      </c>
      <c r="M105" s="23">
        <f ca="1"/>
        <v>717.91353939955457</v>
      </c>
      <c r="N105" s="23">
        <f ca="1"/>
        <v>728.22007204501665</v>
      </c>
      <c r="O105" s="23">
        <f ca="1"/>
        <v>741.012243808623</v>
      </c>
      <c r="P105" s="23">
        <f ca="1"/>
        <v>740.11809274779546</v>
      </c>
      <c r="Q105" s="23">
        <f ca="1"/>
        <v>740.11809274779546</v>
      </c>
      <c r="R105" s="23">
        <f ca="1"/>
        <v>740.11809274779546</v>
      </c>
      <c r="S105" s="23">
        <f ca="1"/>
        <v>740.11809274779546</v>
      </c>
      <c r="T105" s="23">
        <f ca="1"/>
        <v>740.11809274779546</v>
      </c>
      <c r="U105" s="23">
        <f ca="1"/>
        <v>740.11809274779546</v>
      </c>
      <c r="V105" s="23">
        <f ca="1"/>
        <v>740.11809274779546</v>
      </c>
      <c r="W105" s="23">
        <f ca="1"/>
        <v>740.11809274779546</v>
      </c>
      <c r="X105" s="23">
        <f ca="1"/>
        <v>740.11809274779546</v>
      </c>
      <c r="Y105" s="23">
        <f ca="1"/>
        <v>740.11809274779546</v>
      </c>
      <c r="Z105" s="23">
        <f ca="1"/>
        <v>740.11809274779546</v>
      </c>
      <c r="AA105" s="23">
        <f ca="1"/>
        <v>740.11809274779546</v>
      </c>
      <c r="AB105" s="23">
        <f ca="1"/>
        <v>740.11809274779546</v>
      </c>
      <c r="AC105" s="23">
        <f ca="1"/>
        <v>740.11809274779546</v>
      </c>
      <c r="AD105" s="23">
        <f ca="1"/>
        <v>740.11809274779546</v>
      </c>
      <c r="AE105" s="23">
        <f ca="1"/>
        <v>740.11809274779546</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355.83927725822787</v>
      </c>
      <c r="AH105" s="23">
        <f ca="1"/>
        <v>460.61979969072638</v>
      </c>
      <c r="AI105" s="23">
        <f ca="1"/>
        <v>488.03612678705633</v>
      </c>
      <c r="AJ105" s="23">
        <f ca="1"/>
        <v>365.75609040925377</v>
      </c>
      <c r="AK105" s="23">
        <f ca="1"/>
        <v>365.8722798276313</v>
      </c>
      <c r="AL105" s="23">
        <f ca="1"/>
        <v>368.68314931842724</v>
      </c>
      <c r="AM105" s="23">
        <f ca="1"/>
        <v>376.1057631238549</v>
      </c>
      <c r="AN105" s="23">
        <f ca="1"/>
        <v>381.07102935943686</v>
      </c>
      <c r="AO105" s="23">
        <f ca="1"/>
        <v>385.93413942286134</v>
      </c>
      <c r="AP105" s="23">
        <f ca="1"/>
        <v>391.6224293898631</v>
      </c>
      <c r="AQ105" s="23">
        <f ca="1"/>
        <v>396.89070683721258</v>
      </c>
      <c r="AR105" s="23">
        <f ca="1"/>
        <v>402.00758298483885</v>
      </c>
      <c r="AS105" s="23">
        <f ca="1"/>
        <v>402.58811459066646</v>
      </c>
      <c r="AT105" s="23">
        <f ca="1"/>
        <v>408.56095722199433</v>
      </c>
      <c r="AU105" s="23">
        <f ca="1"/>
        <v>404.02581219574307</v>
      </c>
      <c r="AV105" s="23">
        <f ca="1"/>
        <v>404.02581219574307</v>
      </c>
      <c r="AW105" s="23">
        <f ca="1"/>
        <v>404.02581219574307</v>
      </c>
      <c r="AX105" s="23">
        <f ca="1"/>
        <v>404.02581219574307</v>
      </c>
      <c r="AY105" s="23">
        <f ca="1"/>
        <v>404.02581219574307</v>
      </c>
      <c r="AZ105" s="23">
        <f ca="1"/>
        <v>404.02581219574307</v>
      </c>
      <c r="BA105" s="23">
        <f ca="1"/>
        <v>404.02581219574307</v>
      </c>
      <c r="BB105" s="23">
        <f ca="1"/>
        <v>404.02581219574307</v>
      </c>
      <c r="BC105" s="23">
        <f ca="1"/>
        <v>404.02581219574307</v>
      </c>
      <c r="BD105" s="23">
        <f ca="1"/>
        <v>404.02581219574307</v>
      </c>
      <c r="BE105" s="23">
        <f ca="1"/>
        <v>404.02581219574307</v>
      </c>
      <c r="BF105" s="23">
        <f ca="1"/>
        <v>404.02581219574307</v>
      </c>
      <c r="BG105" s="23">
        <f ca="1"/>
        <v>404.02581219574307</v>
      </c>
      <c r="BH105" s="23">
        <f ca="1"/>
        <v>404.02581219574307</v>
      </c>
      <c r="BI105" s="23">
        <f ca="1"/>
        <v>404.02581219574307</v>
      </c>
      <c r="BJ105" s="23">
        <f ca="1"/>
        <v>404.02581219574307</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1664.3840619046744</v>
      </c>
      <c r="C106" s="23">
        <f ca="1"/>
        <v>2209.5776149225421</v>
      </c>
      <c r="D106" s="23">
        <f ca="1"/>
        <v>2357.9769313948159</v>
      </c>
      <c r="E106" s="23">
        <f ca="1"/>
        <v>1724.7110813352376</v>
      </c>
      <c r="F106" s="23">
        <f ca="1"/>
        <v>1724.5517972479029</v>
      </c>
      <c r="G106" s="23">
        <f ca="1"/>
        <v>1741.4647319690168</v>
      </c>
      <c r="H106" s="23">
        <f ca="1"/>
        <v>1760.0240903351385</v>
      </c>
      <c r="I106" s="23">
        <f ca="1"/>
        <v>1798.1269990383773</v>
      </c>
      <c r="J106" s="23">
        <f ca="1"/>
        <v>1825.5071476322025</v>
      </c>
      <c r="K106" s="23">
        <f ca="1"/>
        <v>1840.3599224792183</v>
      </c>
      <c r="L106" s="23">
        <f ca="1"/>
        <v>1856.6016267364269</v>
      </c>
      <c r="M106" s="23">
        <f ca="1"/>
        <v>1871.4700674802157</v>
      </c>
      <c r="N106" s="23">
        <f ca="1"/>
        <v>1898.3373241719091</v>
      </c>
      <c r="O106" s="23">
        <f ca="1"/>
        <v>1931.68419011022</v>
      </c>
      <c r="P106" s="23">
        <f ca="1"/>
        <v>1929.3533008675624</v>
      </c>
      <c r="Q106" s="23">
        <f ca="1"/>
        <v>1929.3533008675624</v>
      </c>
      <c r="R106" s="23">
        <f ca="1"/>
        <v>1929.3533008675624</v>
      </c>
      <c r="S106" s="23">
        <f ca="1"/>
        <v>1929.3533008675624</v>
      </c>
      <c r="T106" s="23">
        <f ca="1"/>
        <v>1929.3533008675624</v>
      </c>
      <c r="U106" s="23">
        <f ca="1"/>
        <v>1929.3533008675624</v>
      </c>
      <c r="V106" s="23">
        <f ca="1"/>
        <v>1929.3533008675624</v>
      </c>
      <c r="W106" s="23">
        <f ca="1"/>
        <v>1929.3533008675624</v>
      </c>
      <c r="X106" s="23">
        <f ca="1"/>
        <v>1929.3533008675624</v>
      </c>
      <c r="Y106" s="23">
        <f ca="1"/>
        <v>1929.3533008675624</v>
      </c>
      <c r="Z106" s="23">
        <f ca="1"/>
        <v>1929.3533008675624</v>
      </c>
      <c r="AA106" s="23">
        <f ca="1"/>
        <v>1929.3533008675624</v>
      </c>
      <c r="AB106" s="23">
        <f ca="1"/>
        <v>1929.3533008675624</v>
      </c>
      <c r="AC106" s="23">
        <f ca="1"/>
        <v>1929.3533008675624</v>
      </c>
      <c r="AD106" s="23">
        <f ca="1"/>
        <v>1929.3533008675624</v>
      </c>
      <c r="AE106" s="23">
        <f ca="1"/>
        <v>1929.3533008675624</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635.11919486393481</v>
      </c>
      <c r="AH106" s="23">
        <f ca="1"/>
        <v>822.13655156921448</v>
      </c>
      <c r="AI106" s="23">
        <f ca="1"/>
        <v>871.07054144721019</v>
      </c>
      <c r="AJ106" s="23">
        <f ca="1"/>
        <v>652.81920379106919</v>
      </c>
      <c r="AK106" s="23">
        <f ca="1"/>
        <v>653.02658429841574</v>
      </c>
      <c r="AL106" s="23">
        <f ca="1"/>
        <v>658.04356045016982</v>
      </c>
      <c r="AM106" s="23">
        <f ca="1"/>
        <v>671.29180145440296</v>
      </c>
      <c r="AN106" s="23">
        <f ca="1"/>
        <v>680.15404937185076</v>
      </c>
      <c r="AO106" s="23">
        <f ca="1"/>
        <v>688.83396400020558</v>
      </c>
      <c r="AP106" s="23">
        <f ca="1"/>
        <v>698.98669972918765</v>
      </c>
      <c r="AQ106" s="23">
        <f ca="1"/>
        <v>708.38977674885075</v>
      </c>
      <c r="AR106" s="23">
        <f ca="1"/>
        <v>717.52262538809896</v>
      </c>
      <c r="AS106" s="23">
        <f ca="1"/>
        <v>718.55878634516705</v>
      </c>
      <c r="AT106" s="23">
        <f ca="1"/>
        <v>729.21940546593112</v>
      </c>
      <c r="AU106" s="23">
        <f ca="1"/>
        <v>721.12485873725836</v>
      </c>
      <c r="AV106" s="23">
        <f ca="1"/>
        <v>721.12485873725836</v>
      </c>
      <c r="AW106" s="23">
        <f ca="1"/>
        <v>721.12485873725836</v>
      </c>
      <c r="AX106" s="23">
        <f ca="1"/>
        <v>721.12485873725836</v>
      </c>
      <c r="AY106" s="23">
        <f ca="1"/>
        <v>721.12485873725836</v>
      </c>
      <c r="AZ106" s="23">
        <f ca="1"/>
        <v>721.12485873725836</v>
      </c>
      <c r="BA106" s="23">
        <f ca="1"/>
        <v>721.12485873725836</v>
      </c>
      <c r="BB106" s="23">
        <f ca="1"/>
        <v>721.12485873725836</v>
      </c>
      <c r="BC106" s="23">
        <f ca="1"/>
        <v>721.12485873725836</v>
      </c>
      <c r="BD106" s="23">
        <f ca="1"/>
        <v>721.12485873725836</v>
      </c>
      <c r="BE106" s="23">
        <f ca="1"/>
        <v>721.12485873725836</v>
      </c>
      <c r="BF106" s="23">
        <f ca="1"/>
        <v>721.12485873725836</v>
      </c>
      <c r="BG106" s="23">
        <f ca="1"/>
        <v>721.12485873725836</v>
      </c>
      <c r="BH106" s="23">
        <f ca="1"/>
        <v>721.12485873725836</v>
      </c>
      <c r="BI106" s="23">
        <f ca="1"/>
        <v>721.12485873725836</v>
      </c>
      <c r="BJ106" s="23">
        <f ca="1"/>
        <v>721.12485873725836</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2875.5487497887793</v>
      </c>
      <c r="C107" s="23">
        <f ca="1"/>
        <v>3817.4771638228353</v>
      </c>
      <c r="D107" s="23">
        <f ca="1"/>
        <v>4073.8659858012302</v>
      </c>
      <c r="E107" s="23">
        <f ca="1"/>
        <v>2979.7754660092646</v>
      </c>
      <c r="F107" s="23">
        <f ca="1"/>
        <v>2979.5002716183303</v>
      </c>
      <c r="G107" s="23">
        <f ca="1"/>
        <v>3008.720671768584</v>
      </c>
      <c r="H107" s="23">
        <f ca="1"/>
        <v>3040.7855905383003</v>
      </c>
      <c r="I107" s="23">
        <f ca="1"/>
        <v>3106.6158120555192</v>
      </c>
      <c r="J107" s="23">
        <f ca="1"/>
        <v>3153.9203698556621</v>
      </c>
      <c r="K107" s="23">
        <f ca="1"/>
        <v>3179.5814411911765</v>
      </c>
      <c r="L107" s="23">
        <f ca="1"/>
        <v>3207.6421595315151</v>
      </c>
      <c r="M107" s="23">
        <f ca="1"/>
        <v>3233.3302967654076</v>
      </c>
      <c r="N107" s="23">
        <f ca="1"/>
        <v>3279.7487335663714</v>
      </c>
      <c r="O107" s="23">
        <f ca="1"/>
        <v>3337.3619616986743</v>
      </c>
      <c r="P107" s="23">
        <f ca="1"/>
        <v>3333.3348949891129</v>
      </c>
      <c r="Q107" s="23">
        <f ca="1"/>
        <v>3333.3348949891129</v>
      </c>
      <c r="R107" s="23">
        <f ca="1"/>
        <v>3333.3348949891129</v>
      </c>
      <c r="S107" s="23">
        <f ca="1"/>
        <v>3333.3348949891129</v>
      </c>
      <c r="T107" s="23">
        <f ca="1"/>
        <v>3333.3348949891129</v>
      </c>
      <c r="U107" s="23">
        <f ca="1"/>
        <v>3333.3348949891129</v>
      </c>
      <c r="V107" s="23">
        <f ca="1"/>
        <v>3333.3348949891129</v>
      </c>
      <c r="W107" s="23">
        <f ca="1"/>
        <v>3333.3348949891129</v>
      </c>
      <c r="X107" s="23">
        <f ca="1"/>
        <v>3333.3348949891129</v>
      </c>
      <c r="Y107" s="23">
        <f ca="1"/>
        <v>3333.3348949891129</v>
      </c>
      <c r="Z107" s="23">
        <f ca="1"/>
        <v>3333.3348949891129</v>
      </c>
      <c r="AA107" s="23">
        <f ca="1"/>
        <v>3333.3348949891129</v>
      </c>
      <c r="AB107" s="23">
        <f ca="1"/>
        <v>3333.3348949891129</v>
      </c>
      <c r="AC107" s="23">
        <f ca="1"/>
        <v>3333.3348949891129</v>
      </c>
      <c r="AD107" s="23">
        <f ca="1"/>
        <v>3333.3348949891129</v>
      </c>
      <c r="AE107" s="23">
        <f ca="1"/>
        <v>3333.3348949891129</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1157.0168015093345</v>
      </c>
      <c r="AH107" s="23">
        <f ca="1"/>
        <v>1497.7122577822784</v>
      </c>
      <c r="AI107" s="23">
        <f ca="1"/>
        <v>1586.8568607348909</v>
      </c>
      <c r="AJ107" s="23">
        <f ca="1"/>
        <v>1189.2614697246399</v>
      </c>
      <c r="AK107" s="23">
        <f ca="1"/>
        <v>1189.6392613789403</v>
      </c>
      <c r="AL107" s="23">
        <f ca="1"/>
        <v>1198.7788461171951</v>
      </c>
      <c r="AM107" s="23">
        <f ca="1"/>
        <v>1222.913587369389</v>
      </c>
      <c r="AN107" s="23">
        <f ca="1"/>
        <v>1239.0582257656902</v>
      </c>
      <c r="AO107" s="23">
        <f ca="1"/>
        <v>1254.8707018204007</v>
      </c>
      <c r="AP107" s="23">
        <f ca="1"/>
        <v>1273.3662628343186</v>
      </c>
      <c r="AQ107" s="23">
        <f ca="1"/>
        <v>1290.496146776761</v>
      </c>
      <c r="AR107" s="23">
        <f ca="1"/>
        <v>1307.1337470991946</v>
      </c>
      <c r="AS107" s="23">
        <f ca="1"/>
        <v>1309.0213544114765</v>
      </c>
      <c r="AT107" s="23">
        <f ca="1"/>
        <v>1328.4421427248546</v>
      </c>
      <c r="AU107" s="23">
        <f ca="1"/>
        <v>1313.6960499576801</v>
      </c>
      <c r="AV107" s="23">
        <f ca="1"/>
        <v>1313.6960499576801</v>
      </c>
      <c r="AW107" s="23">
        <f ca="1"/>
        <v>1313.6960499576801</v>
      </c>
      <c r="AX107" s="23">
        <f ca="1"/>
        <v>1313.6960499576801</v>
      </c>
      <c r="AY107" s="23">
        <f ca="1"/>
        <v>1313.6960499576801</v>
      </c>
      <c r="AZ107" s="23">
        <f ca="1"/>
        <v>1313.6960499576801</v>
      </c>
      <c r="BA107" s="23">
        <f ca="1"/>
        <v>1313.6960499576801</v>
      </c>
      <c r="BB107" s="23">
        <f ca="1"/>
        <v>1313.6960499576801</v>
      </c>
      <c r="BC107" s="23">
        <f ca="1"/>
        <v>1313.6960499576801</v>
      </c>
      <c r="BD107" s="23">
        <f ca="1"/>
        <v>1313.6960499576801</v>
      </c>
      <c r="BE107" s="23">
        <f ca="1"/>
        <v>1313.6960499576801</v>
      </c>
      <c r="BF107" s="23">
        <f ca="1"/>
        <v>1313.6960499576801</v>
      </c>
      <c r="BG107" s="23">
        <f ca="1"/>
        <v>1313.6960499576801</v>
      </c>
      <c r="BH107" s="23">
        <f ca="1"/>
        <v>1313.6960499576801</v>
      </c>
      <c r="BI107" s="23">
        <f ca="1"/>
        <v>1313.6960499576801</v>
      </c>
      <c r="BJ107" s="23">
        <f ca="1"/>
        <v>1313.6960499576801</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7222.0047742802781</v>
      </c>
      <c r="C108" s="23">
        <f ca="1"/>
        <v>9587.6789794850738</v>
      </c>
      <c r="D108" s="23">
        <f ca="1"/>
        <v>10231.605220184723</v>
      </c>
      <c r="E108" s="23">
        <f ca="1"/>
        <v>7483.7724950352122</v>
      </c>
      <c r="F108" s="23">
        <f ca="1"/>
        <v>7483.0813381889466</v>
      </c>
      <c r="G108" s="23">
        <f ca="1"/>
        <v>7556.4690244199719</v>
      </c>
      <c r="H108" s="23">
        <f ca="1"/>
        <v>7637.0007825613729</v>
      </c>
      <c r="I108" s="23">
        <f ca="1"/>
        <v>7802.3348511019294</v>
      </c>
      <c r="J108" s="23">
        <f ca="1"/>
        <v>7921.1413023237837</v>
      </c>
      <c r="K108" s="23">
        <f ca="1"/>
        <v>7985.5896549075633</v>
      </c>
      <c r="L108" s="23">
        <f ca="1"/>
        <v>8056.0647744264188</v>
      </c>
      <c r="M108" s="23">
        <f ca="1"/>
        <v>8120.5811036172081</v>
      </c>
      <c r="N108" s="23">
        <f ca="1"/>
        <v>8237.1620422000833</v>
      </c>
      <c r="O108" s="23">
        <f ca="1"/>
        <v>8381.8589487170593</v>
      </c>
      <c r="P108" s="23">
        <f ca="1"/>
        <v>8371.7448809221951</v>
      </c>
      <c r="Q108" s="23">
        <f ca="1"/>
        <v>8371.7448809221951</v>
      </c>
      <c r="R108" s="23">
        <f ca="1"/>
        <v>8371.7448809221951</v>
      </c>
      <c r="S108" s="23">
        <f ca="1"/>
        <v>8371.7448809221951</v>
      </c>
      <c r="T108" s="23">
        <f ca="1"/>
        <v>8371.7448809221951</v>
      </c>
      <c r="U108" s="23">
        <f ca="1"/>
        <v>8371.7448809221951</v>
      </c>
      <c r="V108" s="23">
        <f ca="1"/>
        <v>8371.7448809221951</v>
      </c>
      <c r="W108" s="23">
        <f ca="1"/>
        <v>8371.7448809221951</v>
      </c>
      <c r="X108" s="23">
        <f ca="1"/>
        <v>8371.7448809221951</v>
      </c>
      <c r="Y108" s="23">
        <f ca="1"/>
        <v>8371.7448809221951</v>
      </c>
      <c r="Z108" s="23">
        <f ca="1"/>
        <v>8371.7448809221951</v>
      </c>
      <c r="AA108" s="23">
        <f ca="1"/>
        <v>8371.7448809221951</v>
      </c>
      <c r="AB108" s="23">
        <f ca="1"/>
        <v>8371.7448809221951</v>
      </c>
      <c r="AC108" s="23">
        <f ca="1"/>
        <v>8371.7448809221951</v>
      </c>
      <c r="AD108" s="23">
        <f ca="1"/>
        <v>8371.7448809221951</v>
      </c>
      <c r="AE108" s="23">
        <f ca="1"/>
        <v>8371.7448809221951</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1455.7061342381908</v>
      </c>
      <c r="AH108" s="23">
        <f ca="1"/>
        <v>1884.3537260074988</v>
      </c>
      <c r="AI108" s="23">
        <f ca="1"/>
        <v>1996.5114277652115</v>
      </c>
      <c r="AJ108" s="23">
        <f ca="1"/>
        <v>1496.2749153105694</v>
      </c>
      <c r="AK108" s="23">
        <f ca="1"/>
        <v>1496.7502356584773</v>
      </c>
      <c r="AL108" s="23">
        <f ca="1"/>
        <v>1508.2492472117333</v>
      </c>
      <c r="AM108" s="23">
        <f ca="1"/>
        <v>1538.6144855066646</v>
      </c>
      <c r="AN108" s="23">
        <f ca="1"/>
        <v>1558.9269382885907</v>
      </c>
      <c r="AO108" s="23">
        <f ca="1"/>
        <v>1578.821479457145</v>
      </c>
      <c r="AP108" s="23">
        <f ca="1"/>
        <v>1602.0917565948794</v>
      </c>
      <c r="AQ108" s="23">
        <f ca="1"/>
        <v>1623.6438006976723</v>
      </c>
      <c r="AR108" s="23">
        <f ca="1"/>
        <v>1644.5764758470521</v>
      </c>
      <c r="AS108" s="23">
        <f ca="1"/>
        <v>1646.9513778708924</v>
      </c>
      <c r="AT108" s="23">
        <f ca="1"/>
        <v>1671.3857340899606</v>
      </c>
      <c r="AU108" s="23">
        <f ca="1"/>
        <v>1652.8328680734785</v>
      </c>
      <c r="AV108" s="23">
        <f ca="1"/>
        <v>1652.8328680734785</v>
      </c>
      <c r="AW108" s="23">
        <f ca="1"/>
        <v>1652.8328680734785</v>
      </c>
      <c r="AX108" s="23">
        <f ca="1"/>
        <v>1652.8328680734785</v>
      </c>
      <c r="AY108" s="23">
        <f ca="1"/>
        <v>1652.8328680734785</v>
      </c>
      <c r="AZ108" s="23">
        <f ca="1"/>
        <v>1652.8328680734785</v>
      </c>
      <c r="BA108" s="23">
        <f ca="1"/>
        <v>1652.8328680734785</v>
      </c>
      <c r="BB108" s="23">
        <f ca="1"/>
        <v>1652.8328680734785</v>
      </c>
      <c r="BC108" s="23">
        <f ca="1"/>
        <v>1652.8328680734785</v>
      </c>
      <c r="BD108" s="23">
        <f ca="1"/>
        <v>1652.8328680734785</v>
      </c>
      <c r="BE108" s="23">
        <f ca="1"/>
        <v>1652.8328680734785</v>
      </c>
      <c r="BF108" s="23">
        <f ca="1"/>
        <v>1652.8328680734785</v>
      </c>
      <c r="BG108" s="23">
        <f ca="1"/>
        <v>1652.8328680734785</v>
      </c>
      <c r="BH108" s="23">
        <f ca="1"/>
        <v>1652.8328680734785</v>
      </c>
      <c r="BI108" s="23">
        <f ca="1"/>
        <v>1652.8328680734785</v>
      </c>
      <c r="BJ108" s="23">
        <f ca="1"/>
        <v>1652.8328680734785</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10556.577201705877</v>
      </c>
      <c r="C109" s="23">
        <f ca="1"/>
        <v>14014.539798222906</v>
      </c>
      <c r="D109" s="23">
        <f ca="1"/>
        <v>14955.782193459001</v>
      </c>
      <c r="E109" s="23">
        <f ca="1"/>
        <v>10939.209343255443</v>
      </c>
      <c r="F109" s="23">
        <f ca="1"/>
        <v>10938.199062753818</v>
      </c>
      <c r="G109" s="23">
        <f ca="1"/>
        <v>11045.471599890792</v>
      </c>
      <c r="H109" s="23">
        <f ca="1"/>
        <v>11163.186797897364</v>
      </c>
      <c r="I109" s="23">
        <f ca="1"/>
        <v>11404.859562340313</v>
      </c>
      <c r="J109" s="23">
        <f ca="1"/>
        <v>11578.52179513899</v>
      </c>
      <c r="K109" s="23">
        <f ca="1"/>
        <v>11672.72749436483</v>
      </c>
      <c r="L109" s="23">
        <f ca="1"/>
        <v>11775.742663040677</v>
      </c>
      <c r="M109" s="23">
        <f ca="1"/>
        <v>11870.04772529967</v>
      </c>
      <c r="N109" s="23">
        <f ca="1"/>
        <v>12040.456873017258</v>
      </c>
      <c r="O109" s="23">
        <f ca="1"/>
        <v>12251.963803881436</v>
      </c>
      <c r="P109" s="23">
        <f ca="1"/>
        <v>12237.179828955248</v>
      </c>
      <c r="Q109" s="23">
        <f ca="1"/>
        <v>12237.179828955248</v>
      </c>
      <c r="R109" s="23">
        <f ca="1"/>
        <v>12237.179828955248</v>
      </c>
      <c r="S109" s="23">
        <f ca="1"/>
        <v>12237.179828955248</v>
      </c>
      <c r="T109" s="23">
        <f ca="1"/>
        <v>12237.179828955248</v>
      </c>
      <c r="U109" s="23">
        <f ca="1"/>
        <v>12237.179828955248</v>
      </c>
      <c r="V109" s="23">
        <f ca="1"/>
        <v>12237.179828955248</v>
      </c>
      <c r="W109" s="23">
        <f ca="1"/>
        <v>12237.179828955248</v>
      </c>
      <c r="X109" s="23">
        <f ca="1"/>
        <v>12237.179828955248</v>
      </c>
      <c r="Y109" s="23">
        <f ca="1"/>
        <v>12237.179828955248</v>
      </c>
      <c r="Z109" s="23">
        <f ca="1"/>
        <v>12237.179828955248</v>
      </c>
      <c r="AA109" s="23">
        <f ca="1"/>
        <v>12237.179828955248</v>
      </c>
      <c r="AB109" s="23">
        <f ca="1"/>
        <v>12237.179828955248</v>
      </c>
      <c r="AC109" s="23">
        <f ca="1"/>
        <v>12237.179828955248</v>
      </c>
      <c r="AD109" s="23">
        <f ca="1"/>
        <v>12237.179828955248</v>
      </c>
      <c r="AE109" s="23">
        <f ca="1"/>
        <v>12237.179828955248</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2277.9105248727833</v>
      </c>
      <c r="AH109" s="23">
        <f ca="1"/>
        <v>2948.6646268081063</v>
      </c>
      <c r="AI109" s="23">
        <f ca="1"/>
        <v>3124.1706601141614</v>
      </c>
      <c r="AJ109" s="23">
        <f ca="1"/>
        <v>2341.3931545138216</v>
      </c>
      <c r="AK109" s="23">
        <f ca="1"/>
        <v>2342.1369428360113</v>
      </c>
      <c r="AL109" s="23">
        <f ca="1"/>
        <v>2360.1307664702731</v>
      </c>
      <c r="AM109" s="23">
        <f ca="1"/>
        <v>2407.6467412095649</v>
      </c>
      <c r="AN109" s="23">
        <f ca="1"/>
        <v>2439.43196824795</v>
      </c>
      <c r="AO109" s="23">
        <f ca="1"/>
        <v>2470.5632410024482</v>
      </c>
      <c r="AP109" s="23">
        <f ca="1"/>
        <v>2506.9769154124219</v>
      </c>
      <c r="AQ109" s="23">
        <f ca="1"/>
        <v>2540.7018733140153</v>
      </c>
      <c r="AR109" s="23">
        <f ca="1"/>
        <v>2573.4576335014722</v>
      </c>
      <c r="AS109" s="23">
        <f ca="1"/>
        <v>2577.1739153721105</v>
      </c>
      <c r="AT109" s="23">
        <f ca="1"/>
        <v>2615.4091579741721</v>
      </c>
      <c r="AU109" s="23">
        <f ca="1"/>
        <v>2586.3773583743064</v>
      </c>
      <c r="AV109" s="23">
        <f ca="1"/>
        <v>2586.3773583743064</v>
      </c>
      <c r="AW109" s="23">
        <f ca="1"/>
        <v>2586.3773583743064</v>
      </c>
      <c r="AX109" s="23">
        <f ca="1"/>
        <v>2586.3773583743064</v>
      </c>
      <c r="AY109" s="23">
        <f ca="1"/>
        <v>2586.3773583743064</v>
      </c>
      <c r="AZ109" s="23">
        <f ca="1"/>
        <v>2586.3773583743064</v>
      </c>
      <c r="BA109" s="23">
        <f ca="1"/>
        <v>2586.3773583743064</v>
      </c>
      <c r="BB109" s="23">
        <f ca="1"/>
        <v>2586.3773583743064</v>
      </c>
      <c r="BC109" s="23">
        <f ca="1"/>
        <v>2586.3773583743064</v>
      </c>
      <c r="BD109" s="23">
        <f ca="1"/>
        <v>2586.3773583743064</v>
      </c>
      <c r="BE109" s="23">
        <f ca="1"/>
        <v>2586.3773583743064</v>
      </c>
      <c r="BF109" s="23">
        <f ca="1"/>
        <v>2586.3773583743064</v>
      </c>
      <c r="BG109" s="23">
        <f ca="1"/>
        <v>2586.3773583743064</v>
      </c>
      <c r="BH109" s="23">
        <f ca="1"/>
        <v>2586.3773583743064</v>
      </c>
      <c r="BI109" s="23">
        <f ca="1"/>
        <v>2586.3773583743064</v>
      </c>
      <c r="BJ109" s="23">
        <f ca="1"/>
        <v>2586.3773583743064</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11937.034078392839</v>
      </c>
      <c r="C110" s="23">
        <f ca="1"/>
        <v>15847.185689822469</v>
      </c>
      <c r="D110" s="23">
        <f ca="1"/>
        <v>16911.511970328029</v>
      </c>
      <c r="E110" s="23">
        <f ca="1"/>
        <v>12369.702056459395</v>
      </c>
      <c r="F110" s="23">
        <f ca="1"/>
        <v>12368.5596641341</v>
      </c>
      <c r="G110" s="23">
        <f ca="1"/>
        <v>12489.859959391995</v>
      </c>
      <c r="H110" s="23">
        <f ca="1"/>
        <v>12622.968475845808</v>
      </c>
      <c r="I110" s="23">
        <f ca="1"/>
        <v>12896.244175900249</v>
      </c>
      <c r="J110" s="23">
        <f ca="1"/>
        <v>13092.615779255982</v>
      </c>
      <c r="K110" s="23">
        <f ca="1"/>
        <v>13199.140519287816</v>
      </c>
      <c r="L110" s="23">
        <f ca="1"/>
        <v>13315.626720788454</v>
      </c>
      <c r="M110" s="23">
        <f ca="1"/>
        <v>13422.263817305748</v>
      </c>
      <c r="N110" s="23">
        <f ca="1"/>
        <v>13614.956937879528</v>
      </c>
      <c r="O110" s="23">
        <f ca="1"/>
        <v>13854.122094662918</v>
      </c>
      <c r="P110" s="23">
        <f ca="1"/>
        <v>13837.404856761272</v>
      </c>
      <c r="Q110" s="23">
        <f ca="1"/>
        <v>13837.404856761272</v>
      </c>
      <c r="R110" s="23">
        <f ca="1"/>
        <v>13837.404856761272</v>
      </c>
      <c r="S110" s="23">
        <f ca="1"/>
        <v>13837.404856761272</v>
      </c>
      <c r="T110" s="23">
        <f ca="1"/>
        <v>13837.404856761272</v>
      </c>
      <c r="U110" s="23">
        <f ca="1"/>
        <v>13837.404856761272</v>
      </c>
      <c r="V110" s="23">
        <f ca="1"/>
        <v>13837.404856761272</v>
      </c>
      <c r="W110" s="23">
        <f ca="1"/>
        <v>13837.404856761272</v>
      </c>
      <c r="X110" s="23">
        <f ca="1"/>
        <v>13837.404856761272</v>
      </c>
      <c r="Y110" s="23">
        <f ca="1"/>
        <v>13837.404856761272</v>
      </c>
      <c r="Z110" s="23">
        <f ca="1"/>
        <v>13837.404856761272</v>
      </c>
      <c r="AA110" s="23">
        <f ca="1"/>
        <v>13837.404856761272</v>
      </c>
      <c r="AB110" s="23">
        <f ca="1"/>
        <v>13837.404856761272</v>
      </c>
      <c r="AC110" s="23">
        <f ca="1"/>
        <v>13837.404856761272</v>
      </c>
      <c r="AD110" s="23">
        <f ca="1"/>
        <v>13837.404856761272</v>
      </c>
      <c r="AE110" s="23">
        <f ca="1"/>
        <v>13837.404856761272</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4377.362260696329</v>
      </c>
      <c r="AH110" s="23">
        <f ca="1"/>
        <v>5666.321444983394</v>
      </c>
      <c r="AI110" s="23">
        <f ca="1"/>
        <v>6003.5838081577958</v>
      </c>
      <c r="AJ110" s="23">
        <f ca="1"/>
        <v>4499.3540879284201</v>
      </c>
      <c r="AK110" s="23">
        <f ca="1"/>
        <v>4500.7833938190379</v>
      </c>
      <c r="AL110" s="23">
        <f ca="1"/>
        <v>4535.3613474489948</v>
      </c>
      <c r="AM110" s="23">
        <f ca="1"/>
        <v>4626.6707436403103</v>
      </c>
      <c r="AN110" s="23">
        <f ca="1"/>
        <v>4687.7510414686285</v>
      </c>
      <c r="AO110" s="23">
        <f ca="1"/>
        <v>4747.5746635973328</v>
      </c>
      <c r="AP110" s="23">
        <f ca="1"/>
        <v>4817.5492488126156</v>
      </c>
      <c r="AQ110" s="23">
        <f ca="1"/>
        <v>4882.357043653572</v>
      </c>
      <c r="AR110" s="23">
        <f ca="1"/>
        <v>4945.3023731120238</v>
      </c>
      <c r="AS110" s="23">
        <f ca="1"/>
        <v>4952.4437914570444</v>
      </c>
      <c r="AT110" s="23">
        <f ca="1"/>
        <v>5025.9188055839404</v>
      </c>
      <c r="AU110" s="23">
        <f ca="1"/>
        <v>4970.1296503291924</v>
      </c>
      <c r="AV110" s="23">
        <f ca="1"/>
        <v>4970.1296503291924</v>
      </c>
      <c r="AW110" s="23">
        <f ca="1"/>
        <v>4970.1296503291924</v>
      </c>
      <c r="AX110" s="23">
        <f ca="1"/>
        <v>4970.1296503291924</v>
      </c>
      <c r="AY110" s="23">
        <f ca="1"/>
        <v>4970.1296503291924</v>
      </c>
      <c r="AZ110" s="23">
        <f ca="1"/>
        <v>4970.1296503291924</v>
      </c>
      <c r="BA110" s="23">
        <f ca="1"/>
        <v>4970.1296503291924</v>
      </c>
      <c r="BB110" s="23">
        <f ca="1"/>
        <v>4970.1296503291924</v>
      </c>
      <c r="BC110" s="23">
        <f ca="1"/>
        <v>4970.1296503291924</v>
      </c>
      <c r="BD110" s="23">
        <f ca="1"/>
        <v>4970.1296503291924</v>
      </c>
      <c r="BE110" s="23">
        <f ca="1"/>
        <v>4970.1296503291924</v>
      </c>
      <c r="BF110" s="23">
        <f ca="1"/>
        <v>4970.1296503291924</v>
      </c>
      <c r="BG110" s="23">
        <f ca="1"/>
        <v>4970.1296503291924</v>
      </c>
      <c r="BH110" s="23">
        <f ca="1"/>
        <v>4970.1296503291924</v>
      </c>
      <c r="BI110" s="23">
        <f ca="1"/>
        <v>4970.1296503291924</v>
      </c>
      <c r="BJ110" s="23">
        <f ca="1"/>
        <v>4970.1296503291924</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15327.714774102253</v>
      </c>
      <c r="C111" s="23">
        <f ca="1"/>
        <v>20348.533867848106</v>
      </c>
      <c r="D111" s="23">
        <f ca="1"/>
        <v>21715.179011611217</v>
      </c>
      <c r="E111" s="23">
        <f ca="1"/>
        <v>15883.280864987084</v>
      </c>
      <c r="F111" s="23">
        <f ca="1"/>
        <v>15881.81397935978</v>
      </c>
      <c r="G111" s="23">
        <f ca="1"/>
        <v>16037.569279672849</v>
      </c>
      <c r="H111" s="23">
        <f ca="1"/>
        <v>16208.486892943383</v>
      </c>
      <c r="I111" s="23">
        <f ca="1"/>
        <v>16559.385781027275</v>
      </c>
      <c r="J111" s="23">
        <f ca="1"/>
        <v>16811.536181721709</v>
      </c>
      <c r="K111" s="23">
        <f ca="1"/>
        <v>16948.318972226498</v>
      </c>
      <c r="L111" s="23">
        <f ca="1"/>
        <v>17097.892749095598</v>
      </c>
      <c r="M111" s="23">
        <f ca="1"/>
        <v>17234.819810627079</v>
      </c>
      <c r="N111" s="23">
        <f ca="1"/>
        <v>17482.246865931607</v>
      </c>
      <c r="O111" s="23">
        <f ca="1"/>
        <v>17789.346207611034</v>
      </c>
      <c r="P111" s="23">
        <f ca="1"/>
        <v>17767.880485666665</v>
      </c>
      <c r="Q111" s="23">
        <f ca="1"/>
        <v>17767.880485666665</v>
      </c>
      <c r="R111" s="23">
        <f ca="1"/>
        <v>17767.880485666665</v>
      </c>
      <c r="S111" s="23">
        <f ca="1"/>
        <v>17767.880485666665</v>
      </c>
      <c r="T111" s="23">
        <f ca="1"/>
        <v>17767.880485666665</v>
      </c>
      <c r="U111" s="23">
        <f ca="1"/>
        <v>17767.880485666665</v>
      </c>
      <c r="V111" s="23">
        <f ca="1"/>
        <v>17767.880485666665</v>
      </c>
      <c r="W111" s="23">
        <f ca="1"/>
        <v>17767.880485666665</v>
      </c>
      <c r="X111" s="23">
        <f ca="1"/>
        <v>17767.880485666665</v>
      </c>
      <c r="Y111" s="23">
        <f ca="1"/>
        <v>17767.880485666665</v>
      </c>
      <c r="Z111" s="23">
        <f ca="1"/>
        <v>17767.880485666665</v>
      </c>
      <c r="AA111" s="23">
        <f ca="1"/>
        <v>17767.880485666665</v>
      </c>
      <c r="AB111" s="23">
        <f ca="1"/>
        <v>17767.880485666665</v>
      </c>
      <c r="AC111" s="23">
        <f ca="1"/>
        <v>17767.880485666665</v>
      </c>
      <c r="AD111" s="23">
        <f ca="1"/>
        <v>17767.880485666665</v>
      </c>
      <c r="AE111" s="23">
        <f ca="1"/>
        <v>17767.880485666665</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9714.4122691495759</v>
      </c>
      <c r="AH111" s="23">
        <f ca="1"/>
        <v>12574.920531556774</v>
      </c>
      <c r="AI111" s="23">
        <f ca="1"/>
        <v>13323.38626128658</v>
      </c>
      <c r="AJ111" s="23">
        <f ca="1"/>
        <v>9985.1412681725833</v>
      </c>
      <c r="AK111" s="23">
        <f ca="1"/>
        <v>9988.3132392942898</v>
      </c>
      <c r="AL111" s="23">
        <f ca="1"/>
        <v>10065.049976393017</v>
      </c>
      <c r="AM111" s="23">
        <f ca="1"/>
        <v>10267.687333281194</v>
      </c>
      <c r="AN111" s="23">
        <f ca="1"/>
        <v>10403.23910151258</v>
      </c>
      <c r="AO111" s="23">
        <f ca="1"/>
        <v>10536.002006244067</v>
      </c>
      <c r="AP111" s="23">
        <f ca="1"/>
        <v>10691.292322343214</v>
      </c>
      <c r="AQ111" s="23">
        <f ca="1"/>
        <v>10835.116296655855</v>
      </c>
      <c r="AR111" s="23">
        <f ca="1"/>
        <v>10974.807015486051</v>
      </c>
      <c r="AS111" s="23">
        <f ca="1"/>
        <v>10990.655528325142</v>
      </c>
      <c r="AT111" s="23">
        <f ca="1"/>
        <v>11153.714132160392</v>
      </c>
      <c r="AU111" s="23">
        <f ca="1"/>
        <v>11029.904672943736</v>
      </c>
      <c r="AV111" s="23">
        <f ca="1"/>
        <v>11029.904672943736</v>
      </c>
      <c r="AW111" s="23">
        <f ca="1"/>
        <v>11029.904672943736</v>
      </c>
      <c r="AX111" s="23">
        <f ca="1"/>
        <v>11029.904672943736</v>
      </c>
      <c r="AY111" s="23">
        <f ca="1"/>
        <v>11029.904672943736</v>
      </c>
      <c r="AZ111" s="23">
        <f ca="1"/>
        <v>11029.904672943736</v>
      </c>
      <c r="BA111" s="23">
        <f ca="1"/>
        <v>11029.904672943736</v>
      </c>
      <c r="BB111" s="23">
        <f ca="1"/>
        <v>11029.904672943736</v>
      </c>
      <c r="BC111" s="23">
        <f ca="1"/>
        <v>11029.904672943736</v>
      </c>
      <c r="BD111" s="23">
        <f ca="1"/>
        <v>11029.904672943736</v>
      </c>
      <c r="BE111" s="23">
        <f ca="1"/>
        <v>11029.904672943736</v>
      </c>
      <c r="BF111" s="23">
        <f ca="1"/>
        <v>11029.904672943736</v>
      </c>
      <c r="BG111" s="23">
        <f ca="1"/>
        <v>11029.904672943736</v>
      </c>
      <c r="BH111" s="23">
        <f ca="1"/>
        <v>11029.904672943736</v>
      </c>
      <c r="BI111" s="23">
        <f ca="1"/>
        <v>11029.904672943736</v>
      </c>
      <c r="BJ111" s="23">
        <f ca="1"/>
        <v>11029.904672943736</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20411.317357836924</v>
      </c>
      <c r="C112" s="23">
        <f ca="1"/>
        <v>27097.345472862064</v>
      </c>
      <c r="D112" s="23">
        <f ca="1"/>
        <v>28917.253277515825</v>
      </c>
      <c r="E112" s="23">
        <f ca="1"/>
        <v>21151.142958810589</v>
      </c>
      <c r="F112" s="23">
        <f ca="1"/>
        <v>21149.189564680561</v>
      </c>
      <c r="G112" s="23">
        <f ca="1"/>
        <v>21356.602796966614</v>
      </c>
      <c r="H112" s="23">
        <f ca="1"/>
        <v>21584.207087490297</v>
      </c>
      <c r="I112" s="23">
        <f ca="1"/>
        <v>22051.485391578644</v>
      </c>
      <c r="J112" s="23">
        <f ca="1"/>
        <v>22387.264203119139</v>
      </c>
      <c r="K112" s="23">
        <f ca="1"/>
        <v>22569.41248727178</v>
      </c>
      <c r="L112" s="23">
        <f ca="1"/>
        <v>22768.594026925941</v>
      </c>
      <c r="M112" s="23">
        <f ca="1"/>
        <v>22950.934431153535</v>
      </c>
      <c r="N112" s="23">
        <f ca="1"/>
        <v>23280.42334865798</v>
      </c>
      <c r="O112" s="23">
        <f ca="1"/>
        <v>23689.375512485589</v>
      </c>
      <c r="P112" s="23">
        <f ca="1"/>
        <v>23660.790451412959</v>
      </c>
      <c r="Q112" s="23">
        <f ca="1"/>
        <v>23660.790451412959</v>
      </c>
      <c r="R112" s="23">
        <f ca="1"/>
        <v>23660.790451412959</v>
      </c>
      <c r="S112" s="23">
        <f ca="1"/>
        <v>23660.790451412959</v>
      </c>
      <c r="T112" s="23">
        <f ca="1"/>
        <v>23660.790451412959</v>
      </c>
      <c r="U112" s="23">
        <f ca="1"/>
        <v>23660.790451412959</v>
      </c>
      <c r="V112" s="23">
        <f ca="1"/>
        <v>23660.790451412959</v>
      </c>
      <c r="W112" s="23">
        <f ca="1"/>
        <v>23660.790451412959</v>
      </c>
      <c r="X112" s="23">
        <f ca="1"/>
        <v>23660.790451412959</v>
      </c>
      <c r="Y112" s="23">
        <f ca="1"/>
        <v>23660.790451412959</v>
      </c>
      <c r="Z112" s="23">
        <f ca="1"/>
        <v>23660.790451412959</v>
      </c>
      <c r="AA112" s="23">
        <f ca="1"/>
        <v>23660.790451412959</v>
      </c>
      <c r="AB112" s="23">
        <f ca="1"/>
        <v>23660.790451412959</v>
      </c>
      <c r="AC112" s="23">
        <f ca="1"/>
        <v>23660.790451412959</v>
      </c>
      <c r="AD112" s="23">
        <f ca="1"/>
        <v>23660.790451412959</v>
      </c>
      <c r="AE112" s="23">
        <f ca="1"/>
        <v>23660.790451412959</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14720.423919669733</v>
      </c>
      <c r="AH112" s="23">
        <f ca="1"/>
        <v>19055.00362266169</v>
      </c>
      <c r="AI112" s="23">
        <f ca="1"/>
        <v>20189.167226769488</v>
      </c>
      <c r="AJ112" s="23">
        <f ca="1"/>
        <v>15130.664449158336</v>
      </c>
      <c r="AK112" s="23">
        <f ca="1"/>
        <v>15135.470994143127</v>
      </c>
      <c r="AL112" s="23">
        <f ca="1"/>
        <v>15251.75155430556</v>
      </c>
      <c r="AM112" s="23">
        <f ca="1"/>
        <v>15558.811591774658</v>
      </c>
      <c r="AN112" s="23">
        <f ca="1"/>
        <v>15764.215628183905</v>
      </c>
      <c r="AO112" s="23">
        <f ca="1"/>
        <v>15965.393649489492</v>
      </c>
      <c r="AP112" s="23">
        <f ca="1"/>
        <v>16200.707863078977</v>
      </c>
      <c r="AQ112" s="23">
        <f ca="1"/>
        <v>16418.646922389566</v>
      </c>
      <c r="AR112" s="23">
        <f ca="1"/>
        <v>16630.322785205703</v>
      </c>
      <c r="AS112" s="23">
        <f ca="1"/>
        <v>16654.338322226784</v>
      </c>
      <c r="AT112" s="23">
        <f ca="1"/>
        <v>16901.423962170957</v>
      </c>
      <c r="AU112" s="23">
        <f ca="1"/>
        <v>16713.813258153161</v>
      </c>
      <c r="AV112" s="23">
        <f ca="1"/>
        <v>16713.813258153161</v>
      </c>
      <c r="AW112" s="23">
        <f ca="1"/>
        <v>16713.813258153161</v>
      </c>
      <c r="AX112" s="23">
        <f ca="1"/>
        <v>16713.813258153161</v>
      </c>
      <c r="AY112" s="23">
        <f ca="1"/>
        <v>16713.813258153161</v>
      </c>
      <c r="AZ112" s="23">
        <f ca="1"/>
        <v>16713.813258153161</v>
      </c>
      <c r="BA112" s="23">
        <f ca="1"/>
        <v>16713.813258153161</v>
      </c>
      <c r="BB112" s="23">
        <f ca="1"/>
        <v>16713.813258153161</v>
      </c>
      <c r="BC112" s="23">
        <f ca="1"/>
        <v>16713.813258153161</v>
      </c>
      <c r="BD112" s="23">
        <f ca="1"/>
        <v>16713.813258153161</v>
      </c>
      <c r="BE112" s="23">
        <f ca="1"/>
        <v>16713.813258153161</v>
      </c>
      <c r="BF112" s="23">
        <f ca="1"/>
        <v>16713.813258153161</v>
      </c>
      <c r="BG112" s="23">
        <f ca="1"/>
        <v>16713.813258153161</v>
      </c>
      <c r="BH112" s="23">
        <f ca="1"/>
        <v>16713.813258153161</v>
      </c>
      <c r="BI112" s="23">
        <f ca="1"/>
        <v>16713.813258153161</v>
      </c>
      <c r="BJ112" s="23">
        <f ca="1"/>
        <v>16713.813258153161</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14315.831177045548</v>
      </c>
      <c r="C113" s="23">
        <f ca="1"/>
        <v>19005.192870935909</v>
      </c>
      <c r="D113" s="23">
        <f ca="1"/>
        <v>20281.61675051503</v>
      </c>
      <c r="E113" s="23">
        <f ca="1"/>
        <v>14834.720684190894</v>
      </c>
      <c r="F113" s="23">
        <f ca="1"/>
        <v>14833.350637363561</v>
      </c>
      <c r="G113" s="23">
        <f ca="1"/>
        <v>14978.823502501904</v>
      </c>
      <c r="H113" s="23">
        <f ca="1"/>
        <v>15138.457716266024</v>
      </c>
      <c r="I113" s="23">
        <f ca="1"/>
        <v>15466.191453229185</v>
      </c>
      <c r="J113" s="23">
        <f ca="1"/>
        <v>15701.695742078877</v>
      </c>
      <c r="K113" s="23">
        <f ca="1"/>
        <v>15829.448597977542</v>
      </c>
      <c r="L113" s="23">
        <f ca="1"/>
        <v>15969.148022825206</v>
      </c>
      <c r="M113" s="23">
        <f ca="1"/>
        <v>16097.035625468076</v>
      </c>
      <c r="N113" s="23">
        <f ca="1"/>
        <v>16328.128388125557</v>
      </c>
      <c r="O113" s="23">
        <f ca="1"/>
        <v>16614.954075767699</v>
      </c>
      <c r="P113" s="23">
        <f ca="1"/>
        <v>16594.905447777295</v>
      </c>
      <c r="Q113" s="23">
        <f ca="1"/>
        <v>16594.905447777295</v>
      </c>
      <c r="R113" s="23">
        <f ca="1"/>
        <v>16594.905447777295</v>
      </c>
      <c r="S113" s="23">
        <f ca="1"/>
        <v>16594.905447777295</v>
      </c>
      <c r="T113" s="23">
        <f ca="1"/>
        <v>16594.905447777295</v>
      </c>
      <c r="U113" s="23">
        <f ca="1"/>
        <v>16594.905447777295</v>
      </c>
      <c r="V113" s="23">
        <f ca="1"/>
        <v>16594.905447777295</v>
      </c>
      <c r="W113" s="23">
        <f ca="1"/>
        <v>16594.905447777295</v>
      </c>
      <c r="X113" s="23">
        <f ca="1"/>
        <v>16594.905447777295</v>
      </c>
      <c r="Y113" s="23">
        <f ca="1"/>
        <v>16594.905447777295</v>
      </c>
      <c r="Z113" s="23">
        <f ca="1"/>
        <v>16594.905447777295</v>
      </c>
      <c r="AA113" s="23">
        <f ca="1"/>
        <v>16594.905447777295</v>
      </c>
      <c r="AB113" s="23">
        <f ca="1"/>
        <v>16594.905447777295</v>
      </c>
      <c r="AC113" s="23">
        <f ca="1"/>
        <v>16594.905447777295</v>
      </c>
      <c r="AD113" s="23">
        <f ca="1"/>
        <v>16594.905447777295</v>
      </c>
      <c r="AE113" s="23">
        <f ca="1"/>
        <v>16594.905447777295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15242.321526311001</v>
      </c>
      <c r="AH113" s="23">
        <f ca="1"/>
        <v>19730.579328869408</v>
      </c>
      <c r="AI113" s="23">
        <f ca="1"/>
        <v>20904.953546051504</v>
      </c>
      <c r="AJ113" s="23">
        <f ca="1"/>
        <v>15667.106715087661</v>
      </c>
      <c r="AK113" s="23">
        <f ca="1"/>
        <v>15672.083671219405</v>
      </c>
      <c r="AL113" s="23">
        <f ca="1"/>
        <v>15792.486839968307</v>
      </c>
      <c r="AM113" s="23">
        <f ca="1"/>
        <v>16110.433377685282</v>
      </c>
      <c r="AN113" s="23">
        <f ca="1"/>
        <v>16323.119804573322</v>
      </c>
      <c r="AO113" s="23">
        <f ca="1"/>
        <v>16531.430387305209</v>
      </c>
      <c r="AP113" s="23">
        <f ca="1"/>
        <v>16775.087426179562</v>
      </c>
      <c r="AQ113" s="23">
        <f ca="1"/>
        <v>17000.753292412872</v>
      </c>
      <c r="AR113" s="23">
        <f ca="1"/>
        <v>17219.933906912134</v>
      </c>
      <c r="AS113" s="23">
        <f ca="1"/>
        <v>17244.800890288418</v>
      </c>
      <c r="AT113" s="23">
        <f ca="1"/>
        <v>17500.646699425135</v>
      </c>
      <c r="AU113" s="23">
        <f ca="1"/>
        <v>17306.384449368896</v>
      </c>
      <c r="AV113" s="23">
        <f ca="1"/>
        <v>17306.384449368896</v>
      </c>
      <c r="AW113" s="23">
        <f ca="1"/>
        <v>17306.384449368896</v>
      </c>
      <c r="AX113" s="23">
        <f ca="1"/>
        <v>17306.384449368896</v>
      </c>
      <c r="AY113" s="23">
        <f ca="1"/>
        <v>17306.384449368896</v>
      </c>
      <c r="AZ113" s="23">
        <f ca="1"/>
        <v>17306.384449368896</v>
      </c>
      <c r="BA113" s="23">
        <f ca="1"/>
        <v>17306.384449368896</v>
      </c>
      <c r="BB113" s="23">
        <f ca="1"/>
        <v>17306.384449368896</v>
      </c>
      <c r="BC113" s="23">
        <f ca="1"/>
        <v>17306.384449368896</v>
      </c>
      <c r="BD113" s="23">
        <f ca="1"/>
        <v>17306.384449368896</v>
      </c>
      <c r="BE113" s="23">
        <f ca="1"/>
        <v>17306.384449368896</v>
      </c>
      <c r="BF113" s="23">
        <f ca="1"/>
        <v>17306.384449368896</v>
      </c>
      <c r="BG113" s="23">
        <f ca="1"/>
        <v>17306.384449368896</v>
      </c>
      <c r="BH113" s="23">
        <f ca="1"/>
        <v>17306.384449368896</v>
      </c>
      <c r="BI113" s="23">
        <f ca="1"/>
        <v>17306.384449368896</v>
      </c>
      <c r="BJ113" s="23">
        <f ca="1"/>
        <v>17306.384449368896</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7422.2532490375424</v>
      </c>
      <c r="C114" s="23">
        <f ca="1"/>
        <v>9853.5217962804272</v>
      </c>
      <c r="D114" s="23">
        <f ca="1"/>
        <v>10515.302531900312</v>
      </c>
      <c r="E114" s="23">
        <f ca="1"/>
        <v>7691.2791464982765</v>
      </c>
      <c r="F114" s="23">
        <f ca="1"/>
        <v>7690.5688255682699</v>
      </c>
      <c r="G114" s="23">
        <f ca="1"/>
        <v>7765.9913722975971</v>
      </c>
      <c r="H114" s="23">
        <f ca="1"/>
        <v>7848.7560785249316</v>
      </c>
      <c r="I114" s="23">
        <f ca="1"/>
        <v>8018.6744551745815</v>
      </c>
      <c r="J114" s="23">
        <f ca="1"/>
        <v>8140.7751178227745</v>
      </c>
      <c r="K114" s="23">
        <f ca="1"/>
        <v>8207.010465113548</v>
      </c>
      <c r="L114" s="23">
        <f ca="1"/>
        <v>8279.4396868011318</v>
      </c>
      <c r="M114" s="23">
        <f ca="1"/>
        <v>8345.7448955234613</v>
      </c>
      <c r="N114" s="23">
        <f ca="1"/>
        <v>8465.5583375270107</v>
      </c>
      <c r="O114" s="23">
        <f ca="1"/>
        <v>8614.2673342790004</v>
      </c>
      <c r="P114" s="23">
        <f ca="1"/>
        <v>8603.8728281968743</v>
      </c>
      <c r="Q114" s="23">
        <f ca="1"/>
        <v>8603.8728281968743</v>
      </c>
      <c r="R114" s="23">
        <f ca="1"/>
        <v>8603.8728281968743</v>
      </c>
      <c r="S114" s="23">
        <f ca="1"/>
        <v>8603.8728281968743</v>
      </c>
      <c r="T114" s="23">
        <f ca="1"/>
        <v>8603.8728281968743</v>
      </c>
      <c r="U114" s="23">
        <f ca="1"/>
        <v>8603.8728281968743</v>
      </c>
      <c r="V114" s="23">
        <f ca="1"/>
        <v>8603.8728281968743</v>
      </c>
      <c r="W114" s="23">
        <f ca="1"/>
        <v>8603.8728281968743</v>
      </c>
      <c r="X114" s="23">
        <f ca="1"/>
        <v>8603.8728281968743</v>
      </c>
      <c r="Y114" s="23">
        <f ca="1"/>
        <v>8603.8728281968743</v>
      </c>
      <c r="Z114" s="23">
        <f ca="1"/>
        <v>8603.8728281968743</v>
      </c>
      <c r="AA114" s="23">
        <f ca="1"/>
        <v>8603.8728281968743</v>
      </c>
      <c r="AB114" s="23">
        <f ca="1"/>
        <v>8603.8728281968743</v>
      </c>
      <c r="AC114" s="23">
        <f ca="1"/>
        <v>8603.8728281968743</v>
      </c>
      <c r="AD114" s="23">
        <f ca="1"/>
        <v>8603.8728281968743</v>
      </c>
      <c r="AE114" s="23">
        <f ca="1"/>
        <v>8603.8728281968743</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20759.986925500776</v>
      </c>
      <c r="AH114" s="23">
        <f ca="1"/>
        <v>26872.977859234226</v>
      </c>
      <c r="AI114" s="23">
        <f ca="1"/>
        <v>28472.471305968127</v>
      </c>
      <c r="AJ114" s="23">
        <f ca="1"/>
        <v>21338.542820016413</v>
      </c>
      <c r="AK114" s="23">
        <f ca="1"/>
        <v>21345.321416311304</v>
      </c>
      <c r="AL114" s="23">
        <f ca="1"/>
        <v>21509.310097740272</v>
      </c>
      <c r="AM114" s="23">
        <f ca="1"/>
        <v>21942.35213497973</v>
      </c>
      <c r="AN114" s="23">
        <f ca="1"/>
        <v>22232.030281042029</v>
      </c>
      <c r="AO114" s="23">
        <f ca="1"/>
        <v>22515.748543151414</v>
      </c>
      <c r="AP114" s="23">
        <f ca="1"/>
        <v>22847.608550999052</v>
      </c>
      <c r="AQ114" s="23">
        <f ca="1"/>
        <v>23154.964646620607</v>
      </c>
      <c r="AR114" s="23">
        <f ca="1"/>
        <v>23453.487852778766</v>
      </c>
      <c r="AS114" s="23">
        <f ca="1"/>
        <v>23487.356594418758</v>
      </c>
      <c r="AT114" s="23">
        <f ca="1"/>
        <v>23835.817663387425</v>
      </c>
      <c r="AU114" s="23">
        <f ca="1"/>
        <v>23571.233179696766</v>
      </c>
      <c r="AV114" s="23">
        <f ca="1"/>
        <v>23571.233179696766</v>
      </c>
      <c r="AW114" s="23">
        <f ca="1"/>
        <v>23571.233179696766</v>
      </c>
      <c r="AX114" s="23">
        <f ca="1"/>
        <v>23571.233179696766</v>
      </c>
      <c r="AY114" s="23">
        <f ca="1"/>
        <v>23571.233179696766</v>
      </c>
      <c r="AZ114" s="23">
        <f ca="1"/>
        <v>23571.233179696766</v>
      </c>
      <c r="BA114" s="23">
        <f ca="1"/>
        <v>23571.233179696766</v>
      </c>
      <c r="BB114" s="23">
        <f ca="1"/>
        <v>23571.233179696766</v>
      </c>
      <c r="BC114" s="23">
        <f ca="1"/>
        <v>23571.233179696766</v>
      </c>
      <c r="BD114" s="23">
        <f ca="1"/>
        <v>23571.233179696766</v>
      </c>
      <c r="BE114" s="23">
        <f ca="1"/>
        <v>23571.233179696766</v>
      </c>
      <c r="BF114" s="23">
        <f ca="1"/>
        <v>23571.233179696766</v>
      </c>
      <c r="BG114" s="23">
        <f ca="1"/>
        <v>23571.233179696766</v>
      </c>
      <c r="BH114" s="23">
        <f ca="1"/>
        <v>23571.233179696766</v>
      </c>
      <c r="BI114" s="23">
        <f ca="1"/>
        <v>23571.233179696766</v>
      </c>
      <c r="BJ114" s="23">
        <f ca="1"/>
        <v>23571.233179696766</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3452.1095756520608</v>
      </c>
      <c r="C115" s="23">
        <f ca="1"/>
        <v>4582.8989938125342</v>
      </c>
      <c r="D115" s="23">
        <f ca="1"/>
        <v>4890.694960584713</v>
      </c>
      <c r="E115" s="23">
        <f ca="1"/>
        <v>3577.2342306000742</v>
      </c>
      <c r="F115" s="23">
        <f ca="1"/>
        <v>3576.9038584607797</v>
      </c>
      <c r="G115" s="23">
        <f ca="1"/>
        <v>3611.9830840070294</v>
      </c>
      <c r="H115" s="23">
        <f ca="1"/>
        <v>3650.4771673139367</v>
      </c>
      <c r="I115" s="23">
        <f ca="1"/>
        <v>3729.5066527586127</v>
      </c>
      <c r="J115" s="23">
        <f ca="1"/>
        <v>3786.2959932161002</v>
      </c>
      <c r="K115" s="23">
        <f ca="1"/>
        <v>3817.102228055739</v>
      </c>
      <c r="L115" s="23">
        <f ca="1"/>
        <v>3850.7892502248023</v>
      </c>
      <c r="M115" s="23">
        <f ca="1"/>
        <v>3881.6279778006428</v>
      </c>
      <c r="N115" s="23">
        <f ca="1"/>
        <v>3937.3535258996549</v>
      </c>
      <c r="O115" s="23">
        <f ca="1"/>
        <v>4006.5184727760934</v>
      </c>
      <c r="P115" s="23">
        <f ca="1"/>
        <v>4001.6839605631158</v>
      </c>
      <c r="Q115" s="23">
        <f ca="1"/>
        <v>4001.6839605631158</v>
      </c>
      <c r="R115" s="23">
        <f ca="1"/>
        <v>4001.6839605631158</v>
      </c>
      <c r="S115" s="23">
        <f ca="1"/>
        <v>4001.6839605631158</v>
      </c>
      <c r="T115" s="23">
        <f ca="1"/>
        <v>4001.6839605631158</v>
      </c>
      <c r="U115" s="23">
        <f ca="1"/>
        <v>4001.6839605631158</v>
      </c>
      <c r="V115" s="23">
        <f ca="1"/>
        <v>4001.6839605631158</v>
      </c>
      <c r="W115" s="23">
        <f ca="1"/>
        <v>4001.6839605631158</v>
      </c>
      <c r="X115" s="23">
        <f ca="1"/>
        <v>4001.6839605631158</v>
      </c>
      <c r="Y115" s="23">
        <f ca="1"/>
        <v>4001.6839605631158</v>
      </c>
      <c r="Z115" s="23">
        <f ca="1"/>
        <v>4001.6839605631158</v>
      </c>
      <c r="AA115" s="23">
        <f ca="1"/>
        <v>4001.6839605631158</v>
      </c>
      <c r="AB115" s="23">
        <f ca="1"/>
        <v>4001.6839605631158</v>
      </c>
      <c r="AC115" s="23">
        <f ca="1"/>
        <v>4001.6839605631158</v>
      </c>
      <c r="AD115" s="23">
        <f ca="1"/>
        <v>4001.6839605631158</v>
      </c>
      <c r="AE115" s="23">
        <f ca="1"/>
        <v>4001.6839605631158</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19183.511097167477</v>
      </c>
      <c r="AH115" s="23">
        <f ca="1"/>
        <v>24832.292564852869</v>
      </c>
      <c r="AI115" s="23">
        <f ca="1"/>
        <v>26310.323374572479</v>
      </c>
      <c r="AJ115" s="23">
        <f ca="1"/>
        <v>19718.132504329307</v>
      </c>
      <c r="AK115" s="23">
        <f ca="1"/>
        <v>19724.396346291873</v>
      </c>
      <c r="AL115" s="23">
        <f ca="1"/>
        <v>19875.932024098016</v>
      </c>
      <c r="AM115" s="23">
        <f ca="1"/>
        <v>20276.089632902622</v>
      </c>
      <c r="AN115" s="23">
        <f ca="1"/>
        <v>20543.770144915219</v>
      </c>
      <c r="AO115" s="23">
        <f ca="1"/>
        <v>20805.943355773983</v>
      </c>
      <c r="AP115" s="23">
        <f ca="1"/>
        <v>21112.602515343646</v>
      </c>
      <c r="AQ115" s="23">
        <f ca="1"/>
        <v>21396.618545425801</v>
      </c>
      <c r="AR115" s="23">
        <f ca="1"/>
        <v>21672.472439681515</v>
      </c>
      <c r="AS115" s="23">
        <f ca="1"/>
        <v>21703.769250389032</v>
      </c>
      <c r="AT115" s="23">
        <f ca="1"/>
        <v>22025.76881654868</v>
      </c>
      <c r="AU115" s="23">
        <f ca="1"/>
        <v>21781.276399610626</v>
      </c>
      <c r="AV115" s="23">
        <f ca="1"/>
        <v>21781.276399610626</v>
      </c>
      <c r="AW115" s="23">
        <f ca="1"/>
        <v>21781.276399610626</v>
      </c>
      <c r="AX115" s="23">
        <f ca="1"/>
        <v>21781.276399610626</v>
      </c>
      <c r="AY115" s="23">
        <f ca="1"/>
        <v>21781.276399610626</v>
      </c>
      <c r="AZ115" s="23">
        <f ca="1"/>
        <v>21781.276399610626</v>
      </c>
      <c r="BA115" s="23">
        <f ca="1"/>
        <v>21781.276399610626</v>
      </c>
      <c r="BB115" s="23">
        <f ca="1"/>
        <v>21781.276399610626</v>
      </c>
      <c r="BC115" s="23">
        <f ca="1"/>
        <v>21781.276399610626</v>
      </c>
      <c r="BD115" s="23">
        <f ca="1"/>
        <v>21781.276399610626</v>
      </c>
      <c r="BE115" s="23">
        <f ca="1"/>
        <v>21781.276399610626</v>
      </c>
      <c r="BF115" s="23">
        <f ca="1"/>
        <v>21781.276399610626</v>
      </c>
      <c r="BG115" s="23">
        <f ca="1"/>
        <v>21781.276399610626</v>
      </c>
      <c r="BH115" s="23">
        <f ca="1"/>
        <v>21781.276399610626</v>
      </c>
      <c r="BI115" s="23">
        <f ca="1"/>
        <v>21781.276399610626</v>
      </c>
      <c r="BJ115" s="23">
        <f ca="1"/>
        <v>21781.276399610626</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2357.0309600886267</v>
      </c>
      <c r="C116" s="23">
        <f ca="1"/>
        <v>3129.1112227614567</v>
      </c>
      <c r="D116" s="23">
        <f ca="1"/>
        <v>3339.2681158651185</v>
      </c>
      <c r="E116" s="23">
        <f ca="1"/>
        <v>2442.4635569166589</v>
      </c>
      <c r="F116" s="23">
        <f ca="1"/>
        <v>2442.2379854672017</v>
      </c>
      <c r="G116" s="23">
        <f ca="1"/>
        <v>2466.1893748586645</v>
      </c>
      <c r="H116" s="23">
        <f ca="1"/>
        <v>2492.4723604204637</v>
      </c>
      <c r="I116" s="23">
        <f ca="1"/>
        <v>2546.4321029694206</v>
      </c>
      <c r="J116" s="23">
        <f ca="1"/>
        <v>2585.2067220039366</v>
      </c>
      <c r="K116" s="23">
        <f ca="1"/>
        <v>2606.2405993156303</v>
      </c>
      <c r="L116" s="23">
        <f ca="1"/>
        <v>2629.2414202529776</v>
      </c>
      <c r="M116" s="23">
        <f ca="1"/>
        <v>2650.29748295118</v>
      </c>
      <c r="N116" s="23">
        <f ca="1"/>
        <v>2688.3457659673613</v>
      </c>
      <c r="O116" s="23">
        <f ca="1"/>
        <v>2735.5702000613619</v>
      </c>
      <c r="P116" s="23">
        <f ca="1"/>
        <v>2732.2692923951381</v>
      </c>
      <c r="Q116" s="23">
        <f ca="1"/>
        <v>2732.2692923951381</v>
      </c>
      <c r="R116" s="23">
        <f ca="1"/>
        <v>2732.2692923951381</v>
      </c>
      <c r="S116" s="23">
        <f ca="1"/>
        <v>2732.2692923951381</v>
      </c>
      <c r="T116" s="23">
        <f ca="1"/>
        <v>2732.2692923951381</v>
      </c>
      <c r="U116" s="23">
        <f ca="1"/>
        <v>2732.2692923951381</v>
      </c>
      <c r="V116" s="23">
        <f ca="1"/>
        <v>2732.2692923951381</v>
      </c>
      <c r="W116" s="23">
        <f ca="1"/>
        <v>2732.2692923951381</v>
      </c>
      <c r="X116" s="23">
        <f ca="1"/>
        <v>2732.2692923951381</v>
      </c>
      <c r="Y116" s="23">
        <f ca="1"/>
        <v>2732.2692923951381</v>
      </c>
      <c r="Z116" s="23">
        <f ca="1"/>
        <v>2732.2692923951381</v>
      </c>
      <c r="AA116" s="23">
        <f ca="1"/>
        <v>2732.2692923951381</v>
      </c>
      <c r="AB116" s="23">
        <f ca="1"/>
        <v>2732.2692923951381</v>
      </c>
      <c r="AC116" s="23">
        <f ca="1"/>
        <v>2732.2692923951381</v>
      </c>
      <c r="AD116" s="23">
        <f ca="1"/>
        <v>2732.2692923951381</v>
      </c>
      <c r="AE116" s="23">
        <f ca="1"/>
        <v>2732.2692923951381</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5533.3007613678528</v>
      </c>
      <c r="AH116" s="23">
        <f ca="1"/>
        <v>7162.6378851939153</v>
      </c>
      <c r="AI116" s="23">
        <f ca="1"/>
        <v>7588.9617715420318</v>
      </c>
      <c r="AJ116" s="23">
        <f ca="1"/>
        <v>5687.5072058663736</v>
      </c>
      <c r="AK116" s="23">
        <f ca="1"/>
        <v>5689.3139513221449</v>
      </c>
      <c r="AL116" s="23">
        <f ca="1"/>
        <v>5733.0229719040399</v>
      </c>
      <c r="AM116" s="23">
        <f ca="1"/>
        <v>5848.4446165784911</v>
      </c>
      <c r="AN116" s="23">
        <f ca="1"/>
        <v>5925.654506541825</v>
      </c>
      <c r="AO116" s="23">
        <f ca="1"/>
        <v>6001.2758680281077</v>
      </c>
      <c r="AP116" s="23">
        <f ca="1"/>
        <v>6089.7287770150233</v>
      </c>
      <c r="AQ116" s="23">
        <f ca="1"/>
        <v>6171.650491321343</v>
      </c>
      <c r="AR116" s="23">
        <f ca="1"/>
        <v>6251.2179154169671</v>
      </c>
      <c r="AS116" s="23">
        <f ca="1"/>
        <v>6260.2451818875888</v>
      </c>
      <c r="AT116" s="23">
        <f ca="1"/>
        <v>6353.1228848047767</v>
      </c>
      <c r="AU116" s="23">
        <f ca="1"/>
        <v>6282.6013796465422</v>
      </c>
      <c r="AV116" s="23">
        <f ca="1"/>
        <v>6282.6013796465422</v>
      </c>
      <c r="AW116" s="23">
        <f ca="1"/>
        <v>6282.6013796465422</v>
      </c>
      <c r="AX116" s="23">
        <f ca="1"/>
        <v>6282.6013796465422</v>
      </c>
      <c r="AY116" s="23">
        <f ca="1"/>
        <v>6282.6013796465422</v>
      </c>
      <c r="AZ116" s="23">
        <f ca="1"/>
        <v>6282.6013796465422</v>
      </c>
      <c r="BA116" s="23">
        <f ca="1"/>
        <v>6282.6013796465422</v>
      </c>
      <c r="BB116" s="23">
        <f ca="1"/>
        <v>6282.6013796465422</v>
      </c>
      <c r="BC116" s="23">
        <f ca="1"/>
        <v>6282.6013796465422</v>
      </c>
      <c r="BD116" s="23">
        <f ca="1"/>
        <v>6282.6013796465422</v>
      </c>
      <c r="BE116" s="23">
        <f ca="1"/>
        <v>6282.6013796465422</v>
      </c>
      <c r="BF116" s="23">
        <f ca="1"/>
        <v>6282.6013796465422</v>
      </c>
      <c r="BG116" s="23">
        <f ca="1"/>
        <v>6282.6013796465422</v>
      </c>
      <c r="BH116" s="23">
        <f ca="1"/>
        <v>6282.6013796465422</v>
      </c>
      <c r="BI116" s="23">
        <f ca="1"/>
        <v>6282.6013796465422</v>
      </c>
      <c r="BJ116" s="23">
        <f ca="1"/>
        <v>6282.6013796465422</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1427.8586895509204</v>
      </c>
      <c r="C117" s="23">
        <f ca="1"/>
        <v>1895.574867554245</v>
      </c>
      <c r="D117" s="23">
        <f ca="1"/>
        <v>2022.8851791573661</v>
      </c>
      <c r="E117" s="23">
        <f ca="1"/>
        <v>1479.6126451914606</v>
      </c>
      <c r="F117" s="23">
        <f ca="1"/>
        <v>1479.4759969421689</v>
      </c>
      <c r="G117" s="23">
        <f ca="1"/>
        <v>1493.9854370167841</v>
      </c>
      <c r="H117" s="23">
        <f ca="1"/>
        <v>1509.9073277162365</v>
      </c>
      <c r="I117" s="23">
        <f ca="1"/>
        <v>1542.5954377110079</v>
      </c>
      <c r="J117" s="23">
        <f ca="1"/>
        <v>1566.0845974462616</v>
      </c>
      <c r="K117" s="23">
        <f ca="1"/>
        <v>1578.8266466611435</v>
      </c>
      <c r="L117" s="23">
        <f ca="1"/>
        <v>1592.7602447335935</v>
      </c>
      <c r="M117" s="23">
        <f ca="1"/>
        <v>1605.5157335669801</v>
      </c>
      <c r="N117" s="23">
        <f ca="1"/>
        <v>1628.5648883922963</v>
      </c>
      <c r="O117" s="23">
        <f ca="1"/>
        <v>1657.1728361545563</v>
      </c>
      <c r="P117" s="23">
        <f ca="1"/>
        <v>1655.1731892367043</v>
      </c>
      <c r="Q117" s="23">
        <f ca="1"/>
        <v>1655.1731892367043</v>
      </c>
      <c r="R117" s="23">
        <f ca="1"/>
        <v>1655.1731892367043</v>
      </c>
      <c r="S117" s="23">
        <f ca="1"/>
        <v>1655.1731892367043</v>
      </c>
      <c r="T117" s="23">
        <f ca="1"/>
        <v>1655.1731892367043</v>
      </c>
      <c r="U117" s="23">
        <f ca="1"/>
        <v>1655.1731892367043</v>
      </c>
      <c r="V117" s="23">
        <f ca="1"/>
        <v>1655.1731892367043</v>
      </c>
      <c r="W117" s="23">
        <f ca="1"/>
        <v>1655.1731892367043</v>
      </c>
      <c r="X117" s="23">
        <f ca="1"/>
        <v>1655.1731892367043</v>
      </c>
      <c r="Y117" s="23">
        <f ca="1"/>
        <v>1655.1731892367043</v>
      </c>
      <c r="Z117" s="23">
        <f ca="1"/>
        <v>1655.1731892367043</v>
      </c>
      <c r="AA117" s="23">
        <f ca="1"/>
        <v>1655.1731892367043</v>
      </c>
      <c r="AB117" s="23">
        <f ca="1"/>
        <v>1655.1731892367043</v>
      </c>
      <c r="AC117" s="23">
        <f ca="1"/>
        <v>1655.1731892367043</v>
      </c>
      <c r="AD117" s="23">
        <f ca="1"/>
        <v>1655.1731892367043</v>
      </c>
      <c r="AE117" s="23">
        <f ca="1"/>
        <v>1655.1731892367043</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1484.8202569236303</v>
      </c>
      <c r="AH117" s="23">
        <f ca="1"/>
        <v>1922.0408005285233</v>
      </c>
      <c r="AI117" s="23">
        <f ca="1"/>
        <v>2036.4416563214422</v>
      </c>
      <c r="AJ117" s="23">
        <f ca="1"/>
        <v>1526.2004136174751</v>
      </c>
      <c r="AK117" s="23">
        <f ca="1"/>
        <v>1526.6852403723415</v>
      </c>
      <c r="AL117" s="23">
        <f ca="1"/>
        <v>1538.414232156668</v>
      </c>
      <c r="AM117" s="23">
        <f ca="1"/>
        <v>1569.3867752175117</v>
      </c>
      <c r="AN117" s="23">
        <f ca="1"/>
        <v>1590.1054770550859</v>
      </c>
      <c r="AO117" s="23">
        <f ca="1"/>
        <v>1610.3979090470204</v>
      </c>
      <c r="AP117" s="23">
        <f ca="1"/>
        <v>1634.1335917275203</v>
      </c>
      <c r="AQ117" s="23">
        <f ca="1"/>
        <v>1656.1166767123793</v>
      </c>
      <c r="AR117" s="23">
        <f ca="1"/>
        <v>1677.4680053647564</v>
      </c>
      <c r="AS117" s="23">
        <f ca="1"/>
        <v>1679.8904054290745</v>
      </c>
      <c r="AT117" s="23">
        <f ca="1"/>
        <v>1704.8134487725356</v>
      </c>
      <c r="AU117" s="23">
        <f ca="1"/>
        <v>1685.8895254357151</v>
      </c>
      <c r="AV117" s="23">
        <f ca="1"/>
        <v>1685.8895254357151</v>
      </c>
      <c r="AW117" s="23">
        <f ca="1"/>
        <v>1685.8895254357151</v>
      </c>
      <c r="AX117" s="23">
        <f ca="1"/>
        <v>1685.8895254357151</v>
      </c>
      <c r="AY117" s="23">
        <f ca="1"/>
        <v>1685.8895254357151</v>
      </c>
      <c r="AZ117" s="23">
        <f ca="1"/>
        <v>1685.8895254357151</v>
      </c>
      <c r="BA117" s="23">
        <f ca="1"/>
        <v>1685.8895254357151</v>
      </c>
      <c r="BB117" s="23">
        <f ca="1"/>
        <v>1685.8895254357151</v>
      </c>
      <c r="BC117" s="23">
        <f ca="1"/>
        <v>1685.8895254357151</v>
      </c>
      <c r="BD117" s="23">
        <f ca="1"/>
        <v>1685.8895254357151</v>
      </c>
      <c r="BE117" s="23">
        <f ca="1"/>
        <v>1685.8895254357151</v>
      </c>
      <c r="BF117" s="23">
        <f ca="1"/>
        <v>1685.8895254357151</v>
      </c>
      <c r="BG117" s="23">
        <f ca="1"/>
        <v>1685.8895254357151</v>
      </c>
      <c r="BH117" s="23">
        <f ca="1"/>
        <v>1685.8895254357151</v>
      </c>
      <c r="BI117" s="23">
        <f ca="1"/>
        <v>1685.8895254357151</v>
      </c>
      <c r="BJ117" s="23">
        <f ca="1"/>
        <v>1685.8895254357151</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914.17781952955318</v>
      </c>
      <c r="C118" s="23">
        <f ca="1"/>
        <v>1213.630250568267</v>
      </c>
      <c r="D118" s="23">
        <f ca="1"/>
        <v>1295.1399012897778</v>
      </c>
      <c r="E118" s="23">
        <f ca="1"/>
        <v>947.3129740555089</v>
      </c>
      <c r="F118" s="23">
        <f ca="1"/>
        <v>947.22548584712081</v>
      </c>
      <c r="G118" s="23">
        <f ca="1"/>
        <v>956.51506638269757</v>
      </c>
      <c r="H118" s="23">
        <f ca="1"/>
        <v>966.70895981832257</v>
      </c>
      <c r="I118" s="23">
        <f ca="1"/>
        <v>987.63732292473105</v>
      </c>
      <c r="J118" s="23">
        <f ca="1"/>
        <v>1002.6761142186434</v>
      </c>
      <c r="K118" s="23">
        <f ca="1"/>
        <v>1010.8341335330495</v>
      </c>
      <c r="L118" s="23">
        <f ca="1"/>
        <v>1019.7550347379719</v>
      </c>
      <c r="M118" s="23">
        <f ca="1"/>
        <v>1027.9216586861769</v>
      </c>
      <c r="N118" s="23">
        <f ca="1"/>
        <v>1042.6787395194585</v>
      </c>
      <c r="O118" s="23">
        <f ca="1"/>
        <v>1060.9948036355395</v>
      </c>
      <c r="P118" s="23">
        <f ca="1"/>
        <v>1059.7145418893538</v>
      </c>
      <c r="Q118" s="23">
        <f ca="1"/>
        <v>1059.7145418893538</v>
      </c>
      <c r="R118" s="23">
        <f ca="1"/>
        <v>1059.7145418893538</v>
      </c>
      <c r="S118" s="23">
        <f ca="1"/>
        <v>1059.7145418893538</v>
      </c>
      <c r="T118" s="23">
        <f ca="1"/>
        <v>1059.7145418893538</v>
      </c>
      <c r="U118" s="23">
        <f ca="1"/>
        <v>1059.7145418893538</v>
      </c>
      <c r="V118" s="23">
        <f ca="1"/>
        <v>1059.7145418893538</v>
      </c>
      <c r="W118" s="23">
        <f ca="1"/>
        <v>1059.7145418893538</v>
      </c>
      <c r="X118" s="23">
        <f ca="1"/>
        <v>1059.7145418893538</v>
      </c>
      <c r="Y118" s="23">
        <f ca="1"/>
        <v>1059.7145418893538</v>
      </c>
      <c r="Z118" s="23">
        <f ca="1"/>
        <v>1059.7145418893538</v>
      </c>
      <c r="AA118" s="23">
        <f ca="1"/>
        <v>1059.7145418893538</v>
      </c>
      <c r="AB118" s="23">
        <f ca="1"/>
        <v>1059.7145418893538</v>
      </c>
      <c r="AC118" s="23">
        <f ca="1"/>
        <v>1059.7145418893538</v>
      </c>
      <c r="AD118" s="23">
        <f ca="1"/>
        <v>1059.7145418893538</v>
      </c>
      <c r="AE118" s="23">
        <f ca="1"/>
        <v>1059.7145418893538</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818.96948811436664</v>
      </c>
      <c r="AH118" s="23">
        <f ca="1"/>
        <v>1060.1234480765395</v>
      </c>
      <c r="AI118" s="23">
        <f ca="1"/>
        <v>1123.2225402876657</v>
      </c>
      <c r="AJ118" s="23">
        <f ca="1"/>
        <v>841.79318383620739</v>
      </c>
      <c r="AK118" s="23">
        <f ca="1"/>
        <v>842.06059554304909</v>
      </c>
      <c r="AL118" s="23">
        <f ca="1"/>
        <v>848.5298542650504</v>
      </c>
      <c r="AM118" s="23">
        <f ca="1"/>
        <v>865.61311240209523</v>
      </c>
      <c r="AN118" s="23">
        <f ca="1"/>
        <v>877.04074787459865</v>
      </c>
      <c r="AO118" s="23">
        <f ca="1"/>
        <v>888.23326936906074</v>
      </c>
      <c r="AP118" s="23">
        <f ca="1"/>
        <v>901.32495491433247</v>
      </c>
      <c r="AQ118" s="23">
        <f ca="1"/>
        <v>913.44997528179817</v>
      </c>
      <c r="AR118" s="23">
        <f ca="1"/>
        <v>925.22654326399163</v>
      </c>
      <c r="AS118" s="23">
        <f ca="1"/>
        <v>926.56264555073767</v>
      </c>
      <c r="AT118" s="23">
        <f ca="1"/>
        <v>940.30923336436047</v>
      </c>
      <c r="AU118" s="23">
        <f ca="1"/>
        <v>929.87152837212011</v>
      </c>
      <c r="AV118" s="23">
        <f ca="1"/>
        <v>929.87152837212011</v>
      </c>
      <c r="AW118" s="23">
        <f ca="1"/>
        <v>929.87152837212011</v>
      </c>
      <c r="AX118" s="23">
        <f ca="1"/>
        <v>929.87152837212011</v>
      </c>
      <c r="AY118" s="23">
        <f ca="1"/>
        <v>929.87152837212011</v>
      </c>
      <c r="AZ118" s="23">
        <f ca="1"/>
        <v>929.87152837212011</v>
      </c>
      <c r="BA118" s="23">
        <f ca="1"/>
        <v>929.87152837212011</v>
      </c>
      <c r="BB118" s="23">
        <f ca="1"/>
        <v>929.87152837212011</v>
      </c>
      <c r="BC118" s="23">
        <f ca="1"/>
        <v>929.87152837212011</v>
      </c>
      <c r="BD118" s="23">
        <f ca="1"/>
        <v>929.87152837212011</v>
      </c>
      <c r="BE118" s="23">
        <f ca="1"/>
        <v>929.87152837212011</v>
      </c>
      <c r="BF118" s="23">
        <f ca="1"/>
        <v>929.87152837212011</v>
      </c>
      <c r="BG118" s="23">
        <f ca="1"/>
        <v>929.87152837212011</v>
      </c>
      <c r="BH118" s="23">
        <f ca="1"/>
        <v>929.87152837212011</v>
      </c>
      <c r="BI118" s="23">
        <f ca="1"/>
        <v>929.87152837212011</v>
      </c>
      <c r="BJ118" s="23">
        <f ca="1"/>
        <v>929.87152837212011</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611.87033952639729</v>
      </c>
      <c r="C119" s="23">
        <f ca="1"/>
        <v>812.29749575072276</v>
      </c>
      <c r="D119" s="23">
        <f ca="1"/>
        <v>866.85289689501474</v>
      </c>
      <c r="E119" s="23">
        <f ca="1"/>
        <v>634.04810168265885</v>
      </c>
      <c r="F119" s="23">
        <f ca="1"/>
        <v>633.9895447601134</v>
      </c>
      <c r="G119" s="23">
        <f ca="1"/>
        <v>640.20717406038045</v>
      </c>
      <c r="H119" s="23">
        <f ca="1"/>
        <v>647.03007098951559</v>
      </c>
      <c r="I119" s="23">
        <f ca="1"/>
        <v>661.03767910041893</v>
      </c>
      <c r="J119" s="23">
        <f ca="1"/>
        <v>671.10332512518028</v>
      </c>
      <c r="K119" s="23">
        <f ca="1"/>
        <v>676.56358672979616</v>
      </c>
      <c r="L119" s="23">
        <f ca="1"/>
        <v>682.53445446748219</v>
      </c>
      <c r="M119" s="23">
        <f ca="1"/>
        <v>688.00047525821196</v>
      </c>
      <c r="N119" s="23">
        <f ca="1"/>
        <v>697.87756904345099</v>
      </c>
      <c r="O119" s="23">
        <f ca="1"/>
        <v>710.1367336502459</v>
      </c>
      <c r="P119" s="23">
        <f ca="1"/>
        <v>709.27983888361894</v>
      </c>
      <c r="Q119" s="23">
        <f ca="1"/>
        <v>709.27983888361894</v>
      </c>
      <c r="R119" s="23">
        <f ca="1"/>
        <v>709.27983888361894</v>
      </c>
      <c r="S119" s="23">
        <f ca="1"/>
        <v>709.27983888361894</v>
      </c>
      <c r="T119" s="23">
        <f ca="1"/>
        <v>709.27983888361894</v>
      </c>
      <c r="U119" s="23">
        <f ca="1"/>
        <v>709.27983888361894</v>
      </c>
      <c r="V119" s="23">
        <f ca="1"/>
        <v>709.27983888361894</v>
      </c>
      <c r="W119" s="23">
        <f ca="1"/>
        <v>709.27983888361894</v>
      </c>
      <c r="X119" s="23">
        <f ca="1"/>
        <v>709.27983888361894</v>
      </c>
      <c r="Y119" s="23">
        <f ca="1"/>
        <v>709.27983888361894</v>
      </c>
      <c r="Z119" s="23">
        <f ca="1"/>
        <v>709.27983888361894</v>
      </c>
      <c r="AA119" s="23">
        <f ca="1"/>
        <v>709.27983888361894</v>
      </c>
      <c r="AB119" s="23">
        <f ca="1"/>
        <v>709.27983888361894</v>
      </c>
      <c r="AC119" s="23">
        <f ca="1"/>
        <v>709.27983888361894</v>
      </c>
      <c r="AD119" s="23">
        <f ca="1"/>
        <v>709.27983888361894</v>
      </c>
      <c r="AE119" s="23">
        <f ca="1"/>
        <v>709.27983888361894</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191.39839913140443</v>
      </c>
      <c r="AH119" s="23">
        <f ca="1"/>
        <v>247.75761953072788</v>
      </c>
      <c r="AI119" s="23">
        <f ca="1"/>
        <v>262.50428031739676</v>
      </c>
      <c r="AJ119" s="23">
        <f ca="1"/>
        <v>196.73244256870106</v>
      </c>
      <c r="AK119" s="23">
        <f ca="1"/>
        <v>196.79493839222235</v>
      </c>
      <c r="AL119" s="23">
        <f ca="1"/>
        <v>198.3068454668178</v>
      </c>
      <c r="AM119" s="23">
        <f ca="1"/>
        <v>202.29931198337539</v>
      </c>
      <c r="AN119" s="23">
        <f ca="1"/>
        <v>204.97002336766684</v>
      </c>
      <c r="AO119" s="23">
        <f ca="1"/>
        <v>207.5857871139039</v>
      </c>
      <c r="AP119" s="23">
        <f ca="1"/>
        <v>210.64539762645924</v>
      </c>
      <c r="AQ119" s="23">
        <f ca="1"/>
        <v>213.47909231404995</v>
      </c>
      <c r="AR119" s="23">
        <f ca="1"/>
        <v>216.23135145406229</v>
      </c>
      <c r="AS119" s="23">
        <f ca="1"/>
        <v>216.54360709053029</v>
      </c>
      <c r="AT119" s="23">
        <f ca="1"/>
        <v>219.75627244526112</v>
      </c>
      <c r="AU119" s="23">
        <f ca="1"/>
        <v>217.31691413568552</v>
      </c>
      <c r="AV119" s="23">
        <f ca="1"/>
        <v>217.31691413568552</v>
      </c>
      <c r="AW119" s="23">
        <f ca="1"/>
        <v>217.31691413568552</v>
      </c>
      <c r="AX119" s="23">
        <f ca="1"/>
        <v>217.31691413568552</v>
      </c>
      <c r="AY119" s="23">
        <f ca="1"/>
        <v>217.31691413568552</v>
      </c>
      <c r="AZ119" s="23">
        <f ca="1"/>
        <v>217.31691413568552</v>
      </c>
      <c r="BA119" s="23">
        <f ca="1"/>
        <v>217.31691413568552</v>
      </c>
      <c r="BB119" s="23">
        <f ca="1"/>
        <v>217.31691413568552</v>
      </c>
      <c r="BC119" s="23">
        <f ca="1"/>
        <v>217.31691413568552</v>
      </c>
      <c r="BD119" s="23">
        <f ca="1"/>
        <v>217.31691413568552</v>
      </c>
      <c r="BE119" s="23">
        <f ca="1"/>
        <v>217.31691413568552</v>
      </c>
      <c r="BF119" s="23">
        <f ca="1"/>
        <v>217.31691413568552</v>
      </c>
      <c r="BG119" s="23">
        <f ca="1"/>
        <v>217.31691413568552</v>
      </c>
      <c r="BH119" s="23">
        <f ca="1"/>
        <v>217.31691413568552</v>
      </c>
      <c r="BI119" s="23">
        <f ca="1"/>
        <v>217.31691413568552</v>
      </c>
      <c r="BJ119" s="23">
        <f ca="1"/>
        <v>217.31691413568552</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435.32277120455285</v>
      </c>
      <c r="C120" s="23">
        <f ca="1"/>
        <v>577.91916693727489</v>
      </c>
      <c r="D120" s="23">
        <f ca="1"/>
        <v>616.73328632847085</v>
      </c>
      <c r="E120" s="23">
        <f ca="1"/>
        <v>451.10141621691275</v>
      </c>
      <c r="F120" s="23">
        <f ca="1"/>
        <v>451.05975516529946</v>
      </c>
      <c r="G120" s="23">
        <f ca="1"/>
        <v>455.48336494414559</v>
      </c>
      <c r="H120" s="23">
        <f ca="1"/>
        <v>460.33759991349081</v>
      </c>
      <c r="I120" s="23">
        <f ca="1"/>
        <v>470.3034871070189</v>
      </c>
      <c r="J120" s="23">
        <f ca="1"/>
        <v>477.46481629459618</v>
      </c>
      <c r="K120" s="23">
        <f ca="1"/>
        <v>481.34958739669435</v>
      </c>
      <c r="L120" s="23">
        <f ca="1"/>
        <v>485.5976355895146</v>
      </c>
      <c r="M120" s="23">
        <f ca="1"/>
        <v>489.48650413627882</v>
      </c>
      <c r="N120" s="23">
        <f ca="1"/>
        <v>496.51368548546066</v>
      </c>
      <c r="O120" s="23">
        <f ca="1"/>
        <v>505.2356207788327</v>
      </c>
      <c r="P120" s="23">
        <f ca="1"/>
        <v>504.62597232826795</v>
      </c>
      <c r="Q120" s="23">
        <f ca="1"/>
        <v>504.62597232826795</v>
      </c>
      <c r="R120" s="23">
        <f ca="1"/>
        <v>504.62597232826795</v>
      </c>
      <c r="S120" s="23">
        <f ca="1"/>
        <v>504.62597232826795</v>
      </c>
      <c r="T120" s="23">
        <f ca="1"/>
        <v>504.62597232826795</v>
      </c>
      <c r="U120" s="23">
        <f ca="1"/>
        <v>504.62597232826795</v>
      </c>
      <c r="V120" s="23">
        <f ca="1"/>
        <v>504.62597232826795</v>
      </c>
      <c r="W120" s="23">
        <f ca="1"/>
        <v>504.62597232826795</v>
      </c>
      <c r="X120" s="23">
        <f ca="1"/>
        <v>504.62597232826795</v>
      </c>
      <c r="Y120" s="23">
        <f ca="1"/>
        <v>504.62597232826795</v>
      </c>
      <c r="Z120" s="23">
        <f ca="1"/>
        <v>504.62597232826795</v>
      </c>
      <c r="AA120" s="23">
        <f ca="1"/>
        <v>504.62597232826795</v>
      </c>
      <c r="AB120" s="23">
        <f ca="1"/>
        <v>504.62597232826795</v>
      </c>
      <c r="AC120" s="23">
        <f ca="1"/>
        <v>504.62597232826795</v>
      </c>
      <c r="AD120" s="23">
        <f ca="1"/>
        <v>504.62597232826795</v>
      </c>
      <c r="AE120" s="23">
        <f ca="1"/>
        <v>504.62597232826795</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38.211665472400028</v>
      </c>
      <c r="C121" s="23">
        <f ca="1"/>
        <v>50.728460208939097</v>
      </c>
      <c r="D121" s="23">
        <f ca="1"/>
        <v>54.135477355499667</v>
      </c>
      <c r="E121" s="23">
        <f ca="1"/>
        <v>39.596679867929417</v>
      </c>
      <c r="F121" s="23">
        <f ca="1"/>
        <v>39.593022953398915</v>
      </c>
      <c r="G121" s="23">
        <f ca="1"/>
        <v>39.98131758954208</v>
      </c>
      <c r="H121" s="23">
        <f ca="1"/>
        <v>40.40741154796239</v>
      </c>
      <c r="I121" s="23">
        <f ca="1"/>
        <v>41.282194979394298</v>
      </c>
      <c r="J121" s="23">
        <f ca="1"/>
        <v>41.910800541414979</v>
      </c>
      <c r="K121" s="23">
        <f ca="1"/>
        <v>42.251797115932497</v>
      </c>
      <c r="L121" s="23">
        <f ca="1"/>
        <v>42.62468134619116</v>
      </c>
      <c r="M121" s="23">
        <f ca="1"/>
        <v>42.966037585296029</v>
      </c>
      <c r="N121" s="23">
        <f ca="1"/>
        <v>43.582867948168669</v>
      </c>
      <c r="O121" s="23">
        <f ca="1"/>
        <v>44.348460046142435</v>
      </c>
      <c r="P121" s="23">
        <f ca="1"/>
        <v>44.294946459926201</v>
      </c>
      <c r="Q121" s="23">
        <f ca="1"/>
        <v>44.294946459926201</v>
      </c>
      <c r="R121" s="23">
        <f ca="1"/>
        <v>44.294946459926201</v>
      </c>
      <c r="S121" s="23">
        <f ca="1"/>
        <v>44.294946459926201</v>
      </c>
      <c r="T121" s="23">
        <f ca="1"/>
        <v>44.294946459926201</v>
      </c>
      <c r="U121" s="23">
        <f ca="1"/>
        <v>44.294946459926201</v>
      </c>
      <c r="V121" s="23">
        <f ca="1"/>
        <v>44.294946459926201</v>
      </c>
      <c r="W121" s="23">
        <f ca="1"/>
        <v>44.294946459926201</v>
      </c>
      <c r="X121" s="23">
        <f ca="1"/>
        <v>44.294946459926201</v>
      </c>
      <c r="Y121" s="23">
        <f ca="1"/>
        <v>44.294946459926201</v>
      </c>
      <c r="Z121" s="23">
        <f ca="1"/>
        <v>44.294946459926201</v>
      </c>
      <c r="AA121" s="23">
        <f ca="1"/>
        <v>44.294946459926201</v>
      </c>
      <c r="AB121" s="23">
        <f ca="1"/>
        <v>44.294946459926201</v>
      </c>
      <c r="AC121" s="23">
        <f ca="1"/>
        <v>44.294946459926201</v>
      </c>
      <c r="AD121" s="23">
        <f ca="1"/>
        <v>44.294946459926201</v>
      </c>
      <c r="AE121" s="23">
        <f ca="1"/>
        <v>44.294946459926201</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864</v>
      </c>
      <c r="B122" s="31">
        <f t="shared" ref="B122:AE122" ca="1" si="12">PowerFactor*SUM(B98:B121)</f>
        <v>102337.61182260491</v>
      </c>
      <c r="C122" s="31">
        <f t="shared" ca="1" si="12"/>
        <v>135859.80629320111</v>
      </c>
      <c r="D122" s="31">
        <f t="shared" ca="1" si="12"/>
        <v>144984.40198687781</v>
      </c>
      <c r="E122" s="31">
        <f t="shared" ca="1" si="12"/>
        <v>106046.92581942046</v>
      </c>
      <c r="F122" s="31">
        <f t="shared" ca="1" si="12"/>
        <v>106037.131954247</v>
      </c>
      <c r="G122" s="31">
        <f t="shared" ca="1" si="12"/>
        <v>107077.05380154568</v>
      </c>
      <c r="H122" s="31">
        <f t="shared" ca="1" si="12"/>
        <v>108218.20893251665</v>
      </c>
      <c r="I122" s="31">
        <f t="shared" ca="1" si="12"/>
        <v>110561.03398680242</v>
      </c>
      <c r="J122" s="31">
        <f t="shared" ca="1" si="12"/>
        <v>112244.55108034726</v>
      </c>
      <c r="K122" s="31">
        <f t="shared" ca="1" si="12"/>
        <v>113157.80033667755</v>
      </c>
      <c r="L122" s="31">
        <f t="shared" ca="1" si="12"/>
        <v>114156.4503860596</v>
      </c>
      <c r="M122" s="31">
        <f t="shared" ca="1" si="12"/>
        <v>115070.66288789286</v>
      </c>
      <c r="N122" s="31">
        <f t="shared" ca="1" si="12"/>
        <v>116722.64391137508</v>
      </c>
      <c r="O122" s="31">
        <f t="shared" ca="1" si="12"/>
        <v>118773.03522429716</v>
      </c>
      <c r="P122" s="31">
        <f t="shared" ca="1" si="12"/>
        <v>118629.7163569898</v>
      </c>
      <c r="Q122" s="31">
        <f t="shared" ca="1" si="12"/>
        <v>118629.7163569898</v>
      </c>
      <c r="R122" s="31">
        <f t="shared" ca="1" si="12"/>
        <v>118629.7163569898</v>
      </c>
      <c r="S122" s="31">
        <f t="shared" ca="1" si="12"/>
        <v>118629.7163569898</v>
      </c>
      <c r="T122" s="31">
        <f t="shared" ca="1" si="12"/>
        <v>118629.7163569898</v>
      </c>
      <c r="U122" s="31">
        <f t="shared" ca="1" si="12"/>
        <v>118629.7163569898</v>
      </c>
      <c r="V122" s="31">
        <f t="shared" ca="1" si="12"/>
        <v>118629.7163569898</v>
      </c>
      <c r="W122" s="31">
        <f t="shared" ca="1" si="12"/>
        <v>118629.7163569898</v>
      </c>
      <c r="X122" s="31">
        <f t="shared" ca="1" si="12"/>
        <v>118629.7163569898</v>
      </c>
      <c r="Y122" s="31">
        <f t="shared" ca="1" si="12"/>
        <v>118629.7163569898</v>
      </c>
      <c r="Z122" s="31">
        <f t="shared" ca="1" si="12"/>
        <v>118629.7163569898</v>
      </c>
      <c r="AA122" s="31">
        <f t="shared" ca="1" si="12"/>
        <v>118629.7163569898</v>
      </c>
      <c r="AB122" s="31">
        <f t="shared" ca="1" si="12"/>
        <v>118629.7163569898</v>
      </c>
      <c r="AC122" s="31">
        <f t="shared" ca="1" si="12"/>
        <v>118629.7163569898</v>
      </c>
      <c r="AD122" s="31">
        <f t="shared" ca="1" si="12"/>
        <v>118629.7163569898</v>
      </c>
      <c r="AE122" s="31">
        <f t="shared" ca="1" si="12"/>
        <v>118629.7163569898</v>
      </c>
      <c r="AF122" s="4" t="s">
        <v>864</v>
      </c>
      <c r="AG122" s="31">
        <f t="shared" ref="AG122:BJ122" ca="1" si="13">PowerFactor*SUM(AG98:AG121)</f>
        <v>99292.852775729203</v>
      </c>
      <c r="AH122" s="31">
        <f t="shared" ca="1" si="13"/>
        <v>128530.65099693026</v>
      </c>
      <c r="AI122" s="31">
        <f t="shared" ca="1" si="13"/>
        <v>136180.86137000163</v>
      </c>
      <c r="AJ122" s="31">
        <f t="shared" ca="1" si="13"/>
        <v>102060.02529191739</v>
      </c>
      <c r="AK122" s="31">
        <f t="shared" ca="1" si="13"/>
        <v>102092.4466111769</v>
      </c>
      <c r="AL122" s="31">
        <f t="shared" ca="1" si="13"/>
        <v>102876.78737499552</v>
      </c>
      <c r="AM122" s="31">
        <f t="shared" ca="1" si="13"/>
        <v>104947.9822848778</v>
      </c>
      <c r="AN122" s="31">
        <f t="shared" ca="1" si="13"/>
        <v>106333.4826521241</v>
      </c>
      <c r="AO122" s="31">
        <f t="shared" ca="1" si="13"/>
        <v>107690.47751587367</v>
      </c>
      <c r="AP122" s="31">
        <f t="shared" ca="1" si="13"/>
        <v>109277.72932964491</v>
      </c>
      <c r="AQ122" s="31">
        <f t="shared" ca="1" si="13"/>
        <v>110747.78148631491</v>
      </c>
      <c r="AR122" s="31">
        <f t="shared" ca="1" si="13"/>
        <v>112175.58685370612</v>
      </c>
      <c r="AS122" s="31">
        <f t="shared" ca="1" si="13"/>
        <v>112337.57751340291</v>
      </c>
      <c r="AT122" s="31">
        <f t="shared" ca="1" si="13"/>
        <v>114004.23047148729</v>
      </c>
      <c r="AU122" s="31">
        <f t="shared" ca="1" si="13"/>
        <v>112738.75047479387</v>
      </c>
      <c r="AV122" s="31">
        <f t="shared" ca="1" si="13"/>
        <v>112738.75047479387</v>
      </c>
      <c r="AW122" s="31">
        <f t="shared" ca="1" si="13"/>
        <v>112738.75047479387</v>
      </c>
      <c r="AX122" s="31">
        <f t="shared" ca="1" si="13"/>
        <v>112738.75047479387</v>
      </c>
      <c r="AY122" s="31">
        <f t="shared" ca="1" si="13"/>
        <v>112738.75047479387</v>
      </c>
      <c r="AZ122" s="31">
        <f t="shared" ca="1" si="13"/>
        <v>112738.75047479387</v>
      </c>
      <c r="BA122" s="31">
        <f t="shared" ca="1" si="13"/>
        <v>112738.75047479387</v>
      </c>
      <c r="BB122" s="31">
        <f t="shared" ca="1" si="13"/>
        <v>112738.75047479387</v>
      </c>
      <c r="BC122" s="31">
        <f t="shared" ca="1" si="13"/>
        <v>112738.75047479387</v>
      </c>
      <c r="BD122" s="31">
        <f t="shared" ca="1" si="13"/>
        <v>112738.75047479387</v>
      </c>
      <c r="BE122" s="31">
        <f t="shared" ca="1" si="13"/>
        <v>112738.75047479387</v>
      </c>
      <c r="BF122" s="31">
        <f t="shared" ca="1" si="13"/>
        <v>112738.75047479387</v>
      </c>
      <c r="BG122" s="31">
        <f t="shared" ca="1" si="13"/>
        <v>112738.75047479387</v>
      </c>
      <c r="BH122" s="31">
        <f t="shared" ca="1" si="13"/>
        <v>112738.75047479387</v>
      </c>
      <c r="BI122" s="31">
        <f t="shared" ca="1" si="13"/>
        <v>112738.75047479387</v>
      </c>
      <c r="BJ122" s="31">
        <f t="shared" ca="1" si="13"/>
        <v>112738.75047479387</v>
      </c>
    </row>
    <row r="123" spans="1:62">
      <c r="A123" s="4" t="s">
        <v>935</v>
      </c>
      <c r="B123" s="31">
        <f t="shared" ref="B123:AE123" ca="1" si="14">B122*Probability_Weighting_for_50__POE_MDs</f>
        <v>71636.328275823442</v>
      </c>
      <c r="C123" s="31">
        <f t="shared" ca="1" si="14"/>
        <v>95101.864405240776</v>
      </c>
      <c r="D123" s="31">
        <f t="shared" ca="1" si="14"/>
        <v>101489.08139081446</v>
      </c>
      <c r="E123" s="31">
        <f t="shared" ca="1" si="14"/>
        <v>74232.848073594316</v>
      </c>
      <c r="F123" s="31">
        <f t="shared" ca="1" si="14"/>
        <v>74225.992367972896</v>
      </c>
      <c r="G123" s="31">
        <f t="shared" ca="1" si="14"/>
        <v>74953.937661081975</v>
      </c>
      <c r="H123" s="31">
        <f t="shared" ca="1" si="14"/>
        <v>75752.746252761644</v>
      </c>
      <c r="I123" s="31">
        <f t="shared" ca="1" si="14"/>
        <v>77392.72379076168</v>
      </c>
      <c r="J123" s="31">
        <f t="shared" ca="1" si="14"/>
        <v>78571.185756243081</v>
      </c>
      <c r="K123" s="31">
        <f t="shared" ca="1" si="14"/>
        <v>79210.460235674283</v>
      </c>
      <c r="L123" s="31">
        <f t="shared" ca="1" si="14"/>
        <v>79909.515270241711</v>
      </c>
      <c r="M123" s="31">
        <f t="shared" ca="1" si="14"/>
        <v>80549.464021524996</v>
      </c>
      <c r="N123" s="31">
        <f t="shared" ca="1" si="14"/>
        <v>81705.850737962552</v>
      </c>
      <c r="O123" s="31">
        <f t="shared" ca="1" si="14"/>
        <v>83141.124657008011</v>
      </c>
      <c r="P123" s="31">
        <f t="shared" ca="1" si="14"/>
        <v>83040.801449892853</v>
      </c>
      <c r="Q123" s="31">
        <f t="shared" ca="1" si="14"/>
        <v>83040.801449892853</v>
      </c>
      <c r="R123" s="31">
        <f t="shared" ca="1" si="14"/>
        <v>83040.801449892853</v>
      </c>
      <c r="S123" s="31">
        <f t="shared" ca="1" si="14"/>
        <v>83040.801449892853</v>
      </c>
      <c r="T123" s="31">
        <f t="shared" ca="1" si="14"/>
        <v>83040.801449892853</v>
      </c>
      <c r="U123" s="31">
        <f t="shared" ca="1" si="14"/>
        <v>83040.801449892853</v>
      </c>
      <c r="V123" s="31">
        <f t="shared" ca="1" si="14"/>
        <v>83040.801449892853</v>
      </c>
      <c r="W123" s="31">
        <f t="shared" ca="1" si="14"/>
        <v>83040.801449892853</v>
      </c>
      <c r="X123" s="31">
        <f t="shared" ca="1" si="14"/>
        <v>83040.801449892853</v>
      </c>
      <c r="Y123" s="31">
        <f t="shared" ca="1" si="14"/>
        <v>83040.801449892853</v>
      </c>
      <c r="Z123" s="31">
        <f t="shared" ca="1" si="14"/>
        <v>83040.801449892853</v>
      </c>
      <c r="AA123" s="31">
        <f t="shared" ca="1" si="14"/>
        <v>83040.801449892853</v>
      </c>
      <c r="AB123" s="31">
        <f t="shared" ca="1" si="14"/>
        <v>83040.801449892853</v>
      </c>
      <c r="AC123" s="31">
        <f t="shared" ca="1" si="14"/>
        <v>83040.801449892853</v>
      </c>
      <c r="AD123" s="31">
        <f t="shared" ca="1" si="14"/>
        <v>83040.801449892853</v>
      </c>
      <c r="AE123" s="31">
        <f t="shared" ca="1" si="14"/>
        <v>83040.801449892853</v>
      </c>
      <c r="AF123" s="31" t="s">
        <v>936</v>
      </c>
      <c r="AG123" s="31">
        <f t="shared" ref="AG123:BJ123" ca="1" si="15">AG122*Probability_Weighting_for_10__POE_MDs</f>
        <v>29787.85583271876</v>
      </c>
      <c r="AH123" s="31">
        <f t="shared" ca="1" si="15"/>
        <v>38559.195299079074</v>
      </c>
      <c r="AI123" s="31">
        <f t="shared" ca="1" si="15"/>
        <v>40854.25841100049</v>
      </c>
      <c r="AJ123" s="31">
        <f t="shared" ca="1" si="15"/>
        <v>30618.007587575215</v>
      </c>
      <c r="AK123" s="31">
        <f t="shared" ca="1" si="15"/>
        <v>30627.733983353068</v>
      </c>
      <c r="AL123" s="31">
        <f t="shared" ca="1" si="15"/>
        <v>30863.036212498653</v>
      </c>
      <c r="AM123" s="31">
        <f t="shared" ca="1" si="15"/>
        <v>31484.39468546334</v>
      </c>
      <c r="AN123" s="31">
        <f t="shared" ca="1" si="15"/>
        <v>31900.04479563723</v>
      </c>
      <c r="AO123" s="31">
        <f t="shared" ca="1" si="15"/>
        <v>32307.143254762101</v>
      </c>
      <c r="AP123" s="31">
        <f t="shared" ca="1" si="15"/>
        <v>32783.318798893473</v>
      </c>
      <c r="AQ123" s="31">
        <f t="shared" ca="1" si="15"/>
        <v>33224.33444589447</v>
      </c>
      <c r="AR123" s="31">
        <f t="shared" ca="1" si="15"/>
        <v>33652.676056111835</v>
      </c>
      <c r="AS123" s="31">
        <f t="shared" ca="1" si="15"/>
        <v>33701.273254020874</v>
      </c>
      <c r="AT123" s="31">
        <f t="shared" ca="1" si="15"/>
        <v>34201.269141446188</v>
      </c>
      <c r="AU123" s="31">
        <f t="shared" ca="1" si="15"/>
        <v>33821.625142438155</v>
      </c>
      <c r="AV123" s="31">
        <f t="shared" ca="1" si="15"/>
        <v>33821.625142438155</v>
      </c>
      <c r="AW123" s="31">
        <f t="shared" ca="1" si="15"/>
        <v>33821.625142438155</v>
      </c>
      <c r="AX123" s="31">
        <f t="shared" ca="1" si="15"/>
        <v>33821.625142438155</v>
      </c>
      <c r="AY123" s="31">
        <f t="shared" ca="1" si="15"/>
        <v>33821.625142438155</v>
      </c>
      <c r="AZ123" s="31">
        <f t="shared" ca="1" si="15"/>
        <v>33821.625142438155</v>
      </c>
      <c r="BA123" s="31">
        <f t="shared" ca="1" si="15"/>
        <v>33821.625142438155</v>
      </c>
      <c r="BB123" s="31">
        <f t="shared" ca="1" si="15"/>
        <v>33821.625142438155</v>
      </c>
      <c r="BC123" s="31">
        <f t="shared" ca="1" si="15"/>
        <v>33821.625142438155</v>
      </c>
      <c r="BD123" s="31">
        <f t="shared" ca="1" si="15"/>
        <v>33821.625142438155</v>
      </c>
      <c r="BE123" s="31">
        <f t="shared" ca="1" si="15"/>
        <v>33821.625142438155</v>
      </c>
      <c r="BF123" s="31">
        <f t="shared" ca="1" si="15"/>
        <v>33821.625142438155</v>
      </c>
      <c r="BG123" s="31">
        <f t="shared" ca="1" si="15"/>
        <v>33821.625142438155</v>
      </c>
      <c r="BH123" s="31">
        <f t="shared" ca="1" si="15"/>
        <v>33821.625142438155</v>
      </c>
      <c r="BI123" s="31">
        <f t="shared" ca="1" si="15"/>
        <v>33821.625142438155</v>
      </c>
      <c r="BJ123" s="31">
        <f t="shared" ca="1" si="15"/>
        <v>33821.625142438155</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66.58132258582593</v>
      </c>
      <c r="C131" s="23">
        <f ca="1"/>
        <v>92.317926899175916</v>
      </c>
      <c r="D131" s="23">
        <f ca="1"/>
        <v>99.003608635510062</v>
      </c>
      <c r="E131" s="23">
        <f ca="1"/>
        <v>33.271122318898968</v>
      </c>
      <c r="F131" s="23">
        <f ca="1"/>
        <v>34.155681501812339</v>
      </c>
      <c r="G131" s="23">
        <f ca="1"/>
        <v>35.683901183408032</v>
      </c>
      <c r="H131" s="23">
        <f ca="1"/>
        <v>39.164934503733399</v>
      </c>
      <c r="I131" s="23">
        <f ca="1"/>
        <v>41.492361729342946</v>
      </c>
      <c r="J131" s="23">
        <f ca="1"/>
        <v>44.443770399454806</v>
      </c>
      <c r="K131" s="23">
        <f ca="1"/>
        <v>45.974145315849519</v>
      </c>
      <c r="L131" s="23">
        <f ca="1"/>
        <v>47.318464109496837</v>
      </c>
      <c r="M131" s="23">
        <f ca="1"/>
        <v>44.829152478070391</v>
      </c>
      <c r="N131" s="23">
        <f ca="1"/>
        <v>47.739409779961257</v>
      </c>
      <c r="O131" s="23">
        <f ca="1"/>
        <v>52.316551597805187</v>
      </c>
      <c r="P131" s="23">
        <f ca="1"/>
        <v>48.837357061076688</v>
      </c>
      <c r="Q131" s="23">
        <f ca="1"/>
        <v>48.837357061076688</v>
      </c>
      <c r="R131" s="23">
        <f ca="1"/>
        <v>48.837357061076688</v>
      </c>
      <c r="S131" s="23">
        <f ca="1"/>
        <v>48.837357061076688</v>
      </c>
      <c r="T131" s="23">
        <f ca="1"/>
        <v>48.837357061076688</v>
      </c>
      <c r="U131" s="23">
        <f ca="1"/>
        <v>48.837357061076688</v>
      </c>
      <c r="V131" s="23">
        <f ca="1"/>
        <v>48.837357061076688</v>
      </c>
      <c r="W131" s="23">
        <f ca="1"/>
        <v>48.837357061076688</v>
      </c>
      <c r="X131" s="23">
        <f ca="1"/>
        <v>48.837357061076688</v>
      </c>
      <c r="Y131" s="23">
        <f ca="1"/>
        <v>48.837357061076688</v>
      </c>
      <c r="Z131" s="23">
        <f ca="1"/>
        <v>48.837357061076688</v>
      </c>
      <c r="AA131" s="23">
        <f ca="1"/>
        <v>48.837357061076688</v>
      </c>
      <c r="AB131" s="23">
        <f ca="1"/>
        <v>48.837357061076688</v>
      </c>
      <c r="AC131" s="23">
        <f ca="1"/>
        <v>48.837357061076688</v>
      </c>
      <c r="AD131" s="23">
        <f ca="1"/>
        <v>48.837357061076688</v>
      </c>
      <c r="AE131" s="23">
        <f ca="1"/>
        <v>48.837357061076688</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71.263438038527227</v>
      </c>
      <c r="AH131" s="23">
        <f ca="1"/>
        <v>96.675451154046641</v>
      </c>
      <c r="AI131" s="23">
        <f ca="1"/>
        <v>103.62228867099158</v>
      </c>
      <c r="AJ131" s="23">
        <f ca="1"/>
        <v>37.824963719942033</v>
      </c>
      <c r="AK131" s="23">
        <f ca="1"/>
        <v>38.503009824126842</v>
      </c>
      <c r="AL131" s="23">
        <f ca="1"/>
        <v>39.998022447357599</v>
      </c>
      <c r="AM131" s="23">
        <f ca="1"/>
        <v>43.533511124427605</v>
      </c>
      <c r="AN131" s="23">
        <f ca="1"/>
        <v>45.460668773053058</v>
      </c>
      <c r="AO131" s="23">
        <f ca="1"/>
        <v>49.137977331481359</v>
      </c>
      <c r="AP131" s="23">
        <f ca="1"/>
        <v>60.322677038656252</v>
      </c>
      <c r="AQ131" s="23">
        <f ca="1"/>
        <v>51.094394080096301</v>
      </c>
      <c r="AR131" s="23">
        <f ca="1"/>
        <v>49.287010519117764</v>
      </c>
      <c r="AS131" s="23">
        <f ca="1"/>
        <v>51.719023174605823</v>
      </c>
      <c r="AT131" s="23">
        <f ca="1"/>
        <v>57.041670698214418</v>
      </c>
      <c r="AU131" s="23">
        <f ca="1"/>
        <v>53.433334870509995</v>
      </c>
      <c r="AV131" s="23">
        <f ca="1"/>
        <v>53.433334870509995</v>
      </c>
      <c r="AW131" s="23">
        <f ca="1"/>
        <v>53.433334870509995</v>
      </c>
      <c r="AX131" s="23">
        <f ca="1"/>
        <v>53.433334870509995</v>
      </c>
      <c r="AY131" s="23">
        <f ca="1"/>
        <v>53.433334870509995</v>
      </c>
      <c r="AZ131" s="23">
        <f ca="1"/>
        <v>53.433334870509995</v>
      </c>
      <c r="BA131" s="23">
        <f ca="1"/>
        <v>53.433334870509995</v>
      </c>
      <c r="BB131" s="23">
        <f ca="1"/>
        <v>53.433334870509995</v>
      </c>
      <c r="BC131" s="23">
        <f ca="1"/>
        <v>53.433334870509995</v>
      </c>
      <c r="BD131" s="23">
        <f ca="1"/>
        <v>53.433334870509995</v>
      </c>
      <c r="BE131" s="23">
        <f ca="1"/>
        <v>53.433334870509995</v>
      </c>
      <c r="BF131" s="23">
        <f ca="1"/>
        <v>53.433334870509995</v>
      </c>
      <c r="BG131" s="23">
        <f ca="1"/>
        <v>53.433334870509995</v>
      </c>
      <c r="BH131" s="23">
        <f ca="1"/>
        <v>53.433334870509995</v>
      </c>
      <c r="BI131" s="23">
        <f ca="1"/>
        <v>53.433334870509995</v>
      </c>
      <c r="BJ131" s="23">
        <f ca="1"/>
        <v>53.433334870509995</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79.094596277835421</v>
      </c>
      <c r="C132" s="23">
        <f ca="1"/>
        <v>109.66813024605618</v>
      </c>
      <c r="D132" s="23">
        <f ca="1"/>
        <v>117.61031699213351</v>
      </c>
      <c r="E132" s="23">
        <f ca="1"/>
        <v>38.717618620447617</v>
      </c>
      <c r="F132" s="23">
        <f ca="1"/>
        <v>39.768421589496462</v>
      </c>
      <c r="G132" s="23">
        <f ca="1"/>
        <v>41.583854417281493</v>
      </c>
      <c r="H132" s="23">
        <f ca="1"/>
        <v>45.719112090271025</v>
      </c>
      <c r="I132" s="23">
        <f ca="1"/>
        <v>48.483955286924775</v>
      </c>
      <c r="J132" s="23">
        <f ca="1"/>
        <v>51.990050812625526</v>
      </c>
      <c r="K132" s="23">
        <f ca="1"/>
        <v>53.808043929387857</v>
      </c>
      <c r="L132" s="23">
        <f ca="1"/>
        <v>55.405013591791011</v>
      </c>
      <c r="M132" s="23">
        <f ca="1"/>
        <v>52.447861482900521</v>
      </c>
      <c r="N132" s="23">
        <f ca="1"/>
        <v>55.905071664644218</v>
      </c>
      <c r="O132" s="23">
        <f ca="1"/>
        <v>61.342440135690971</v>
      </c>
      <c r="P132" s="23">
        <f ca="1"/>
        <v>57.209366826733131</v>
      </c>
      <c r="Q132" s="23">
        <f ca="1"/>
        <v>57.209366826733131</v>
      </c>
      <c r="R132" s="23">
        <f ca="1"/>
        <v>57.209366826733131</v>
      </c>
      <c r="S132" s="23">
        <f ca="1"/>
        <v>57.209366826733131</v>
      </c>
      <c r="T132" s="23">
        <f ca="1"/>
        <v>57.209366826733131</v>
      </c>
      <c r="U132" s="23">
        <f ca="1"/>
        <v>57.209366826733131</v>
      </c>
      <c r="V132" s="23">
        <f ca="1"/>
        <v>57.209366826733131</v>
      </c>
      <c r="W132" s="23">
        <f ca="1"/>
        <v>57.209366826733131</v>
      </c>
      <c r="X132" s="23">
        <f ca="1"/>
        <v>57.209366826733131</v>
      </c>
      <c r="Y132" s="23">
        <f ca="1"/>
        <v>57.209366826733131</v>
      </c>
      <c r="Z132" s="23">
        <f ca="1"/>
        <v>57.209366826733131</v>
      </c>
      <c r="AA132" s="23">
        <f ca="1"/>
        <v>57.209366826733131</v>
      </c>
      <c r="AB132" s="23">
        <f ca="1"/>
        <v>57.209366826733131</v>
      </c>
      <c r="AC132" s="23">
        <f ca="1"/>
        <v>57.209366826733131</v>
      </c>
      <c r="AD132" s="23">
        <f ca="1"/>
        <v>57.209366826733131</v>
      </c>
      <c r="AE132" s="23">
        <f ca="1"/>
        <v>57.209366826733131</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84.656667097024282</v>
      </c>
      <c r="AH132" s="23">
        <f ca="1"/>
        <v>114.84460629556089</v>
      </c>
      <c r="AI132" s="23">
        <f ca="1"/>
        <v>123.09703036091658</v>
      </c>
      <c r="AJ132" s="23">
        <f ca="1"/>
        <v>44.127307601385191</v>
      </c>
      <c r="AK132" s="30">
        <f ca="1"/>
        <v>44.932785485954483</v>
      </c>
      <c r="AL132" s="23">
        <f ca="1"/>
        <v>46.708770330837687</v>
      </c>
      <c r="AM132" s="23">
        <f ca="1"/>
        <v>50.908717683899752</v>
      </c>
      <c r="AN132" s="23">
        <f ca="1"/>
        <v>53.19806475995528</v>
      </c>
      <c r="AO132" s="23">
        <f ca="1"/>
        <v>57.566485580118346</v>
      </c>
      <c r="AP132" s="23">
        <f ca="1"/>
        <v>70.853234377988429</v>
      </c>
      <c r="AQ132" s="23">
        <f ca="1"/>
        <v>59.890590702593585</v>
      </c>
      <c r="AR132" s="23">
        <f ca="1"/>
        <v>57.743528020104549</v>
      </c>
      <c r="AS132" s="23">
        <f ca="1"/>
        <v>60.632612400794855</v>
      </c>
      <c r="AT132" s="23">
        <f ca="1"/>
        <v>66.95559669517209</v>
      </c>
      <c r="AU132" s="23">
        <f ca="1"/>
        <v>62.669111319949344</v>
      </c>
      <c r="AV132" s="23">
        <f ca="1"/>
        <v>62.669111319949344</v>
      </c>
      <c r="AW132" s="23">
        <f ca="1"/>
        <v>62.669111319949344</v>
      </c>
      <c r="AX132" s="23">
        <f ca="1"/>
        <v>62.669111319949344</v>
      </c>
      <c r="AY132" s="23">
        <f ca="1"/>
        <v>62.669111319949344</v>
      </c>
      <c r="AZ132" s="23">
        <f ca="1"/>
        <v>62.669111319949344</v>
      </c>
      <c r="BA132" s="23">
        <f ca="1"/>
        <v>62.669111319949344</v>
      </c>
      <c r="BB132" s="23">
        <f ca="1"/>
        <v>62.669111319949344</v>
      </c>
      <c r="BC132" s="23">
        <f ca="1"/>
        <v>62.669111319949344</v>
      </c>
      <c r="BD132" s="23">
        <f ca="1"/>
        <v>62.669111319949344</v>
      </c>
      <c r="BE132" s="23">
        <f ca="1"/>
        <v>62.669111319949344</v>
      </c>
      <c r="BF132" s="23">
        <f ca="1"/>
        <v>62.669111319949344</v>
      </c>
      <c r="BG132" s="23">
        <f ca="1"/>
        <v>62.669111319949344</v>
      </c>
      <c r="BH132" s="23">
        <f ca="1"/>
        <v>62.669111319949344</v>
      </c>
      <c r="BI132" s="23">
        <f ca="1"/>
        <v>62.669111319949344</v>
      </c>
      <c r="BJ132" s="23">
        <f ca="1"/>
        <v>62.669111319949344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156.58321090535946</v>
      </c>
      <c r="C133" s="23">
        <f ca="1"/>
        <v>217.10949642620264</v>
      </c>
      <c r="D133" s="23">
        <f ca="1"/>
        <v>232.83260724331006</v>
      </c>
      <c r="E133" s="23">
        <f ca="1"/>
        <v>75.019780916433035</v>
      </c>
      <c r="F133" s="23">
        <f ca="1"/>
        <v>77.100050753636324</v>
      </c>
      <c r="G133" s="23">
        <f ca="1"/>
        <v>80.694054828946733</v>
      </c>
      <c r="H133" s="23">
        <f ca="1"/>
        <v>88.880605552124067</v>
      </c>
      <c r="I133" s="23">
        <f ca="1"/>
        <v>94.354152997276145</v>
      </c>
      <c r="J133" s="23">
        <f ca="1"/>
        <v>101.29515429181059</v>
      </c>
      <c r="K133" s="23">
        <f ca="1"/>
        <v>104.89422695951269</v>
      </c>
      <c r="L133" s="23">
        <f ca="1"/>
        <v>108.05574050437168</v>
      </c>
      <c r="M133" s="23">
        <f ca="1"/>
        <v>102.20147998423316</v>
      </c>
      <c r="N133" s="23">
        <f ca="1"/>
        <v>109.04570318666991</v>
      </c>
      <c r="O133" s="23">
        <f ca="1"/>
        <v>119.81003670803157</v>
      </c>
      <c r="P133" s="23">
        <f ca="1"/>
        <v>111.62781036034849</v>
      </c>
      <c r="Q133" s="23">
        <f ca="1"/>
        <v>111.62781036034849</v>
      </c>
      <c r="R133" s="23">
        <f ca="1"/>
        <v>111.62781036034849</v>
      </c>
      <c r="S133" s="23">
        <f ca="1"/>
        <v>111.62781036034849</v>
      </c>
      <c r="T133" s="23">
        <f ca="1"/>
        <v>111.62781036034849</v>
      </c>
      <c r="U133" s="23">
        <f ca="1"/>
        <v>111.62781036034849</v>
      </c>
      <c r="V133" s="23">
        <f ca="1"/>
        <v>111.62781036034849</v>
      </c>
      <c r="W133" s="23">
        <f ca="1"/>
        <v>111.62781036034849</v>
      </c>
      <c r="X133" s="23">
        <f ca="1"/>
        <v>111.62781036034849</v>
      </c>
      <c r="Y133" s="23">
        <f ca="1"/>
        <v>111.62781036034849</v>
      </c>
      <c r="Z133" s="23">
        <f ca="1"/>
        <v>111.62781036034849</v>
      </c>
      <c r="AA133" s="23">
        <f ca="1"/>
        <v>111.62781036034849</v>
      </c>
      <c r="AB133" s="23">
        <f ca="1"/>
        <v>111.62781036034849</v>
      </c>
      <c r="AC133" s="23">
        <f ca="1"/>
        <v>111.62781036034849</v>
      </c>
      <c r="AD133" s="23">
        <f ca="1"/>
        <v>111.62781036034849</v>
      </c>
      <c r="AE133" s="23">
        <f ca="1"/>
        <v>111.62781036034849</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167.59441709563185</v>
      </c>
      <c r="AH133" s="23">
        <f ca="1"/>
        <v>227.35734241253175</v>
      </c>
      <c r="AI133" s="23">
        <f ca="1"/>
        <v>243.6946286332867</v>
      </c>
      <c r="AJ133" s="23">
        <f ca="1"/>
        <v>85.729317477679999</v>
      </c>
      <c r="AK133" s="30">
        <f ca="1"/>
        <v>87.323918365913613</v>
      </c>
      <c r="AL133" s="23">
        <f ca="1"/>
        <v>90.839827449692521</v>
      </c>
      <c r="AM133" s="23">
        <f ca="1"/>
        <v>99.15444403697272</v>
      </c>
      <c r="AN133" s="23">
        <f ca="1"/>
        <v>103.68665398449387</v>
      </c>
      <c r="AO133" s="23">
        <f ca="1"/>
        <v>112.33479672491825</v>
      </c>
      <c r="AP133" s="23">
        <f ca="1"/>
        <v>138.63851261917881</v>
      </c>
      <c r="AQ133" s="23">
        <f ca="1"/>
        <v>116.93581701814327</v>
      </c>
      <c r="AR133" s="23">
        <f ca="1"/>
        <v>112.68528683453552</v>
      </c>
      <c r="AS133" s="23">
        <f ca="1"/>
        <v>118.4047939841255</v>
      </c>
      <c r="AT133" s="23">
        <f ca="1"/>
        <v>130.9223771049738</v>
      </c>
      <c r="AU133" s="23">
        <f ca="1"/>
        <v>122.43644159057352</v>
      </c>
      <c r="AV133" s="23">
        <f ca="1"/>
        <v>122.43644159057352</v>
      </c>
      <c r="AW133" s="23">
        <f ca="1"/>
        <v>122.43644159057352</v>
      </c>
      <c r="AX133" s="23">
        <f ca="1"/>
        <v>122.43644159057352</v>
      </c>
      <c r="AY133" s="23">
        <f ca="1"/>
        <v>122.43644159057352</v>
      </c>
      <c r="AZ133" s="23">
        <f ca="1"/>
        <v>122.43644159057352</v>
      </c>
      <c r="BA133" s="23">
        <f ca="1"/>
        <v>122.43644159057352</v>
      </c>
      <c r="BB133" s="23">
        <f ca="1"/>
        <v>122.43644159057352</v>
      </c>
      <c r="BC133" s="23">
        <f ca="1"/>
        <v>122.43644159057352</v>
      </c>
      <c r="BD133" s="23">
        <f ca="1"/>
        <v>122.43644159057352</v>
      </c>
      <c r="BE133" s="23">
        <f ca="1"/>
        <v>122.43644159057352</v>
      </c>
      <c r="BF133" s="23">
        <f ca="1"/>
        <v>122.43644159057352</v>
      </c>
      <c r="BG133" s="23">
        <f ca="1"/>
        <v>122.43644159057352</v>
      </c>
      <c r="BH133" s="23">
        <f ca="1"/>
        <v>122.43644159057352</v>
      </c>
      <c r="BI133" s="23">
        <f ca="1"/>
        <v>122.43644159057352</v>
      </c>
      <c r="BJ133" s="23">
        <f ca="1"/>
        <v>122.43644159057352</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462.52271528967822</v>
      </c>
      <c r="C134" s="23">
        <f ca="1"/>
        <v>641.30805098201529</v>
      </c>
      <c r="D134" s="23">
        <f ca="1"/>
        <v>687.7517013956251</v>
      </c>
      <c r="E134" s="23">
        <f ca="1"/>
        <v>214.18978928921933</v>
      </c>
      <c r="F134" s="23">
        <f ca="1"/>
        <v>220.33458634680466</v>
      </c>
      <c r="G134" s="23">
        <f ca="1"/>
        <v>230.95072146156778</v>
      </c>
      <c r="H134" s="23">
        <f ca="1"/>
        <v>255.13253282849146</v>
      </c>
      <c r="I134" s="23">
        <f ca="1"/>
        <v>271.30054989724857</v>
      </c>
      <c r="J134" s="23">
        <f ca="1"/>
        <v>291.80319987495028</v>
      </c>
      <c r="K134" s="23">
        <f ca="1"/>
        <v>302.43430683185488</v>
      </c>
      <c r="L134" s="23">
        <f ca="1"/>
        <v>311.7729314566692</v>
      </c>
      <c r="M134" s="23">
        <f ca="1"/>
        <v>294.48034653564468</v>
      </c>
      <c r="N134" s="23">
        <f ca="1"/>
        <v>314.69712891822701</v>
      </c>
      <c r="O134" s="23">
        <f ca="1"/>
        <v>346.49331408901838</v>
      </c>
      <c r="P134" s="23">
        <f ca="1"/>
        <v>322.3242762620161</v>
      </c>
      <c r="Q134" s="23">
        <f ca="1"/>
        <v>322.3242762620161</v>
      </c>
      <c r="R134" s="23">
        <f ca="1"/>
        <v>322.3242762620161</v>
      </c>
      <c r="S134" s="23">
        <f ca="1"/>
        <v>322.3242762620161</v>
      </c>
      <c r="T134" s="23">
        <f ca="1"/>
        <v>322.3242762620161</v>
      </c>
      <c r="U134" s="23">
        <f ca="1"/>
        <v>322.3242762620161</v>
      </c>
      <c r="V134" s="23">
        <f ca="1"/>
        <v>322.3242762620161</v>
      </c>
      <c r="W134" s="23">
        <f ca="1"/>
        <v>322.3242762620161</v>
      </c>
      <c r="X134" s="23">
        <f ca="1"/>
        <v>322.3242762620161</v>
      </c>
      <c r="Y134" s="23">
        <f ca="1"/>
        <v>322.3242762620161</v>
      </c>
      <c r="Z134" s="23">
        <f ca="1"/>
        <v>322.3242762620161</v>
      </c>
      <c r="AA134" s="23">
        <f ca="1"/>
        <v>322.3242762620161</v>
      </c>
      <c r="AB134" s="23">
        <f ca="1"/>
        <v>322.3242762620161</v>
      </c>
      <c r="AC134" s="23">
        <f ca="1"/>
        <v>322.3242762620161</v>
      </c>
      <c r="AD134" s="23">
        <f ca="1"/>
        <v>322.3242762620161</v>
      </c>
      <c r="AE134" s="23">
        <f ca="1"/>
        <v>322.3242762620161</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495.04812434402135</v>
      </c>
      <c r="AH134" s="23">
        <f ca="1"/>
        <v>671.57861143394143</v>
      </c>
      <c r="AI134" s="23">
        <f ca="1"/>
        <v>719.83644150140219</v>
      </c>
      <c r="AJ134" s="23">
        <f ca="1"/>
        <v>245.82411267013362</v>
      </c>
      <c r="AK134" s="30">
        <f ca="1"/>
        <v>250.53431837076215</v>
      </c>
      <c r="AL134" s="23">
        <f ca="1"/>
        <v>260.91977289515535</v>
      </c>
      <c r="AM134" s="23">
        <f ca="1"/>
        <v>285.4798711221984</v>
      </c>
      <c r="AN134" s="23">
        <f ca="1"/>
        <v>298.86732204410703</v>
      </c>
      <c r="AO134" s="23">
        <f ca="1"/>
        <v>324.41260521582223</v>
      </c>
      <c r="AP134" s="23">
        <f ca="1"/>
        <v>402.10973524194588</v>
      </c>
      <c r="AQ134" s="23">
        <f ca="1"/>
        <v>338.00331131273322</v>
      </c>
      <c r="AR134" s="23">
        <f ca="1"/>
        <v>325.44789907807632</v>
      </c>
      <c r="AS134" s="23">
        <f ca="1"/>
        <v>342.34244327378838</v>
      </c>
      <c r="AT134" s="23">
        <f ca="1"/>
        <v>379.3174580307558</v>
      </c>
      <c r="AU134" s="23">
        <f ca="1"/>
        <v>354.25131004975776</v>
      </c>
      <c r="AV134" s="23">
        <f ca="1"/>
        <v>354.25131004975776</v>
      </c>
      <c r="AW134" s="23">
        <f ca="1"/>
        <v>354.25131004975776</v>
      </c>
      <c r="AX134" s="23">
        <f ca="1"/>
        <v>354.25131004975776</v>
      </c>
      <c r="AY134" s="23">
        <f ca="1"/>
        <v>354.25131004975776</v>
      </c>
      <c r="AZ134" s="23">
        <f ca="1"/>
        <v>354.25131004975776</v>
      </c>
      <c r="BA134" s="23">
        <f ca="1"/>
        <v>354.25131004975776</v>
      </c>
      <c r="BB134" s="23">
        <f ca="1"/>
        <v>354.25131004975776</v>
      </c>
      <c r="BC134" s="23">
        <f ca="1"/>
        <v>354.25131004975776</v>
      </c>
      <c r="BD134" s="23">
        <f ca="1"/>
        <v>354.25131004975776</v>
      </c>
      <c r="BE134" s="23">
        <f ca="1"/>
        <v>354.25131004975776</v>
      </c>
      <c r="BF134" s="23">
        <f ca="1"/>
        <v>354.25131004975776</v>
      </c>
      <c r="BG134" s="23">
        <f ca="1"/>
        <v>354.25131004975776</v>
      </c>
      <c r="BH134" s="23">
        <f ca="1"/>
        <v>354.25131004975776</v>
      </c>
      <c r="BI134" s="23">
        <f ca="1"/>
        <v>354.25131004975776</v>
      </c>
      <c r="BJ134" s="23">
        <f ca="1"/>
        <v>354.25131004975776</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2550.1650288902692</v>
      </c>
      <c r="C135" s="23">
        <f ca="1"/>
        <v>3535.915772992545</v>
      </c>
      <c r="D135" s="23">
        <f ca="1"/>
        <v>3791.9874624113322</v>
      </c>
      <c r="E135" s="23">
        <f ca="1"/>
        <v>1080.5129045490876</v>
      </c>
      <c r="F135" s="23">
        <f ca="1"/>
        <v>1114.3928547609751</v>
      </c>
      <c r="G135" s="23">
        <f ca="1"/>
        <v>1172.9259724148562</v>
      </c>
      <c r="H135" s="23">
        <f ca="1"/>
        <v>1306.2547963722425</v>
      </c>
      <c r="I135" s="23">
        <f ca="1"/>
        <v>1395.3987677973478</v>
      </c>
      <c r="J135" s="23">
        <f ca="1"/>
        <v>1508.4421692224362</v>
      </c>
      <c r="K135" s="23">
        <f ca="1"/>
        <v>1567.0578356182164</v>
      </c>
      <c r="L135" s="23">
        <f ca="1"/>
        <v>1618.5472720261557</v>
      </c>
      <c r="M135" s="23">
        <f ca="1"/>
        <v>1523.2028838114209</v>
      </c>
      <c r="N135" s="23">
        <f ca="1"/>
        <v>1634.6701257964055</v>
      </c>
      <c r="O135" s="23">
        <f ca="1"/>
        <v>1809.9815576336243</v>
      </c>
      <c r="P135" s="23">
        <f ca="1"/>
        <v>1676.7231618600338</v>
      </c>
      <c r="Q135" s="23">
        <f ca="1"/>
        <v>1676.7231618600338</v>
      </c>
      <c r="R135" s="23">
        <f ca="1"/>
        <v>1676.7231618600338</v>
      </c>
      <c r="S135" s="23">
        <f ca="1"/>
        <v>1676.7231618600338</v>
      </c>
      <c r="T135" s="23">
        <f ca="1"/>
        <v>1676.7231618600338</v>
      </c>
      <c r="U135" s="23">
        <f ca="1"/>
        <v>1676.7231618600338</v>
      </c>
      <c r="V135" s="23">
        <f ca="1"/>
        <v>1676.7231618600338</v>
      </c>
      <c r="W135" s="23">
        <f ca="1"/>
        <v>1676.7231618600338</v>
      </c>
      <c r="X135" s="23">
        <f ca="1"/>
        <v>1676.7231618600338</v>
      </c>
      <c r="Y135" s="23">
        <f ca="1"/>
        <v>1676.7231618600338</v>
      </c>
      <c r="Z135" s="23">
        <f ca="1"/>
        <v>1676.7231618600338</v>
      </c>
      <c r="AA135" s="23">
        <f ca="1"/>
        <v>1676.7231618600338</v>
      </c>
      <c r="AB135" s="23">
        <f ca="1"/>
        <v>1676.7231618600338</v>
      </c>
      <c r="AC135" s="23">
        <f ca="1"/>
        <v>1676.7231618600338</v>
      </c>
      <c r="AD135" s="23">
        <f ca="1"/>
        <v>1676.7231618600338</v>
      </c>
      <c r="AE135" s="23">
        <f ca="1"/>
        <v>1676.7231618600338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2729.4971091942348</v>
      </c>
      <c r="AH135" s="23">
        <f ca="1"/>
        <v>3702.8155210861355</v>
      </c>
      <c r="AI135" s="23">
        <f ca="1"/>
        <v>3968.8898706044979</v>
      </c>
      <c r="AJ135" s="23">
        <f ca="1"/>
        <v>1254.931895296575</v>
      </c>
      <c r="AK135" s="30">
        <f ca="1"/>
        <v>1280.9020832669103</v>
      </c>
      <c r="AL135" s="23">
        <f ca="1"/>
        <v>1338.1633205245219</v>
      </c>
      <c r="AM135" s="23">
        <f ca="1"/>
        <v>1473.5778667387312</v>
      </c>
      <c r="AN135" s="23">
        <f ca="1"/>
        <v>1547.3909099438717</v>
      </c>
      <c r="AO135" s="23">
        <f ca="1"/>
        <v>1688.2373714129194</v>
      </c>
      <c r="AP135" s="23">
        <f ca="1"/>
        <v>2116.6282315540589</v>
      </c>
      <c r="AQ135" s="23">
        <f ca="1"/>
        <v>1763.1710822568539</v>
      </c>
      <c r="AR135" s="23">
        <f ca="1"/>
        <v>1693.9455671725416</v>
      </c>
      <c r="AS135" s="23">
        <f ca="1"/>
        <v>1787.09531822847</v>
      </c>
      <c r="AT135" s="23">
        <f ca="1"/>
        <v>1990.960742474422</v>
      </c>
      <c r="AU135" s="23">
        <f ca="1"/>
        <v>1852.7560405710908</v>
      </c>
      <c r="AV135" s="23">
        <f ca="1"/>
        <v>1852.7560405710908</v>
      </c>
      <c r="AW135" s="23">
        <f ca="1"/>
        <v>1852.7560405710908</v>
      </c>
      <c r="AX135" s="23">
        <f ca="1"/>
        <v>1852.7560405710908</v>
      </c>
      <c r="AY135" s="23">
        <f ca="1"/>
        <v>1852.7560405710908</v>
      </c>
      <c r="AZ135" s="23">
        <f ca="1"/>
        <v>1852.7560405710908</v>
      </c>
      <c r="BA135" s="23">
        <f ca="1"/>
        <v>1852.7560405710908</v>
      </c>
      <c r="BB135" s="23">
        <f ca="1"/>
        <v>1852.7560405710908</v>
      </c>
      <c r="BC135" s="23">
        <f ca="1"/>
        <v>1852.7560405710908</v>
      </c>
      <c r="BD135" s="23">
        <f ca="1"/>
        <v>1852.7560405710908</v>
      </c>
      <c r="BE135" s="23">
        <f ca="1"/>
        <v>1852.7560405710908</v>
      </c>
      <c r="BF135" s="23">
        <f ca="1"/>
        <v>1852.7560405710908</v>
      </c>
      <c r="BG135" s="23">
        <f ca="1"/>
        <v>1852.7560405710908</v>
      </c>
      <c r="BH135" s="23">
        <f ca="1"/>
        <v>1852.7560405710908</v>
      </c>
      <c r="BI135" s="23">
        <f ca="1"/>
        <v>1852.7560405710908</v>
      </c>
      <c r="BJ135" s="23">
        <f ca="1"/>
        <v>1852.7560405710908</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6229.8704851664043</v>
      </c>
      <c r="C136" s="23">
        <f ca="1"/>
        <v>8637.9889390085664</v>
      </c>
      <c r="D136" s="23">
        <f ca="1"/>
        <v>9263.5537326293979</v>
      </c>
      <c r="E136" s="23">
        <f ca="1"/>
        <v>2255.0246501170013</v>
      </c>
      <c r="F136" s="23">
        <f ca="1"/>
        <v>2337.7909415031691</v>
      </c>
      <c r="G136" s="23">
        <f ca="1"/>
        <v>2480.7831549268503</v>
      </c>
      <c r="H136" s="23">
        <f ca="1"/>
        <v>2806.4959208789119</v>
      </c>
      <c r="I136" s="23">
        <f ca="1"/>
        <v>3024.2682572650979</v>
      </c>
      <c r="J136" s="23">
        <f ca="1"/>
        <v>3300.4251891117547</v>
      </c>
      <c r="K136" s="23">
        <f ca="1"/>
        <v>3443.6190631985387</v>
      </c>
      <c r="L136" s="23">
        <f ca="1"/>
        <v>3569.4040679106661</v>
      </c>
      <c r="M136" s="23">
        <f ca="1"/>
        <v>3336.484557472671</v>
      </c>
      <c r="N136" s="23">
        <f ca="1"/>
        <v>3608.7910447149284</v>
      </c>
      <c r="O136" s="23">
        <f ca="1"/>
        <v>4037.0643143041575</v>
      </c>
      <c r="P136" s="23">
        <f ca="1"/>
        <v>3711.523599360004</v>
      </c>
      <c r="Q136" s="23">
        <f ca="1"/>
        <v>3711.523599360004</v>
      </c>
      <c r="R136" s="23">
        <f ca="1"/>
        <v>3711.523599360004</v>
      </c>
      <c r="S136" s="23">
        <f ca="1"/>
        <v>3711.523599360004</v>
      </c>
      <c r="T136" s="23">
        <f ca="1"/>
        <v>3711.523599360004</v>
      </c>
      <c r="U136" s="23">
        <f ca="1"/>
        <v>3711.523599360004</v>
      </c>
      <c r="V136" s="23">
        <f ca="1"/>
        <v>3711.523599360004</v>
      </c>
      <c r="W136" s="23">
        <f ca="1"/>
        <v>3711.523599360004</v>
      </c>
      <c r="X136" s="23">
        <f ca="1"/>
        <v>3711.523599360004</v>
      </c>
      <c r="Y136" s="23">
        <f ca="1"/>
        <v>3711.523599360004</v>
      </c>
      <c r="Z136" s="23">
        <f ca="1"/>
        <v>3711.523599360004</v>
      </c>
      <c r="AA136" s="23">
        <f ca="1"/>
        <v>3711.523599360004</v>
      </c>
      <c r="AB136" s="23">
        <f ca="1"/>
        <v>3711.523599360004</v>
      </c>
      <c r="AC136" s="23">
        <f ca="1"/>
        <v>3711.523599360004</v>
      </c>
      <c r="AD136" s="23">
        <f ca="1"/>
        <v>3711.523599360004</v>
      </c>
      <c r="AE136" s="23">
        <f ca="1"/>
        <v>3711.523599360004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6667.9659109417844</v>
      </c>
      <c r="AH136" s="23">
        <f ca="1"/>
        <v>9045.7130677809055</v>
      </c>
      <c r="AI136" s="23">
        <f ca="1"/>
        <v>9695.7136434870281</v>
      </c>
      <c r="AJ136" s="23">
        <f ca="1"/>
        <v>2681.1177500538047</v>
      </c>
      <c r="AK136" s="30">
        <f ca="1"/>
        <v>2744.5610588976328</v>
      </c>
      <c r="AL136" s="23">
        <f ca="1"/>
        <v>2884.4461596240531</v>
      </c>
      <c r="AM136" s="23">
        <f ca="1"/>
        <v>3215.2541956393575</v>
      </c>
      <c r="AN136" s="23">
        <f ca="1"/>
        <v>3395.5741726112492</v>
      </c>
      <c r="AO136" s="23">
        <f ca="1"/>
        <v>3739.6519884802801</v>
      </c>
      <c r="AP136" s="23">
        <f ca="1"/>
        <v>4786.1801721365746</v>
      </c>
      <c r="AQ136" s="23">
        <f ca="1"/>
        <v>3922.7096762150109</v>
      </c>
      <c r="AR136" s="23">
        <f ca="1"/>
        <v>3753.5967018159095</v>
      </c>
      <c r="AS136" s="23">
        <f ca="1"/>
        <v>3981.1548708872106</v>
      </c>
      <c r="AT136" s="23">
        <f ca="1"/>
        <v>4479.1834984731122</v>
      </c>
      <c r="AU136" s="23">
        <f ca="1"/>
        <v>4141.559311981362</v>
      </c>
      <c r="AV136" s="23">
        <f ca="1"/>
        <v>4141.559311981362</v>
      </c>
      <c r="AW136" s="23">
        <f ca="1"/>
        <v>4141.559311981362</v>
      </c>
      <c r="AX136" s="23">
        <f ca="1"/>
        <v>4141.559311981362</v>
      </c>
      <c r="AY136" s="23">
        <f ca="1"/>
        <v>4141.559311981362</v>
      </c>
      <c r="AZ136" s="23">
        <f ca="1"/>
        <v>4141.559311981362</v>
      </c>
      <c r="BA136" s="23">
        <f ca="1"/>
        <v>4141.559311981362</v>
      </c>
      <c r="BB136" s="23">
        <f ca="1"/>
        <v>4141.559311981362</v>
      </c>
      <c r="BC136" s="23">
        <f ca="1"/>
        <v>4141.559311981362</v>
      </c>
      <c r="BD136" s="23">
        <f ca="1"/>
        <v>4141.559311981362</v>
      </c>
      <c r="BE136" s="23">
        <f ca="1"/>
        <v>4141.559311981362</v>
      </c>
      <c r="BF136" s="23">
        <f ca="1"/>
        <v>4141.559311981362</v>
      </c>
      <c r="BG136" s="23">
        <f ca="1"/>
        <v>4141.559311981362</v>
      </c>
      <c r="BH136" s="23">
        <f ca="1"/>
        <v>4141.559311981362</v>
      </c>
      <c r="BI136" s="23">
        <f ca="1"/>
        <v>4141.559311981362</v>
      </c>
      <c r="BJ136" s="23">
        <f ca="1"/>
        <v>4141.559311981362</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9683.0656128466362</v>
      </c>
      <c r="C137" s="23">
        <f ca="1"/>
        <v>13425.995589895367</v>
      </c>
      <c r="D137" s="23">
        <f ca="1"/>
        <v>14398.308731258461</v>
      </c>
      <c r="E137" s="23">
        <f ca="1"/>
        <v>2834.7516596177156</v>
      </c>
      <c r="F137" s="23">
        <f ca="1"/>
        <v>2963.3950129478526</v>
      </c>
      <c r="G137" s="23">
        <f ca="1"/>
        <v>3185.6473034255528</v>
      </c>
      <c r="H137" s="23">
        <f ca="1"/>
        <v>3691.9015010312901</v>
      </c>
      <c r="I137" s="23">
        <f ca="1"/>
        <v>4030.3842715658084</v>
      </c>
      <c r="J137" s="23">
        <f ca="1"/>
        <v>4459.6140118759167</v>
      </c>
      <c r="K137" s="23">
        <f ca="1"/>
        <v>4682.1797428074806</v>
      </c>
      <c r="L137" s="23">
        <f ca="1"/>
        <v>4877.6869297770727</v>
      </c>
      <c r="M137" s="23">
        <f ca="1"/>
        <v>4515.660960304127</v>
      </c>
      <c r="N137" s="23">
        <f ca="1"/>
        <v>4938.905968213815</v>
      </c>
      <c r="O137" s="23">
        <f ca="1"/>
        <v>5604.5695930893289</v>
      </c>
      <c r="P137" s="23">
        <f ca="1"/>
        <v>5098.5828137553372</v>
      </c>
      <c r="Q137" s="23">
        <f ca="1"/>
        <v>5098.5828137553372</v>
      </c>
      <c r="R137" s="23">
        <f ca="1"/>
        <v>5098.5828137553372</v>
      </c>
      <c r="S137" s="23">
        <f ca="1"/>
        <v>5098.5828137553372</v>
      </c>
      <c r="T137" s="23">
        <f ca="1"/>
        <v>5098.5828137553372</v>
      </c>
      <c r="U137" s="23">
        <f ca="1"/>
        <v>5098.5828137553372</v>
      </c>
      <c r="V137" s="23">
        <f ca="1"/>
        <v>5098.5828137553372</v>
      </c>
      <c r="W137" s="23">
        <f ca="1"/>
        <v>5098.5828137553372</v>
      </c>
      <c r="X137" s="23">
        <f ca="1"/>
        <v>5098.5828137553372</v>
      </c>
      <c r="Y137" s="23">
        <f ca="1"/>
        <v>5098.5828137553372</v>
      </c>
      <c r="Z137" s="23">
        <f ca="1"/>
        <v>5098.5828137553372</v>
      </c>
      <c r="AA137" s="23">
        <f ca="1"/>
        <v>5098.5828137553372</v>
      </c>
      <c r="AB137" s="23">
        <f ca="1"/>
        <v>5098.5828137553372</v>
      </c>
      <c r="AC137" s="23">
        <f ca="1"/>
        <v>5098.5828137553372</v>
      </c>
      <c r="AD137" s="23">
        <f ca="1"/>
        <v>5098.5828137553372</v>
      </c>
      <c r="AE137" s="23">
        <f ca="1"/>
        <v>5098.5828137553372</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10363.995780266911</v>
      </c>
      <c r="AH137" s="23">
        <f ca="1"/>
        <v>14059.719758037176</v>
      </c>
      <c r="AI137" s="23">
        <f ca="1"/>
        <v>15070.013348880959</v>
      </c>
      <c r="AJ137" s="23">
        <f ca="1"/>
        <v>3497.0266545302429</v>
      </c>
      <c r="AK137" s="30">
        <f ca="1"/>
        <v>3595.6363645865931</v>
      </c>
      <c r="AL137" s="23">
        <f ca="1"/>
        <v>3813.059280812342</v>
      </c>
      <c r="AM137" s="23">
        <f ca="1"/>
        <v>4327.2330386168042</v>
      </c>
      <c r="AN137" s="23">
        <f ca="1"/>
        <v>4607.5037396664075</v>
      </c>
      <c r="AO137" s="23">
        <f ca="1"/>
        <v>5142.3026692617786</v>
      </c>
      <c r="AP137" s="23">
        <f ca="1"/>
        <v>6768.9177156203923</v>
      </c>
      <c r="AQ137" s="23">
        <f ca="1"/>
        <v>5426.8285844460388</v>
      </c>
      <c r="AR137" s="23">
        <f ca="1"/>
        <v>5163.976887771255</v>
      </c>
      <c r="AS137" s="23">
        <f ca="1"/>
        <v>5517.66974336162</v>
      </c>
      <c r="AT137" s="23">
        <f ca="1"/>
        <v>6291.7538739182237</v>
      </c>
      <c r="AU137" s="23">
        <f ca="1"/>
        <v>5766.9857975885807</v>
      </c>
      <c r="AV137" s="23">
        <f ca="1"/>
        <v>5766.9857975885807</v>
      </c>
      <c r="AW137" s="23">
        <f ca="1"/>
        <v>5766.9857975885807</v>
      </c>
      <c r="AX137" s="23">
        <f ca="1"/>
        <v>5766.9857975885807</v>
      </c>
      <c r="AY137" s="23">
        <f ca="1"/>
        <v>5766.9857975885807</v>
      </c>
      <c r="AZ137" s="23">
        <f ca="1"/>
        <v>5766.9857975885807</v>
      </c>
      <c r="BA137" s="23">
        <f ca="1"/>
        <v>5766.9857975885807</v>
      </c>
      <c r="BB137" s="23">
        <f ca="1"/>
        <v>5766.9857975885807</v>
      </c>
      <c r="BC137" s="23">
        <f ca="1"/>
        <v>5766.9857975885807</v>
      </c>
      <c r="BD137" s="23">
        <f ca="1"/>
        <v>5766.9857975885807</v>
      </c>
      <c r="BE137" s="23">
        <f ca="1"/>
        <v>5766.9857975885807</v>
      </c>
      <c r="BF137" s="23">
        <f ca="1"/>
        <v>5766.9857975885807</v>
      </c>
      <c r="BG137" s="23">
        <f ca="1"/>
        <v>5766.9857975885807</v>
      </c>
      <c r="BH137" s="23">
        <f ca="1"/>
        <v>5766.9857975885807</v>
      </c>
      <c r="BI137" s="23">
        <f ca="1"/>
        <v>5766.9857975885807</v>
      </c>
      <c r="BJ137" s="23">
        <f ca="1"/>
        <v>5766.9857975885807</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10683.123769674177</v>
      </c>
      <c r="C138" s="23">
        <f ca="1"/>
        <v>14812.620130102136</v>
      </c>
      <c r="D138" s="23">
        <f ca="1"/>
        <v>15885.352883072603</v>
      </c>
      <c r="E138" s="23">
        <f ca="1"/>
        <v>2292.6645050000357</v>
      </c>
      <c r="F138" s="23">
        <f ca="1"/>
        <v>2434.5940261579276</v>
      </c>
      <c r="G138" s="23">
        <f ca="1"/>
        <v>2679.8003298430708</v>
      </c>
      <c r="H138" s="23">
        <f ca="1"/>
        <v>3238.3399977725994</v>
      </c>
      <c r="I138" s="23">
        <f ca="1"/>
        <v>3611.7809591479945</v>
      </c>
      <c r="J138" s="23">
        <f ca="1"/>
        <v>4085.3411543070902</v>
      </c>
      <c r="K138" s="23">
        <f ca="1"/>
        <v>4330.8932702893881</v>
      </c>
      <c r="L138" s="23">
        <f ca="1"/>
        <v>4546.5922606469439</v>
      </c>
      <c r="M138" s="23">
        <f ca="1"/>
        <v>4147.1765802879654</v>
      </c>
      <c r="N138" s="23">
        <f ca="1"/>
        <v>4614.1339453601449</v>
      </c>
      <c r="O138" s="23">
        <f ca="1"/>
        <v>5348.5467003538106</v>
      </c>
      <c r="P138" s="23">
        <f ca="1"/>
        <v>4790.3020694104562</v>
      </c>
      <c r="Q138" s="23">
        <f ca="1"/>
        <v>4790.3020694104562</v>
      </c>
      <c r="R138" s="23">
        <f ca="1"/>
        <v>4790.3020694104562</v>
      </c>
      <c r="S138" s="23">
        <f ca="1"/>
        <v>4790.3020694104562</v>
      </c>
      <c r="T138" s="23">
        <f ca="1"/>
        <v>4790.3020694104562</v>
      </c>
      <c r="U138" s="23">
        <f ca="1"/>
        <v>4790.3020694104562</v>
      </c>
      <c r="V138" s="23">
        <f ca="1"/>
        <v>4790.3020694104562</v>
      </c>
      <c r="W138" s="23">
        <f ca="1"/>
        <v>4790.3020694104562</v>
      </c>
      <c r="X138" s="23">
        <f ca="1"/>
        <v>4790.3020694104562</v>
      </c>
      <c r="Y138" s="23">
        <f ca="1"/>
        <v>4790.3020694104562</v>
      </c>
      <c r="Z138" s="23">
        <f ca="1"/>
        <v>4790.3020694104562</v>
      </c>
      <c r="AA138" s="23">
        <f ca="1"/>
        <v>4790.3020694104562</v>
      </c>
      <c r="AB138" s="23">
        <f ca="1"/>
        <v>4790.3020694104562</v>
      </c>
      <c r="AC138" s="23">
        <f ca="1"/>
        <v>4790.3020694104562</v>
      </c>
      <c r="AD138" s="23">
        <f ca="1"/>
        <v>4790.3020694104562</v>
      </c>
      <c r="AE138" s="23">
        <f ca="1"/>
        <v>4790.3020694104562</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11434.379781758267</v>
      </c>
      <c r="AH138" s="23">
        <f ca="1"/>
        <v>15511.794750494124</v>
      </c>
      <c r="AI138" s="23">
        <f ca="1"/>
        <v>16626.430539016859</v>
      </c>
      <c r="AJ138" s="23">
        <f ca="1"/>
        <v>3023.3386554286099</v>
      </c>
      <c r="AK138" s="30">
        <f ca="1"/>
        <v>3132.1326861151347</v>
      </c>
      <c r="AL138" s="23">
        <f ca="1"/>
        <v>3372.0108421942959</v>
      </c>
      <c r="AM138" s="23">
        <f ca="1"/>
        <v>3939.287995253751</v>
      </c>
      <c r="AN138" s="23">
        <f ca="1"/>
        <v>4248.504797869844</v>
      </c>
      <c r="AO138" s="23">
        <f ca="1"/>
        <v>4838.53727159146</v>
      </c>
      <c r="AP138" s="23">
        <f ca="1"/>
        <v>6633.1476316419657</v>
      </c>
      <c r="AQ138" s="23">
        <f ca="1"/>
        <v>5152.4487629646601</v>
      </c>
      <c r="AR138" s="23">
        <f ca="1"/>
        <v>4862.4499835574406</v>
      </c>
      <c r="AS138" s="23">
        <f ca="1"/>
        <v>5252.6719136565544</v>
      </c>
      <c r="AT138" s="23">
        <f ca="1"/>
        <v>6106.702744957066</v>
      </c>
      <c r="AU138" s="23">
        <f ca="1"/>
        <v>5527.7371018485846</v>
      </c>
      <c r="AV138" s="23">
        <f ca="1"/>
        <v>5527.7371018485846</v>
      </c>
      <c r="AW138" s="23">
        <f ca="1"/>
        <v>5527.7371018485846</v>
      </c>
      <c r="AX138" s="23">
        <f ca="1"/>
        <v>5527.7371018485846</v>
      </c>
      <c r="AY138" s="23">
        <f ca="1"/>
        <v>5527.7371018485846</v>
      </c>
      <c r="AZ138" s="23">
        <f ca="1"/>
        <v>5527.7371018485846</v>
      </c>
      <c r="BA138" s="23">
        <f ca="1"/>
        <v>5527.7371018485846</v>
      </c>
      <c r="BB138" s="23">
        <f ca="1"/>
        <v>5527.7371018485846</v>
      </c>
      <c r="BC138" s="23">
        <f ca="1"/>
        <v>5527.7371018485846</v>
      </c>
      <c r="BD138" s="23">
        <f ca="1"/>
        <v>5527.7371018485846</v>
      </c>
      <c r="BE138" s="23">
        <f ca="1"/>
        <v>5527.7371018485846</v>
      </c>
      <c r="BF138" s="23">
        <f ca="1"/>
        <v>5527.7371018485846</v>
      </c>
      <c r="BG138" s="23">
        <f ca="1"/>
        <v>5527.7371018485846</v>
      </c>
      <c r="BH138" s="23">
        <f ca="1"/>
        <v>5527.7371018485846</v>
      </c>
      <c r="BI138" s="23">
        <f ca="1"/>
        <v>5527.7371018485846</v>
      </c>
      <c r="BJ138" s="23">
        <f ca="1"/>
        <v>5527.7371018485846</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11478.419266088298</v>
      </c>
      <c r="C139" s="23">
        <f ca="1"/>
        <v>15915.332251907188</v>
      </c>
      <c r="D139" s="23">
        <f ca="1"/>
        <v>17067.923625416628</v>
      </c>
      <c r="E139" s="23">
        <f ca="1"/>
        <v>1442.6066690138889</v>
      </c>
      <c r="F139" s="23">
        <f ca="1"/>
        <v>1595.1020051355201</v>
      </c>
      <c r="G139" s="23">
        <f ca="1"/>
        <v>1858.56247054504</v>
      </c>
      <c r="H139" s="23">
        <f ca="1"/>
        <v>2458.682119391191</v>
      </c>
      <c r="I139" s="23">
        <f ca="1"/>
        <v>2859.9235557176962</v>
      </c>
      <c r="J139" s="23">
        <f ca="1"/>
        <v>3368.7375117252923</v>
      </c>
      <c r="K139" s="23">
        <f ca="1"/>
        <v>3632.5695331159691</v>
      </c>
      <c r="L139" s="23">
        <f ca="1"/>
        <v>3864.3260399182359</v>
      </c>
      <c r="M139" s="23">
        <f ca="1"/>
        <v>3435.1762201225929</v>
      </c>
      <c r="N139" s="23">
        <f ca="1"/>
        <v>3936.8958043233661</v>
      </c>
      <c r="O139" s="23">
        <f ca="1"/>
        <v>4725.9812532919468</v>
      </c>
      <c r="P139" s="23">
        <f ca="1"/>
        <v>4126.1786051938252</v>
      </c>
      <c r="Q139" s="23">
        <f ca="1"/>
        <v>4126.1786051938252</v>
      </c>
      <c r="R139" s="23">
        <f ca="1"/>
        <v>4126.1786051938252</v>
      </c>
      <c r="S139" s="23">
        <f ca="1"/>
        <v>4126.1786051938252</v>
      </c>
      <c r="T139" s="23">
        <f ca="1"/>
        <v>4126.1786051938252</v>
      </c>
      <c r="U139" s="23">
        <f ca="1"/>
        <v>4126.1786051938252</v>
      </c>
      <c r="V139" s="23">
        <f ca="1"/>
        <v>4126.1786051938252</v>
      </c>
      <c r="W139" s="23">
        <f ca="1"/>
        <v>4126.1786051938252</v>
      </c>
      <c r="X139" s="23">
        <f ca="1"/>
        <v>4126.1786051938252</v>
      </c>
      <c r="Y139" s="23">
        <f ca="1"/>
        <v>4126.1786051938252</v>
      </c>
      <c r="Z139" s="23">
        <f ca="1"/>
        <v>4126.1786051938252</v>
      </c>
      <c r="AA139" s="23">
        <f ca="1"/>
        <v>4126.1786051938252</v>
      </c>
      <c r="AB139" s="23">
        <f ca="1"/>
        <v>4126.1786051938252</v>
      </c>
      <c r="AC139" s="23">
        <f ca="1"/>
        <v>4126.1786051938252</v>
      </c>
      <c r="AD139" s="23">
        <f ca="1"/>
        <v>4126.1786051938252</v>
      </c>
      <c r="AE139" s="23">
        <f ca="1"/>
        <v>4126.1786051938252</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12285.601853202861</v>
      </c>
      <c r="AH139" s="23">
        <f ca="1"/>
        <v>16666.556295182698</v>
      </c>
      <c r="AI139" s="23">
        <f ca="1"/>
        <v>17864.170137865072</v>
      </c>
      <c r="AJ139" s="23">
        <f ca="1"/>
        <v>2227.6751963785086</v>
      </c>
      <c r="AK139" s="30">
        <f ca="1"/>
        <v>2344.5683003798381</v>
      </c>
      <c r="AL139" s="23">
        <f ca="1"/>
        <v>2602.3039690490355</v>
      </c>
      <c r="AM139" s="23">
        <f ca="1"/>
        <v>3211.8115572109559</v>
      </c>
      <c r="AN139" s="23">
        <f ca="1"/>
        <v>3544.0477253083536</v>
      </c>
      <c r="AO139" s="23">
        <f ca="1"/>
        <v>4178.0046334188073</v>
      </c>
      <c r="AP139" s="23">
        <f ca="1"/>
        <v>6106.2131402227697</v>
      </c>
      <c r="AQ139" s="23">
        <f ca="1"/>
        <v>4515.2849821360032</v>
      </c>
      <c r="AR139" s="23">
        <f ca="1"/>
        <v>4203.6975056210267</v>
      </c>
      <c r="AS139" s="23">
        <f ca="1"/>
        <v>4622.9691547256261</v>
      </c>
      <c r="AT139" s="23">
        <f ca="1"/>
        <v>5540.5775396121135</v>
      </c>
      <c r="AU139" s="23">
        <f ca="1"/>
        <v>4918.5113223204762</v>
      </c>
      <c r="AV139" s="23">
        <f ca="1"/>
        <v>4918.5113223204762</v>
      </c>
      <c r="AW139" s="23">
        <f ca="1"/>
        <v>4918.5113223204762</v>
      </c>
      <c r="AX139" s="23">
        <f ca="1"/>
        <v>4918.5113223204762</v>
      </c>
      <c r="AY139" s="23">
        <f ca="1"/>
        <v>4918.5113223204762</v>
      </c>
      <c r="AZ139" s="23">
        <f ca="1"/>
        <v>4918.5113223204762</v>
      </c>
      <c r="BA139" s="23">
        <f ca="1"/>
        <v>4918.5113223204762</v>
      </c>
      <c r="BB139" s="23">
        <f ca="1"/>
        <v>4918.5113223204762</v>
      </c>
      <c r="BC139" s="23">
        <f ca="1"/>
        <v>4918.5113223204762</v>
      </c>
      <c r="BD139" s="23">
        <f ca="1"/>
        <v>4918.5113223204762</v>
      </c>
      <c r="BE139" s="23">
        <f ca="1"/>
        <v>4918.5113223204762</v>
      </c>
      <c r="BF139" s="23">
        <f ca="1"/>
        <v>4918.5113223204762</v>
      </c>
      <c r="BG139" s="23">
        <f ca="1"/>
        <v>4918.5113223204762</v>
      </c>
      <c r="BH139" s="23">
        <f ca="1"/>
        <v>4918.5113223204762</v>
      </c>
      <c r="BI139" s="23">
        <f ca="1"/>
        <v>4918.5113223204762</v>
      </c>
      <c r="BJ139" s="23">
        <f ca="1"/>
        <v>4918.5113223204762</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12096.053042437115</v>
      </c>
      <c r="C140" s="23">
        <f ca="1"/>
        <v>16771.708598921512</v>
      </c>
      <c r="D140" s="23">
        <f ca="1"/>
        <v>17986.318909542872</v>
      </c>
      <c r="E140" s="23">
        <f ca="1"/>
        <v>341.24383923875172</v>
      </c>
      <c r="F140" s="23">
        <f ca="1"/>
        <v>466.0293263203389</v>
      </c>
      <c r="G140" s="23">
        <f ca="1"/>
        <v>723.55483419619588</v>
      </c>
      <c r="H140" s="23">
        <f ca="1"/>
        <v>1355.9658775615403</v>
      </c>
      <c r="I140" s="23">
        <f ca="1"/>
        <v>1778.7974176994755</v>
      </c>
      <c r="J140" s="23">
        <f ca="1"/>
        <v>2314.9897677021731</v>
      </c>
      <c r="K140" s="23">
        <f ca="1"/>
        <v>2593.0181312821192</v>
      </c>
      <c r="L140" s="23">
        <f ca="1"/>
        <v>2837.2450526224375</v>
      </c>
      <c r="M140" s="23">
        <f ca="1"/>
        <v>2385.0034274418063</v>
      </c>
      <c r="N140" s="23">
        <f ca="1"/>
        <v>2913.7196698299663</v>
      </c>
      <c r="O140" s="23">
        <f ca="1"/>
        <v>3745.2644343550201</v>
      </c>
      <c r="P140" s="23">
        <f ca="1"/>
        <v>3113.1874489966031</v>
      </c>
      <c r="Q140" s="23">
        <f ca="1"/>
        <v>3113.1874489966031</v>
      </c>
      <c r="R140" s="23">
        <f ca="1"/>
        <v>3113.1874489966031</v>
      </c>
      <c r="S140" s="23">
        <f ca="1"/>
        <v>3113.1874489966031</v>
      </c>
      <c r="T140" s="23">
        <f ca="1"/>
        <v>3113.1874489966031</v>
      </c>
      <c r="U140" s="23">
        <f ca="1"/>
        <v>3113.1874489966031</v>
      </c>
      <c r="V140" s="23">
        <f ca="1"/>
        <v>3113.1874489966031</v>
      </c>
      <c r="W140" s="23">
        <f ca="1"/>
        <v>3113.1874489966031</v>
      </c>
      <c r="X140" s="23">
        <f ca="1"/>
        <v>3113.1874489966031</v>
      </c>
      <c r="Y140" s="23">
        <f ca="1"/>
        <v>3113.1874489966031</v>
      </c>
      <c r="Z140" s="23">
        <f ca="1"/>
        <v>3113.1874489966031</v>
      </c>
      <c r="AA140" s="23">
        <f ca="1"/>
        <v>3113.1874489966031</v>
      </c>
      <c r="AB140" s="23">
        <f ca="1"/>
        <v>3113.1874489966031</v>
      </c>
      <c r="AC140" s="23">
        <f ca="1"/>
        <v>3113.1874489966031</v>
      </c>
      <c r="AD140" s="23">
        <f ca="1"/>
        <v>3113.1874489966031</v>
      </c>
      <c r="AE140" s="23">
        <f ca="1"/>
        <v>3113.1874489966031</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12946.668720635524</v>
      </c>
      <c r="AH140" s="23">
        <f ca="1"/>
        <v>17563.354701365315</v>
      </c>
      <c r="AI140" s="23">
        <f ca="1"/>
        <v>18825.410061918436</v>
      </c>
      <c r="AJ140" s="23">
        <f ca="1"/>
        <v>1112.5288738107745</v>
      </c>
      <c r="AK140" s="30">
        <f ca="1"/>
        <v>1235.7117924268064</v>
      </c>
      <c r="AL140" s="23">
        <f ca="1"/>
        <v>1507.3157691486817</v>
      </c>
      <c r="AM140" s="23">
        <f ca="1"/>
        <v>2149.6199005159792</v>
      </c>
      <c r="AN140" s="23">
        <f ca="1"/>
        <v>2499.7331189619317</v>
      </c>
      <c r="AO140" s="23">
        <f ca="1"/>
        <v>3167.8021456596093</v>
      </c>
      <c r="AP140" s="23">
        <f ca="1"/>
        <v>5199.7641984909142</v>
      </c>
      <c r="AQ140" s="23">
        <f ca="1"/>
        <v>3523.2309633111886</v>
      </c>
      <c r="AR140" s="23">
        <f ca="1"/>
        <v>3194.8775066275407</v>
      </c>
      <c r="AS140" s="23">
        <f ca="1"/>
        <v>3636.7094339332975</v>
      </c>
      <c r="AT140" s="23">
        <f ca="1"/>
        <v>4603.6927300186753</v>
      </c>
      <c r="AU140" s="23">
        <f ca="1"/>
        <v>3948.1542115313564</v>
      </c>
      <c r="AV140" s="23">
        <f ca="1"/>
        <v>3948.1542115313564</v>
      </c>
      <c r="AW140" s="23">
        <f ca="1"/>
        <v>3948.1542115313564</v>
      </c>
      <c r="AX140" s="23">
        <f ca="1"/>
        <v>3948.1542115313564</v>
      </c>
      <c r="AY140" s="23">
        <f ca="1"/>
        <v>3948.1542115313564</v>
      </c>
      <c r="AZ140" s="23">
        <f ca="1"/>
        <v>3948.1542115313564</v>
      </c>
      <c r="BA140" s="23">
        <f ca="1"/>
        <v>3948.1542115313564</v>
      </c>
      <c r="BB140" s="23">
        <f ca="1"/>
        <v>3948.1542115313564</v>
      </c>
      <c r="BC140" s="23">
        <f ca="1"/>
        <v>3948.1542115313564</v>
      </c>
      <c r="BD140" s="23">
        <f ca="1"/>
        <v>3948.1542115313564</v>
      </c>
      <c r="BE140" s="23">
        <f ca="1"/>
        <v>3948.1542115313564</v>
      </c>
      <c r="BF140" s="23">
        <f ca="1"/>
        <v>3948.1542115313564</v>
      </c>
      <c r="BG140" s="23">
        <f ca="1"/>
        <v>3948.1542115313564</v>
      </c>
      <c r="BH140" s="23">
        <f ca="1"/>
        <v>3948.1542115313564</v>
      </c>
      <c r="BI140" s="23">
        <f ca="1"/>
        <v>3948.1542115313564</v>
      </c>
      <c r="BJ140" s="23">
        <f ca="1"/>
        <v>3948.1542115313564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13316.264517163097</v>
      </c>
      <c r="C141" s="23">
        <f ca="1"/>
        <v>18463.585379832286</v>
      </c>
      <c r="D141" s="23">
        <f ca="1"/>
        <v>19800.721727098906</v>
      </c>
      <c r="E141" s="23" t="str">
        <f ca="1"/>
        <v/>
      </c>
      <c r="F141" s="23" t="str">
        <f ca="1"/>
        <v/>
      </c>
      <c r="G141" s="23">
        <f ca="1"/>
        <v>0.48365146215597288</v>
      </c>
      <c r="H141" s="23">
        <f ca="1"/>
        <v>171.97660504078752</v>
      </c>
      <c r="I141" s="23">
        <f ca="1"/>
        <v>449.16068250887548</v>
      </c>
      <c r="J141" s="23">
        <f ca="1"/>
        <v>971.38501777144324</v>
      </c>
      <c r="K141" s="23">
        <f ca="1"/>
        <v>1277.4600010503366</v>
      </c>
      <c r="L141" s="23">
        <f ca="1"/>
        <v>1546.3237597797565</v>
      </c>
      <c r="M141" s="23">
        <f ca="1"/>
        <v>1048.4614334945479</v>
      </c>
      <c r="N141" s="23">
        <f ca="1"/>
        <v>1630.5128938726311</v>
      </c>
      <c r="O141" s="23">
        <f ca="1"/>
        <v>2545.9412574412718</v>
      </c>
      <c r="P141" s="23">
        <f ca="1"/>
        <v>1850.1023500956846</v>
      </c>
      <c r="Q141" s="23">
        <f ca="1"/>
        <v>1850.1023500956846</v>
      </c>
      <c r="R141" s="23">
        <f ca="1"/>
        <v>1850.1023500956846</v>
      </c>
      <c r="S141" s="23">
        <f ca="1"/>
        <v>1850.1023500956846</v>
      </c>
      <c r="T141" s="23">
        <f ca="1"/>
        <v>1850.1023500956846</v>
      </c>
      <c r="U141" s="23">
        <f ca="1"/>
        <v>1850.1023500956846</v>
      </c>
      <c r="V141" s="23">
        <f ca="1"/>
        <v>1850.1023500956846</v>
      </c>
      <c r="W141" s="23">
        <f ca="1"/>
        <v>1850.1023500956846</v>
      </c>
      <c r="X141" s="23">
        <f ca="1"/>
        <v>1850.1023500956846</v>
      </c>
      <c r="Y141" s="23">
        <f ca="1"/>
        <v>1850.1023500956846</v>
      </c>
      <c r="Z141" s="23">
        <f ca="1"/>
        <v>1850.1023500956846</v>
      </c>
      <c r="AA141" s="23">
        <f ca="1"/>
        <v>1850.1023500956846</v>
      </c>
      <c r="AB141" s="23">
        <f ca="1"/>
        <v>1850.1023500956846</v>
      </c>
      <c r="AC141" s="23">
        <f ca="1"/>
        <v>1850.1023500956846</v>
      </c>
      <c r="AD141" s="23">
        <f ca="1"/>
        <v>1850.1023500956846</v>
      </c>
      <c r="AE141" s="23">
        <f ca="1"/>
        <v>1850.1023500956846</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14252.68760770321</v>
      </c>
      <c r="AH141" s="23">
        <f ca="1"/>
        <v>19335.090230806294</v>
      </c>
      <c r="AI141" s="23">
        <f ca="1"/>
        <v>20724.457734195061</v>
      </c>
      <c r="AJ141" s="23">
        <f ca="1"/>
        <v>70.263978568345564</v>
      </c>
      <c r="AK141" s="30">
        <f ca="1"/>
        <v>116.29686919236453</v>
      </c>
      <c r="AL141" s="23">
        <f ca="1"/>
        <v>256.83062360451788</v>
      </c>
      <c r="AM141" s="23">
        <f ca="1"/>
        <v>791.82849480007394</v>
      </c>
      <c r="AN141" s="23">
        <f ca="1"/>
        <v>1174.7646924910609</v>
      </c>
      <c r="AO141" s="23">
        <f ca="1"/>
        <v>1910.226404176608</v>
      </c>
      <c r="AP141" s="23">
        <f ca="1"/>
        <v>4147.1663456112319</v>
      </c>
      <c r="AQ141" s="23">
        <f ca="1"/>
        <v>2301.5097538995296</v>
      </c>
      <c r="AR141" s="23">
        <f ca="1"/>
        <v>1940.0330417038847</v>
      </c>
      <c r="AS141" s="23">
        <f ca="1"/>
        <v>2426.4355728014193</v>
      </c>
      <c r="AT141" s="23">
        <f ca="1"/>
        <v>3490.9650775229652</v>
      </c>
      <c r="AU141" s="23">
        <f ca="1"/>
        <v>2769.2979119821994</v>
      </c>
      <c r="AV141" s="23">
        <f ca="1"/>
        <v>2769.2979119821994</v>
      </c>
      <c r="AW141" s="23">
        <f ca="1"/>
        <v>2769.2979119821994</v>
      </c>
      <c r="AX141" s="23">
        <f ca="1"/>
        <v>2769.2979119821994</v>
      </c>
      <c r="AY141" s="23">
        <f ca="1"/>
        <v>2769.2979119821994</v>
      </c>
      <c r="AZ141" s="23">
        <f ca="1"/>
        <v>2769.2979119821994</v>
      </c>
      <c r="BA141" s="23">
        <f ca="1"/>
        <v>2769.2979119821994</v>
      </c>
      <c r="BB141" s="23">
        <f ca="1"/>
        <v>2769.2979119821994</v>
      </c>
      <c r="BC141" s="23">
        <f ca="1"/>
        <v>2769.2979119821994</v>
      </c>
      <c r="BD141" s="23">
        <f ca="1"/>
        <v>2769.2979119821994</v>
      </c>
      <c r="BE141" s="23">
        <f ca="1"/>
        <v>2769.2979119821994</v>
      </c>
      <c r="BF141" s="23">
        <f ca="1"/>
        <v>2769.2979119821994</v>
      </c>
      <c r="BG141" s="23">
        <f ca="1"/>
        <v>2769.2979119821994</v>
      </c>
      <c r="BH141" s="23">
        <f ca="1"/>
        <v>2769.2979119821994</v>
      </c>
      <c r="BI141" s="23">
        <f ca="1"/>
        <v>2769.2979119821994</v>
      </c>
      <c r="BJ141" s="23">
        <f ca="1"/>
        <v>2769.2979119821994</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14813.507826567749</v>
      </c>
      <c r="C142" s="23">
        <f ca="1"/>
        <v>20539.578962112435</v>
      </c>
      <c r="D142" s="23">
        <f ca="1"/>
        <v>22027.059157469957</v>
      </c>
      <c r="E142" s="23" t="str">
        <f ca="1"/>
        <v/>
      </c>
      <c r="F142" s="23" t="str">
        <f ca="1"/>
        <v/>
      </c>
      <c r="G142" s="23" t="str">
        <f ca="1"/>
        <v/>
      </c>
      <c r="H142" s="23" t="str">
        <f ca="1"/>
        <v/>
      </c>
      <c r="I142" s="23" t="str">
        <f ca="1"/>
        <v/>
      </c>
      <c r="J142" s="23">
        <f ca="1"/>
        <v>2.2204723162187685</v>
      </c>
      <c r="K142" s="23">
        <f ca="1"/>
        <v>47.016388168802443</v>
      </c>
      <c r="L142" s="23">
        <f ca="1"/>
        <v>132.51812713702225</v>
      </c>
      <c r="M142" s="23">
        <f ca="1"/>
        <v>8.1138771252806787</v>
      </c>
      <c r="N142" s="23">
        <f ca="1"/>
        <v>167.9102976653094</v>
      </c>
      <c r="O142" s="23">
        <f ca="1"/>
        <v>803.97778924858187</v>
      </c>
      <c r="P142" s="23">
        <f ca="1"/>
        <v>279.08800103217408</v>
      </c>
      <c r="Q142" s="23">
        <f ca="1"/>
        <v>279.08800103217408</v>
      </c>
      <c r="R142" s="23">
        <f ca="1"/>
        <v>279.08800103217408</v>
      </c>
      <c r="S142" s="23">
        <f ca="1"/>
        <v>279.08800103217408</v>
      </c>
      <c r="T142" s="23">
        <f ca="1"/>
        <v>279.08800103217408</v>
      </c>
      <c r="U142" s="23">
        <f ca="1"/>
        <v>279.08800103217408</v>
      </c>
      <c r="V142" s="23">
        <f ca="1"/>
        <v>279.08800103217408</v>
      </c>
      <c r="W142" s="23">
        <f ca="1"/>
        <v>279.08800103217408</v>
      </c>
      <c r="X142" s="23">
        <f ca="1"/>
        <v>279.08800103217408</v>
      </c>
      <c r="Y142" s="23">
        <f ca="1"/>
        <v>279.08800103217408</v>
      </c>
      <c r="Z142" s="23">
        <f ca="1"/>
        <v>279.08800103217408</v>
      </c>
      <c r="AA142" s="23">
        <f ca="1"/>
        <v>279.08800103217408</v>
      </c>
      <c r="AB142" s="23">
        <f ca="1"/>
        <v>279.08800103217408</v>
      </c>
      <c r="AC142" s="23">
        <f ca="1"/>
        <v>279.08800103217408</v>
      </c>
      <c r="AD142" s="23">
        <f ca="1"/>
        <v>279.08800103217408</v>
      </c>
      <c r="AE142" s="23">
        <f ca="1"/>
        <v>279.08800103217408</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15855.219694247735</v>
      </c>
      <c r="AH142" s="23">
        <f ca="1"/>
        <v>21509.073366053995</v>
      </c>
      <c r="AI142" s="23">
        <f ca="1"/>
        <v>23054.657441745901</v>
      </c>
      <c r="AJ142" s="23" t="str">
        <f ca="1"/>
        <v/>
      </c>
      <c r="AK142" s="30" t="str">
        <f ca="1"/>
        <v/>
      </c>
      <c r="AL142" s="23" t="str">
        <f ca="1"/>
        <v/>
      </c>
      <c r="AM142" s="23" t="str">
        <f ca="1"/>
        <v/>
      </c>
      <c r="AN142" s="23">
        <f ca="1"/>
        <v>25.647353379082428</v>
      </c>
      <c r="AO142" s="23">
        <f ca="1"/>
        <v>314.21011924849694</v>
      </c>
      <c r="AP142" s="23">
        <f ca="1"/>
        <v>2553.8761882050931</v>
      </c>
      <c r="AQ142" s="23">
        <f ca="1"/>
        <v>590.55153088789018</v>
      </c>
      <c r="AR142" s="23">
        <f ca="1"/>
        <v>332.35821818140516</v>
      </c>
      <c r="AS142" s="23">
        <f ca="1"/>
        <v>695.79650791534175</v>
      </c>
      <c r="AT142" s="23">
        <f ca="1"/>
        <v>1823.8934961295136</v>
      </c>
      <c r="AU142" s="23">
        <f ca="1"/>
        <v>1025.4556561354179</v>
      </c>
      <c r="AV142" s="23">
        <f ca="1"/>
        <v>1025.4556561354179</v>
      </c>
      <c r="AW142" s="23">
        <f ca="1"/>
        <v>1025.4556561354179</v>
      </c>
      <c r="AX142" s="23">
        <f ca="1"/>
        <v>1025.4556561354179</v>
      </c>
      <c r="AY142" s="23">
        <f ca="1"/>
        <v>1025.4556561354179</v>
      </c>
      <c r="AZ142" s="23">
        <f ca="1"/>
        <v>1025.4556561354179</v>
      </c>
      <c r="BA142" s="23">
        <f ca="1"/>
        <v>1025.4556561354179</v>
      </c>
      <c r="BB142" s="23">
        <f ca="1"/>
        <v>1025.4556561354179</v>
      </c>
      <c r="BC142" s="23">
        <f ca="1"/>
        <v>1025.4556561354179</v>
      </c>
      <c r="BD142" s="23">
        <f ca="1"/>
        <v>1025.4556561354179</v>
      </c>
      <c r="BE142" s="23">
        <f ca="1"/>
        <v>1025.4556561354179</v>
      </c>
      <c r="BF142" s="23">
        <f ca="1"/>
        <v>1025.4556561354179</v>
      </c>
      <c r="BG142" s="23">
        <f ca="1"/>
        <v>1025.4556561354179</v>
      </c>
      <c r="BH142" s="23">
        <f ca="1"/>
        <v>1025.4556561354179</v>
      </c>
      <c r="BI142" s="23">
        <f ca="1"/>
        <v>1025.4556561354179</v>
      </c>
      <c r="BJ142" s="23">
        <f ca="1"/>
        <v>1025.4556561354179</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15014.924691877613</v>
      </c>
      <c r="C143" s="23">
        <f ca="1"/>
        <v>20818.852288711922</v>
      </c>
      <c r="D143" s="23">
        <f ca="1"/>
        <v>22326.557511231618</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16070.800547007479</v>
      </c>
      <c r="AH143" s="23">
        <f ca="1"/>
        <v>21801.528750952133</v>
      </c>
      <c r="AI143" s="23">
        <f ca="1"/>
        <v>23368.127882851077</v>
      </c>
      <c r="AJ143" s="23" t="str">
        <f ca="1"/>
        <v/>
      </c>
      <c r="AK143" s="30" t="str">
        <f ca="1"/>
        <v/>
      </c>
      <c r="AL143" s="23" t="str">
        <f ca="1"/>
        <v/>
      </c>
      <c r="AM143" s="23" t="str">
        <f ca="1"/>
        <v/>
      </c>
      <c r="AN143" s="23" t="str">
        <f ca="1"/>
        <v/>
      </c>
      <c r="AO143" s="23" t="str">
        <f ca="1"/>
        <v/>
      </c>
      <c r="AP143" s="23">
        <f ca="1"/>
        <v>395.11334435470718</v>
      </c>
      <c r="AQ143" s="23" t="str">
        <f ca="1"/>
        <v/>
      </c>
      <c r="AR143" s="23" t="str">
        <f ca="1"/>
        <v/>
      </c>
      <c r="AS143" s="23" t="str">
        <f ca="1"/>
        <v/>
      </c>
      <c r="AT143" s="23">
        <f ca="1"/>
        <v>90.518536873022427</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11588.830504547213</v>
      </c>
      <c r="C144" s="23">
        <f ca="1"/>
        <v>16068.422281438494</v>
      </c>
      <c r="D144" s="23">
        <f ca="1"/>
        <v>17232.100463857438</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12403.777403719019</v>
      </c>
      <c r="AH144" s="23">
        <f ca="1"/>
        <v>16826.872369960776</v>
      </c>
      <c r="AI144" s="23">
        <f ca="1"/>
        <v>18036.006093952656</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5693.5395298634448</v>
      </c>
      <c r="C145" s="23">
        <f ca="1"/>
        <v>7894.342522829319</v>
      </c>
      <c r="D145" s="23">
        <f ca="1"/>
        <v>8466.0523022623875</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6093.9192216152305</v>
      </c>
      <c r="AH145" s="23">
        <f ca="1"/>
        <v>8266.9655893877298</v>
      </c>
      <c r="AI145" s="23">
        <f ca="1"/>
        <v>8861.0074689145313</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2127.9256866622468</v>
      </c>
      <c r="C146" s="23">
        <f ca="1"/>
        <v>2950.4623873299875</v>
      </c>
      <c r="D146" s="23">
        <f ca="1"/>
        <v>3164.1354317675682</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2277.5651554018227</v>
      </c>
      <c r="AH146" s="23">
        <f ca="1"/>
        <v>3089.7279866313615</v>
      </c>
      <c r="AI146" s="23">
        <f ca="1"/>
        <v>3311.747517323638</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1061.2862072472774</v>
      </c>
      <c r="C147" s="23">
        <f ca="1"/>
        <v>1471.5199202218193</v>
      </c>
      <c r="D147" s="23">
        <f ca="1"/>
        <v>1578.0876713155317</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1135.9177158702234</v>
      </c>
      <c r="AH147" s="23">
        <f ca="1"/>
        <v>1540.9775430180403</v>
      </c>
      <c r="AI147" s="23">
        <f ca="1"/>
        <v>1651.7080385142513</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625.6636846003762</v>
      </c>
      <c r="C148" s="23">
        <f ca="1"/>
        <v>867.51016734387815</v>
      </c>
      <c r="D148" s="23">
        <f ca="1"/>
        <v>930.33541783102828</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669.66145292474835</v>
      </c>
      <c r="AH148" s="23">
        <f ca="1"/>
        <v>908.45775707557129</v>
      </c>
      <c r="AI148" s="23">
        <f ca="1"/>
        <v>973.73708449609899</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316.1776374049989</v>
      </c>
      <c r="C149" s="23">
        <f ca="1"/>
        <v>438.39417547591137</v>
      </c>
      <c r="D149" s="23">
        <f ca="1"/>
        <v>470.14276462583445</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338.41180375073748</v>
      </c>
      <c r="AH149" s="23">
        <f ca="1"/>
        <v>459.0869414098417</v>
      </c>
      <c r="AI149" s="23">
        <f ca="1"/>
        <v>492.0756924325143</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128.81311153537692</v>
      </c>
      <c r="C150" s="23">
        <f ca="1"/>
        <v>178.60503445315877</v>
      </c>
      <c r="D150" s="23">
        <f ca="1"/>
        <v>191.53964484757259</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137.87147560215979</v>
      </c>
      <c r="AH150" s="23">
        <f ca="1"/>
        <v>187.03542057439009</v>
      </c>
      <c r="AI150" s="23">
        <f ca="1"/>
        <v>200.47528210214631</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51.859824124629689</v>
      </c>
      <c r="C151" s="23">
        <f ca="1"/>
        <v>71.905922961657737</v>
      </c>
      <c r="D151" s="23">
        <f ca="1"/>
        <v>77.113363510057852</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55.506697969697932</v>
      </c>
      <c r="AH151" s="23">
        <f ca="1"/>
        <v>75.299974516958486</v>
      </c>
      <c r="AI151" s="23">
        <f ca="1"/>
        <v>80.710827859301659</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44.164495383557522</v>
      </c>
      <c r="C152" s="23">
        <f ca="1"/>
        <v>61.236011812511201</v>
      </c>
      <c r="D152" s="23">
        <f ca="1"/>
        <v>65.670735376310191</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47.270220206454482</v>
      </c>
      <c r="AH152" s="23">
        <f ca="1"/>
        <v>64.126429911219049</v>
      </c>
      <c r="AI152" s="23">
        <f ca="1"/>
        <v>68.734382435021161</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118268.43676713918</v>
      </c>
      <c r="C154" s="31">
        <f t="shared" ca="1" si="16"/>
        <v>163984.37994190413</v>
      </c>
      <c r="D154" s="31">
        <f t="shared" ca="1" si="16"/>
        <v>175860.15976979208</v>
      </c>
      <c r="E154" s="31">
        <f t="shared" ca="1" si="16"/>
        <v>10608.00253868148</v>
      </c>
      <c r="F154" s="31">
        <f t="shared" ca="1" si="16"/>
        <v>11282.662907017533</v>
      </c>
      <c r="G154" s="31">
        <f t="shared" ca="1" si="16"/>
        <v>12490.670248704928</v>
      </c>
      <c r="H154" s="31">
        <f t="shared" ca="1" si="16"/>
        <v>15458.514003023183</v>
      </c>
      <c r="I154" s="31">
        <f t="shared" ca="1" si="16"/>
        <v>17605.344931613086</v>
      </c>
      <c r="J154" s="31">
        <f t="shared" ca="1" si="16"/>
        <v>20500.687469411168</v>
      </c>
      <c r="K154" s="31">
        <f t="shared" ca="1" si="16"/>
        <v>22080.924688567458</v>
      </c>
      <c r="L154" s="31">
        <f t="shared" ca="1" si="16"/>
        <v>23515.195659480622</v>
      </c>
      <c r="M154" s="31">
        <f t="shared" ca="1" si="16"/>
        <v>20893.238780541262</v>
      </c>
      <c r="N154" s="31">
        <f t="shared" ca="1" si="16"/>
        <v>23972.927063326068</v>
      </c>
      <c r="O154" s="31">
        <f t="shared" ca="1" si="16"/>
        <v>29201.289242248287</v>
      </c>
      <c r="P154" s="31">
        <f t="shared" ca="1" si="16"/>
        <v>25185.686860214293</v>
      </c>
      <c r="Q154" s="31">
        <f t="shared" ca="1" si="16"/>
        <v>25185.686860214293</v>
      </c>
      <c r="R154" s="31">
        <f t="shared" ca="1" si="16"/>
        <v>25185.686860214293</v>
      </c>
      <c r="S154" s="31">
        <f t="shared" ca="1" si="16"/>
        <v>25185.686860214293</v>
      </c>
      <c r="T154" s="31">
        <f t="shared" ca="1" si="16"/>
        <v>25185.686860214293</v>
      </c>
      <c r="U154" s="31">
        <f t="shared" ca="1" si="16"/>
        <v>25185.686860214293</v>
      </c>
      <c r="V154" s="31">
        <f t="shared" ca="1" si="16"/>
        <v>25185.686860214293</v>
      </c>
      <c r="W154" s="31">
        <f t="shared" ca="1" si="16"/>
        <v>25185.686860214293</v>
      </c>
      <c r="X154" s="31">
        <f t="shared" ca="1" si="16"/>
        <v>25185.686860214293</v>
      </c>
      <c r="Y154" s="31">
        <f t="shared" ca="1" si="16"/>
        <v>25185.686860214293</v>
      </c>
      <c r="Z154" s="31">
        <f t="shared" ca="1" si="16"/>
        <v>25185.686860214293</v>
      </c>
      <c r="AA154" s="31">
        <f t="shared" ca="1" si="16"/>
        <v>25185.686860214293</v>
      </c>
      <c r="AB154" s="31">
        <f t="shared" ca="1" si="16"/>
        <v>25185.686860214293</v>
      </c>
      <c r="AC154" s="31">
        <f t="shared" ca="1" si="16"/>
        <v>25185.686860214293</v>
      </c>
      <c r="AD154" s="31">
        <f t="shared" ca="1" si="16"/>
        <v>25185.686860214293</v>
      </c>
      <c r="AE154" s="31">
        <f t="shared" ca="1" si="16"/>
        <v>25185.686860214293</v>
      </c>
      <c r="AF154" s="4" t="s">
        <v>864</v>
      </c>
      <c r="AG154" s="31">
        <f t="shared" ref="AG154:BJ154" ca="1" si="17">PowerFactor*SUM(AG130:AG153)</f>
        <v>126585.28079859332</v>
      </c>
      <c r="AH154" s="31">
        <f t="shared" ca="1" si="17"/>
        <v>171724.65246554074</v>
      </c>
      <c r="AI154" s="31">
        <f t="shared" ca="1" si="17"/>
        <v>184064.32343776166</v>
      </c>
      <c r="AJ154" s="31">
        <f t="shared" ca="1" si="17"/>
        <v>14280.388705536001</v>
      </c>
      <c r="AK154" s="31">
        <f t="shared" ca="1" si="17"/>
        <v>14871.103186912038</v>
      </c>
      <c r="AL154" s="31">
        <f t="shared" ca="1" si="17"/>
        <v>16212.596358080491</v>
      </c>
      <c r="AM154" s="31">
        <f t="shared" ca="1" si="17"/>
        <v>19587.689592743151</v>
      </c>
      <c r="AN154" s="31">
        <f t="shared" ca="1" si="17"/>
        <v>21544.379219793413</v>
      </c>
      <c r="AO154" s="31">
        <f t="shared" ca="1" si="17"/>
        <v>25522.424468102297</v>
      </c>
      <c r="AP154" s="31">
        <f t="shared" ca="1" si="17"/>
        <v>39378.93112711548</v>
      </c>
      <c r="AQ154" s="31">
        <f t="shared" ca="1" si="17"/>
        <v>27761.659449230738</v>
      </c>
      <c r="AR154" s="31">
        <f t="shared" ca="1" si="17"/>
        <v>25690.099136902842</v>
      </c>
      <c r="AS154" s="31">
        <f t="shared" ca="1" si="17"/>
        <v>28493.601388342853</v>
      </c>
      <c r="AT154" s="31">
        <f t="shared" ca="1" si="17"/>
        <v>35052.485342508233</v>
      </c>
      <c r="AU154" s="31">
        <f t="shared" ca="1" si="17"/>
        <v>30543.247551789857</v>
      </c>
      <c r="AV154" s="31">
        <f t="shared" ca="1" si="17"/>
        <v>30543.247551789857</v>
      </c>
      <c r="AW154" s="31">
        <f t="shared" ca="1" si="17"/>
        <v>30543.247551789857</v>
      </c>
      <c r="AX154" s="31">
        <f t="shared" ca="1" si="17"/>
        <v>30543.247551789857</v>
      </c>
      <c r="AY154" s="31">
        <f t="shared" ca="1" si="17"/>
        <v>30543.247551789857</v>
      </c>
      <c r="AZ154" s="31">
        <f t="shared" ca="1" si="17"/>
        <v>30543.247551789857</v>
      </c>
      <c r="BA154" s="31">
        <f t="shared" ca="1" si="17"/>
        <v>30543.247551789857</v>
      </c>
      <c r="BB154" s="31">
        <f t="shared" ca="1" si="17"/>
        <v>30543.247551789857</v>
      </c>
      <c r="BC154" s="31">
        <f t="shared" ca="1" si="17"/>
        <v>30543.247551789857</v>
      </c>
      <c r="BD154" s="31">
        <f t="shared" ca="1" si="17"/>
        <v>30543.247551789857</v>
      </c>
      <c r="BE154" s="31">
        <f t="shared" ca="1" si="17"/>
        <v>30543.247551789857</v>
      </c>
      <c r="BF154" s="31">
        <f t="shared" ca="1" si="17"/>
        <v>30543.247551789857</v>
      </c>
      <c r="BG154" s="31">
        <f t="shared" ca="1" si="17"/>
        <v>30543.247551789857</v>
      </c>
      <c r="BH154" s="31">
        <f t="shared" ca="1" si="17"/>
        <v>30543.247551789857</v>
      </c>
      <c r="BI154" s="31">
        <f t="shared" ca="1" si="17"/>
        <v>30543.247551789857</v>
      </c>
      <c r="BJ154" s="31">
        <f t="shared" ca="1" si="17"/>
        <v>30543.247551789857</v>
      </c>
    </row>
    <row r="155" spans="1:62">
      <c r="A155" s="4" t="s">
        <v>937</v>
      </c>
      <c r="B155" s="31">
        <f t="shared" ref="B155:AD155" ca="1" si="18">B154*Probability_Weighting_for_50__POE_MDs</f>
        <v>82787.905736997418</v>
      </c>
      <c r="C155" s="31">
        <f t="shared" ca="1" si="18"/>
        <v>114789.06595933289</v>
      </c>
      <c r="D155" s="31">
        <f t="shared" ca="1" si="18"/>
        <v>123102.11183885444</v>
      </c>
      <c r="E155" s="31">
        <f t="shared" ca="1" si="18"/>
        <v>7425.601777077035</v>
      </c>
      <c r="F155" s="31">
        <f t="shared" ca="1" si="18"/>
        <v>7897.8640349122725</v>
      </c>
      <c r="G155" s="31">
        <f t="shared" ca="1" si="18"/>
        <v>8743.4691740934486</v>
      </c>
      <c r="H155" s="31">
        <f t="shared" ca="1" si="18"/>
        <v>10820.959802116227</v>
      </c>
      <c r="I155" s="31">
        <f t="shared" ca="1" si="18"/>
        <v>12323.741452129159</v>
      </c>
      <c r="J155" s="31">
        <f t="shared" ca="1" si="18"/>
        <v>14350.481228587816</v>
      </c>
      <c r="K155" s="31">
        <f t="shared" ca="1" si="18"/>
        <v>15456.64728199722</v>
      </c>
      <c r="L155" s="31">
        <f t="shared" ca="1" si="18"/>
        <v>16460.636961636435</v>
      </c>
      <c r="M155" s="31">
        <f t="shared" ca="1" si="18"/>
        <v>14625.267146378883</v>
      </c>
      <c r="N155" s="31">
        <f t="shared" ca="1" si="18"/>
        <v>16781.048944328246</v>
      </c>
      <c r="O155" s="31">
        <f t="shared" ca="1" si="18"/>
        <v>20440.902469573801</v>
      </c>
      <c r="P155" s="31">
        <f t="shared" ca="1" si="18"/>
        <v>17629.980802150003</v>
      </c>
      <c r="Q155" s="31">
        <f t="shared" ca="1" si="18"/>
        <v>17629.980802150003</v>
      </c>
      <c r="R155" s="31">
        <f t="shared" ca="1" si="18"/>
        <v>17629.980802150003</v>
      </c>
      <c r="S155" s="31">
        <f t="shared" ca="1" si="18"/>
        <v>17629.980802150003</v>
      </c>
      <c r="T155" s="31">
        <f t="shared" ca="1" si="18"/>
        <v>17629.980802150003</v>
      </c>
      <c r="U155" s="31">
        <f t="shared" ca="1" si="18"/>
        <v>17629.980802150003</v>
      </c>
      <c r="V155" s="31">
        <f t="shared" ca="1" si="18"/>
        <v>17629.980802150003</v>
      </c>
      <c r="W155" s="31">
        <f t="shared" ca="1" si="18"/>
        <v>17629.980802150003</v>
      </c>
      <c r="X155" s="31">
        <f t="shared" ca="1" si="18"/>
        <v>17629.980802150003</v>
      </c>
      <c r="Y155" s="31">
        <f t="shared" ca="1" si="18"/>
        <v>17629.980802150003</v>
      </c>
      <c r="Z155" s="31">
        <f t="shared" ca="1" si="18"/>
        <v>17629.980802150003</v>
      </c>
      <c r="AA155" s="31">
        <f t="shared" ca="1" si="18"/>
        <v>17629.980802150003</v>
      </c>
      <c r="AB155" s="31">
        <f t="shared" ca="1" si="18"/>
        <v>17629.980802150003</v>
      </c>
      <c r="AC155" s="31">
        <f t="shared" ca="1" si="18"/>
        <v>17629.980802150003</v>
      </c>
      <c r="AD155" s="31">
        <f t="shared" ca="1" si="18"/>
        <v>17629.980802150003</v>
      </c>
      <c r="AE155" s="31">
        <f ca="1">AE154*Probability_Weighting_for_50__POE_MDs</f>
        <v>17629.980802150003</v>
      </c>
      <c r="AF155" s="4" t="s">
        <v>938</v>
      </c>
      <c r="AG155" s="31">
        <f t="shared" ref="AG155:BJ155" ca="1" si="19">AG154*Probability_Weighting_for_10__POE_MDs</f>
        <v>37975.584239577991</v>
      </c>
      <c r="AH155" s="31">
        <f t="shared" ca="1" si="19"/>
        <v>51517.395739662221</v>
      </c>
      <c r="AI155" s="31">
        <f t="shared" ca="1" si="19"/>
        <v>55219.297031328497</v>
      </c>
      <c r="AJ155" s="31">
        <f t="shared" ca="1" si="19"/>
        <v>4284.1166116608001</v>
      </c>
      <c r="AK155" s="31">
        <f t="shared" ca="1" si="19"/>
        <v>4461.3309560736116</v>
      </c>
      <c r="AL155" s="31">
        <f t="shared" ca="1" si="19"/>
        <v>4863.7789074241473</v>
      </c>
      <c r="AM155" s="31">
        <f t="shared" ca="1" si="19"/>
        <v>5876.3068778229454</v>
      </c>
      <c r="AN155" s="31">
        <f t="shared" ca="1" si="19"/>
        <v>6463.3137659380236</v>
      </c>
      <c r="AO155" s="31">
        <f t="shared" ca="1" si="19"/>
        <v>7656.7273404306889</v>
      </c>
      <c r="AP155" s="31">
        <f t="shared" ca="1" si="19"/>
        <v>11813.679338134643</v>
      </c>
      <c r="AQ155" s="31">
        <f t="shared" ca="1" si="19"/>
        <v>8328.4978347692213</v>
      </c>
      <c r="AR155" s="31">
        <f t="shared" ca="1" si="19"/>
        <v>7707.0297410708517</v>
      </c>
      <c r="AS155" s="31">
        <f t="shared" ca="1" si="19"/>
        <v>8548.0804165028549</v>
      </c>
      <c r="AT155" s="31">
        <f t="shared" ca="1" si="19"/>
        <v>10515.745602752469</v>
      </c>
      <c r="AU155" s="31">
        <f t="shared" ca="1" si="19"/>
        <v>9162.9742655369573</v>
      </c>
      <c r="AV155" s="31">
        <f t="shared" ca="1" si="19"/>
        <v>9162.9742655369573</v>
      </c>
      <c r="AW155" s="31">
        <f t="shared" ca="1" si="19"/>
        <v>9162.9742655369573</v>
      </c>
      <c r="AX155" s="31">
        <f t="shared" ca="1" si="19"/>
        <v>9162.9742655369573</v>
      </c>
      <c r="AY155" s="31">
        <f t="shared" ca="1" si="19"/>
        <v>9162.9742655369573</v>
      </c>
      <c r="AZ155" s="31">
        <f t="shared" ca="1" si="19"/>
        <v>9162.9742655369573</v>
      </c>
      <c r="BA155" s="31">
        <f t="shared" ca="1" si="19"/>
        <v>9162.9742655369573</v>
      </c>
      <c r="BB155" s="31">
        <f t="shared" ca="1" si="19"/>
        <v>9162.9742655369573</v>
      </c>
      <c r="BC155" s="31">
        <f t="shared" ca="1" si="19"/>
        <v>9162.9742655369573</v>
      </c>
      <c r="BD155" s="31">
        <f t="shared" ca="1" si="19"/>
        <v>9162.9742655369573</v>
      </c>
      <c r="BE155" s="31">
        <f t="shared" ca="1" si="19"/>
        <v>9162.9742655369573</v>
      </c>
      <c r="BF155" s="31">
        <f t="shared" ca="1" si="19"/>
        <v>9162.9742655369573</v>
      </c>
      <c r="BG155" s="31">
        <f t="shared" ca="1" si="19"/>
        <v>9162.9742655369573</v>
      </c>
      <c r="BH155" s="31">
        <f t="shared" ca="1" si="19"/>
        <v>9162.9742655369573</v>
      </c>
      <c r="BI155" s="31">
        <f t="shared" ca="1" si="19"/>
        <v>9162.9742655369573</v>
      </c>
      <c r="BJ155" s="31">
        <f t="shared" ca="1" si="19"/>
        <v>9162.9742655369573</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85.832746878045356</v>
      </c>
      <c r="AH161" s="4">
        <f ca="1"/>
        <v>111.10707895570262</v>
      </c>
      <c r="AI161" s="4">
        <f ca="1"/>
        <v>117.72022937045374</v>
      </c>
      <c r="AJ161" s="4">
        <f ca="1"/>
        <v>49.253712345135391</v>
      </c>
      <c r="AK161" s="4">
        <f ca="1"/>
        <v>49.281738641204647</v>
      </c>
      <c r="AL161" s="4">
        <f ca="1"/>
        <v>49.959754433529973</v>
      </c>
      <c r="AM161" s="4">
        <f ca="1"/>
        <v>51.750178854475564</v>
      </c>
      <c r="AN161" s="4">
        <f ca="1"/>
        <v>52.947861255543209</v>
      </c>
      <c r="AO161" s="4">
        <f ca="1"/>
        <v>54.120902349629858</v>
      </c>
      <c r="AP161" s="4">
        <f ca="1"/>
        <v>55.492986838639972</v>
      </c>
      <c r="AQ161" s="4">
        <f ca="1"/>
        <v>56.763759216849095</v>
      </c>
      <c r="AR161" s="4">
        <f ca="1"/>
        <v>57.998011766397767</v>
      </c>
      <c r="AS161" s="4">
        <f ca="1"/>
        <v>58.138043026470122</v>
      </c>
      <c r="AT161" s="4">
        <f ca="1"/>
        <v>59.578765067238876</v>
      </c>
      <c r="AU161" s="4">
        <f ca="1"/>
        <v>58.484833115452233</v>
      </c>
      <c r="AV161" s="4">
        <f ca="1"/>
        <v>58.484833115452233</v>
      </c>
      <c r="AW161" s="4">
        <f ca="1"/>
        <v>58.484833115452233</v>
      </c>
      <c r="AX161" s="4">
        <f ca="1"/>
        <v>58.484833115452233</v>
      </c>
      <c r="AY161" s="4">
        <f ca="1"/>
        <v>58.484833115452233</v>
      </c>
      <c r="AZ161" s="4">
        <f ca="1"/>
        <v>58.484833115452233</v>
      </c>
      <c r="BA161" s="4">
        <f ca="1"/>
        <v>58.484833115452233</v>
      </c>
      <c r="BB161" s="4">
        <f ca="1"/>
        <v>58.484833115452233</v>
      </c>
      <c r="BC161" s="4">
        <f ca="1"/>
        <v>58.484833115452233</v>
      </c>
      <c r="BD161" s="4">
        <f ca="1"/>
        <v>58.484833115452233</v>
      </c>
      <c r="BE161" s="4">
        <f ca="1"/>
        <v>58.484833115452233</v>
      </c>
      <c r="BF161" s="4">
        <f ca="1"/>
        <v>58.484833115452233</v>
      </c>
      <c r="BG161" s="4">
        <f ca="1"/>
        <v>58.484833115452233</v>
      </c>
      <c r="BH161" s="4">
        <f ca="1"/>
        <v>58.484833115452233</v>
      </c>
      <c r="BI161" s="4">
        <f ca="1"/>
        <v>58.484833115452233</v>
      </c>
      <c r="BJ161" s="4">
        <f ca="1"/>
        <v>58.484833115452233</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42.485053102952108</v>
      </c>
      <c r="AH162" s="23">
        <f ca="1"/>
        <v>54.995212447923166</v>
      </c>
      <c r="AI162" s="23">
        <f ca="1"/>
        <v>58.268555743666809</v>
      </c>
      <c r="AJ162" s="23">
        <f ca="1"/>
        <v>24.037291933611435</v>
      </c>
      <c r="AK162" s="23">
        <f ca="1"/>
        <v>24.051164245987426</v>
      </c>
      <c r="AL162" s="23">
        <f ca="1"/>
        <v>24.38676502761578</v>
      </c>
      <c r="AM162" s="23">
        <f ca="1"/>
        <v>25.272980130445639</v>
      </c>
      <c r="AN162" s="23">
        <f ca="1"/>
        <v>25.865802826451482</v>
      </c>
      <c r="AO162" s="23">
        <f ca="1"/>
        <v>26.446428694630033</v>
      </c>
      <c r="AP162" s="23">
        <f ca="1"/>
        <v>27.125576042205399</v>
      </c>
      <c r="AQ162" s="23">
        <f ca="1"/>
        <v>27.7545764404647</v>
      </c>
      <c r="AR162" s="23">
        <f ca="1"/>
        <v>28.365500441120695</v>
      </c>
      <c r="AS162" s="23">
        <f ca="1"/>
        <v>28.434812396483135</v>
      </c>
      <c r="AT162" s="23">
        <f ca="1"/>
        <v>29.147933607617428</v>
      </c>
      <c r="AU162" s="23">
        <f ca="1"/>
        <v>28.606464777210466</v>
      </c>
      <c r="AV162" s="23">
        <f ca="1"/>
        <v>28.606464777210466</v>
      </c>
      <c r="AW162" s="23">
        <f ca="1"/>
        <v>28.606464777210466</v>
      </c>
      <c r="AX162" s="23">
        <f ca="1"/>
        <v>28.606464777210466</v>
      </c>
      <c r="AY162" s="23">
        <f ca="1"/>
        <v>28.606464777210466</v>
      </c>
      <c r="AZ162" s="23">
        <f ca="1"/>
        <v>28.606464777210466</v>
      </c>
      <c r="BA162" s="23">
        <f ca="1"/>
        <v>28.606464777210466</v>
      </c>
      <c r="BB162" s="23">
        <f ca="1"/>
        <v>28.606464777210466</v>
      </c>
      <c r="BC162" s="23">
        <f ca="1"/>
        <v>28.606464777210466</v>
      </c>
      <c r="BD162" s="23">
        <f ca="1"/>
        <v>28.606464777210466</v>
      </c>
      <c r="BE162" s="23">
        <f ca="1"/>
        <v>28.606464777210466</v>
      </c>
      <c r="BF162" s="23">
        <f ca="1"/>
        <v>28.606464777210466</v>
      </c>
      <c r="BG162" s="23">
        <f ca="1"/>
        <v>28.606464777210466</v>
      </c>
      <c r="BH162" s="23">
        <f ca="1"/>
        <v>28.606464777210466</v>
      </c>
      <c r="BI162" s="23">
        <f ca="1"/>
        <v>28.606464777210466</v>
      </c>
      <c r="BJ162" s="23">
        <f ca="1"/>
        <v>28.606464777210466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18.863986752188865</v>
      </c>
      <c r="C163" s="23">
        <f ca="1"/>
        <v>25.043163900604057</v>
      </c>
      <c r="D163" s="23">
        <f ca="1"/>
        <v>26.725109074221798</v>
      </c>
      <c r="E163" s="23">
        <f ca="1"/>
        <v>9.6587319955654962</v>
      </c>
      <c r="F163" s="23">
        <f ca="1"/>
        <v>9.6569266833289227</v>
      </c>
      <c r="G163" s="23">
        <f ca="1"/>
        <v>9.8486164404121705</v>
      </c>
      <c r="H163" s="23">
        <f ca="1"/>
        <v>10.058966622417035</v>
      </c>
      <c r="I163" s="23">
        <f ca="1"/>
        <v>10.490821734136389</v>
      </c>
      <c r="J163" s="23">
        <f ca="1"/>
        <v>10.801145998931263</v>
      </c>
      <c r="K163" s="23">
        <f ca="1"/>
        <v>10.969486080022113</v>
      </c>
      <c r="L163" s="23">
        <f ca="1"/>
        <v>11.153568168377571</v>
      </c>
      <c r="M163" s="23">
        <f ca="1"/>
        <v>11.322085805403953</v>
      </c>
      <c r="N163" s="23">
        <f ca="1"/>
        <v>11.626596997201693</v>
      </c>
      <c r="O163" s="23">
        <f ca="1"/>
        <v>12.004547526580977</v>
      </c>
      <c r="P163" s="23">
        <f ca="1"/>
        <v>11.978129427056521</v>
      </c>
      <c r="Q163" s="23">
        <f ca="1"/>
        <v>11.978129427056521</v>
      </c>
      <c r="R163" s="23">
        <f ca="1"/>
        <v>11.978129427056521</v>
      </c>
      <c r="S163" s="23">
        <f ca="1"/>
        <v>11.978129427056521</v>
      </c>
      <c r="T163" s="23">
        <f ca="1"/>
        <v>11.978129427056521</v>
      </c>
      <c r="U163" s="23">
        <f ca="1"/>
        <v>11.978129427056521</v>
      </c>
      <c r="V163" s="23">
        <f ca="1"/>
        <v>11.978129427056521</v>
      </c>
      <c r="W163" s="23">
        <f ca="1"/>
        <v>11.978129427056521</v>
      </c>
      <c r="X163" s="23">
        <f ca="1"/>
        <v>11.978129427056521</v>
      </c>
      <c r="Y163" s="23">
        <f ca="1"/>
        <v>11.978129427056521</v>
      </c>
      <c r="Z163" s="23">
        <f ca="1"/>
        <v>11.978129427056521</v>
      </c>
      <c r="AA163" s="23">
        <f ca="1"/>
        <v>11.978129427056521</v>
      </c>
      <c r="AB163" s="23">
        <f ca="1"/>
        <v>11.978129427056521</v>
      </c>
      <c r="AC163" s="23">
        <f ca="1"/>
        <v>11.978129427056521</v>
      </c>
      <c r="AD163" s="23">
        <f ca="1"/>
        <v>11.978129427056521</v>
      </c>
      <c r="AE163" s="23">
        <f ca="1"/>
        <v>11.978129427056521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84.10746553376309</v>
      </c>
      <c r="AH163" s="23">
        <f ca="1"/>
        <v>108.87377083599004</v>
      </c>
      <c r="AI163" s="23">
        <f ca="1"/>
        <v>115.35399360421351</v>
      </c>
      <c r="AJ163" s="23">
        <f ca="1"/>
        <v>46.895455389310342</v>
      </c>
      <c r="AK163" s="23">
        <f ca="1"/>
        <v>46.922918342745014</v>
      </c>
      <c r="AL163" s="23">
        <f ca="1"/>
        <v>47.587305676933155</v>
      </c>
      <c r="AM163" s="23">
        <f ca="1"/>
        <v>49.34174166730697</v>
      </c>
      <c r="AN163" s="23">
        <f ca="1"/>
        <v>50.515350050262697</v>
      </c>
      <c r="AO163" s="23">
        <f ca="1"/>
        <v>51.664812428890322</v>
      </c>
      <c r="AP163" s="23">
        <f ca="1"/>
        <v>53.009317330181631</v>
      </c>
      <c r="AQ163" s="23">
        <f ca="1"/>
        <v>54.254546545009703</v>
      </c>
      <c r="AR163" s="23">
        <f ca="1"/>
        <v>55.463989998084998</v>
      </c>
      <c r="AS163" s="23">
        <f ca="1"/>
        <v>55.601206559462412</v>
      </c>
      <c r="AT163" s="23">
        <f ca="1"/>
        <v>57.012969363230845</v>
      </c>
      <c r="AU163" s="23">
        <f ca="1"/>
        <v>55.94102599338963</v>
      </c>
      <c r="AV163" s="23">
        <f ca="1"/>
        <v>55.94102599338963</v>
      </c>
      <c r="AW163" s="23">
        <f ca="1"/>
        <v>55.94102599338963</v>
      </c>
      <c r="AX163" s="23">
        <f ca="1"/>
        <v>55.94102599338963</v>
      </c>
      <c r="AY163" s="23">
        <f ca="1"/>
        <v>55.94102599338963</v>
      </c>
      <c r="AZ163" s="23">
        <f ca="1"/>
        <v>55.94102599338963</v>
      </c>
      <c r="BA163" s="23">
        <f ca="1"/>
        <v>55.94102599338963</v>
      </c>
      <c r="BB163" s="23">
        <f ca="1"/>
        <v>55.94102599338963</v>
      </c>
      <c r="BC163" s="23">
        <f ca="1"/>
        <v>55.94102599338963</v>
      </c>
      <c r="BD163" s="23">
        <f ca="1"/>
        <v>55.94102599338963</v>
      </c>
      <c r="BE163" s="23">
        <f ca="1"/>
        <v>55.94102599338963</v>
      </c>
      <c r="BF163" s="23">
        <f ca="1"/>
        <v>55.94102599338963</v>
      </c>
      <c r="BG163" s="23">
        <f ca="1"/>
        <v>55.94102599338963</v>
      </c>
      <c r="BH163" s="23">
        <f ca="1"/>
        <v>55.94102599338963</v>
      </c>
      <c r="BI163" s="23">
        <f ca="1"/>
        <v>55.94102599338963</v>
      </c>
      <c r="BJ163" s="23">
        <f ca="1"/>
        <v>55.94102599338963</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92.868857856929779</v>
      </c>
      <c r="C164" s="23">
        <f ca="1"/>
        <v>123.28942227989693</v>
      </c>
      <c r="D164" s="23">
        <f ca="1"/>
        <v>131.56976775001502</v>
      </c>
      <c r="E164" s="23">
        <f ca="1"/>
        <v>46.241650378030862</v>
      </c>
      <c r="F164" s="23">
        <f ca="1"/>
        <v>46.232762687020006</v>
      </c>
      <c r="G164" s="23">
        <f ca="1"/>
        <v>47.176466106506737</v>
      </c>
      <c r="H164" s="23">
        <f ca="1"/>
        <v>48.212036233299955</v>
      </c>
      <c r="I164" s="23">
        <f ca="1"/>
        <v>50.338092167918312</v>
      </c>
      <c r="J164" s="23">
        <f ca="1"/>
        <v>51.865842394600762</v>
      </c>
      <c r="K164" s="23">
        <f ca="1"/>
        <v>52.694593563048038</v>
      </c>
      <c r="L164" s="23">
        <f ca="1"/>
        <v>53.600843844182592</v>
      </c>
      <c r="M164" s="23">
        <f ca="1"/>
        <v>54.430469134158606</v>
      </c>
      <c r="N164" s="23">
        <f ca="1"/>
        <v>55.929601155316739</v>
      </c>
      <c r="O164" s="23">
        <f ca="1"/>
        <v>57.790280684568579</v>
      </c>
      <c r="P164" s="23">
        <f ca="1"/>
        <v>57.660222348448201</v>
      </c>
      <c r="Q164" s="23">
        <f ca="1"/>
        <v>57.660222348448201</v>
      </c>
      <c r="R164" s="23">
        <f ca="1"/>
        <v>57.660222348448201</v>
      </c>
      <c r="S164" s="23">
        <f ca="1"/>
        <v>57.660222348448201</v>
      </c>
      <c r="T164" s="23">
        <f ca="1"/>
        <v>57.660222348448201</v>
      </c>
      <c r="U164" s="23">
        <f ca="1"/>
        <v>57.660222348448201</v>
      </c>
      <c r="V164" s="23">
        <f ca="1"/>
        <v>57.660222348448201</v>
      </c>
      <c r="W164" s="23">
        <f ca="1"/>
        <v>57.660222348448201</v>
      </c>
      <c r="X164" s="23">
        <f ca="1"/>
        <v>57.660222348448201</v>
      </c>
      <c r="Y164" s="23">
        <f ca="1"/>
        <v>57.660222348448201</v>
      </c>
      <c r="Z164" s="23">
        <f ca="1"/>
        <v>57.660222348448201</v>
      </c>
      <c r="AA164" s="23">
        <f ca="1"/>
        <v>57.660222348448201</v>
      </c>
      <c r="AB164" s="23">
        <f ca="1"/>
        <v>57.660222348448201</v>
      </c>
      <c r="AC164" s="23">
        <f ca="1"/>
        <v>57.660222348448201</v>
      </c>
      <c r="AD164" s="23">
        <f ca="1"/>
        <v>57.660222348448201</v>
      </c>
      <c r="AE164" s="23">
        <f ca="1"/>
        <v>57.660222348448201</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124.22025678832688</v>
      </c>
      <c r="AH164" s="23">
        <f ca="1"/>
        <v>160.79818461930822</v>
      </c>
      <c r="AI164" s="23">
        <f ca="1"/>
        <v>170.36897516929977</v>
      </c>
      <c r="AJ164" s="23">
        <f ca="1"/>
        <v>67.690144008662159</v>
      </c>
      <c r="AK164" s="23">
        <f ca="1"/>
        <v>67.730704678350321</v>
      </c>
      <c r="AL164" s="23">
        <f ca="1"/>
        <v>68.71195366422819</v>
      </c>
      <c r="AM164" s="23">
        <f ca="1"/>
        <v>71.303120665395681</v>
      </c>
      <c r="AN164" s="23">
        <f ca="1"/>
        <v>73.036449969453358</v>
      </c>
      <c r="AO164" s="23">
        <f ca="1"/>
        <v>74.734117482503365</v>
      </c>
      <c r="AP164" s="23">
        <f ca="1"/>
        <v>76.719847798256723</v>
      </c>
      <c r="AQ164" s="23">
        <f ca="1"/>
        <v>78.558955561695058</v>
      </c>
      <c r="AR164" s="23">
        <f ca="1"/>
        <v>80.345210507775505</v>
      </c>
      <c r="AS164" s="23">
        <f ca="1"/>
        <v>80.547868813809885</v>
      </c>
      <c r="AT164" s="23">
        <f ca="1"/>
        <v>82.632933877837033</v>
      </c>
      <c r="AU164" s="23">
        <f ca="1"/>
        <v>81.049755977763894</v>
      </c>
      <c r="AV164" s="23">
        <f ca="1"/>
        <v>81.049755977763894</v>
      </c>
      <c r="AW164" s="23">
        <f ca="1"/>
        <v>81.049755977763894</v>
      </c>
      <c r="AX164" s="23">
        <f ca="1"/>
        <v>81.049755977763894</v>
      </c>
      <c r="AY164" s="23">
        <f ca="1"/>
        <v>81.049755977763894</v>
      </c>
      <c r="AZ164" s="23">
        <f ca="1"/>
        <v>81.049755977763894</v>
      </c>
      <c r="BA164" s="23">
        <f ca="1"/>
        <v>81.049755977763894</v>
      </c>
      <c r="BB164" s="23">
        <f ca="1"/>
        <v>81.049755977763894</v>
      </c>
      <c r="BC164" s="23">
        <f ca="1"/>
        <v>81.049755977763894</v>
      </c>
      <c r="BD164" s="23">
        <f ca="1"/>
        <v>81.049755977763894</v>
      </c>
      <c r="BE164" s="23">
        <f ca="1"/>
        <v>81.049755977763894</v>
      </c>
      <c r="BF164" s="23">
        <f ca="1"/>
        <v>81.049755977763894</v>
      </c>
      <c r="BG164" s="23">
        <f ca="1"/>
        <v>81.049755977763894</v>
      </c>
      <c r="BH164" s="23">
        <f ca="1"/>
        <v>81.049755977763894</v>
      </c>
      <c r="BI164" s="23">
        <f ca="1"/>
        <v>81.049755977763894</v>
      </c>
      <c r="BJ164" s="23">
        <f ca="1"/>
        <v>81.049755977763894</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161.06942534561261</v>
      </c>
      <c r="C165" s="23">
        <f ca="1"/>
        <v>213.83009176669623</v>
      </c>
      <c r="D165" s="23">
        <f ca="1"/>
        <v>228.19131594143232</v>
      </c>
      <c r="E165" s="23">
        <f ca="1"/>
        <v>74.616530361309628</v>
      </c>
      <c r="F165" s="23">
        <f ca="1"/>
        <v>74.60111577221268</v>
      </c>
      <c r="G165" s="23">
        <f ca="1"/>
        <v>76.237851390385018</v>
      </c>
      <c r="H165" s="23">
        <f ca="1"/>
        <v>78.033918329041938</v>
      </c>
      <c r="I165" s="23">
        <f ca="1"/>
        <v>81.721296590645679</v>
      </c>
      <c r="J165" s="23">
        <f ca="1"/>
        <v>84.370988390048069</v>
      </c>
      <c r="K165" s="23">
        <f ca="1"/>
        <v>85.808353697823748</v>
      </c>
      <c r="L165" s="23">
        <f ca="1"/>
        <v>87.380131529166576</v>
      </c>
      <c r="M165" s="23">
        <f ca="1"/>
        <v>88.819012891468731</v>
      </c>
      <c r="N165" s="23">
        <f ca="1"/>
        <v>91.419069990664838</v>
      </c>
      <c r="O165" s="23">
        <f ca="1"/>
        <v>94.646186049211025</v>
      </c>
      <c r="P165" s="23">
        <f ca="1"/>
        <v>94.420616122502167</v>
      </c>
      <c r="Q165" s="23">
        <f ca="1"/>
        <v>94.420616122502167</v>
      </c>
      <c r="R165" s="23">
        <f ca="1"/>
        <v>94.420616122502167</v>
      </c>
      <c r="S165" s="23">
        <f ca="1"/>
        <v>94.420616122502167</v>
      </c>
      <c r="T165" s="23">
        <f ca="1"/>
        <v>94.420616122502167</v>
      </c>
      <c r="U165" s="23">
        <f ca="1"/>
        <v>94.420616122502167</v>
      </c>
      <c r="V165" s="23">
        <f ca="1"/>
        <v>94.420616122502167</v>
      </c>
      <c r="W165" s="23">
        <f ca="1"/>
        <v>94.420616122502167</v>
      </c>
      <c r="X165" s="23">
        <f ca="1"/>
        <v>94.420616122502167</v>
      </c>
      <c r="Y165" s="23">
        <f ca="1"/>
        <v>94.420616122502167</v>
      </c>
      <c r="Z165" s="23">
        <f ca="1"/>
        <v>94.420616122502167</v>
      </c>
      <c r="AA165" s="23">
        <f ca="1"/>
        <v>94.420616122502167</v>
      </c>
      <c r="AB165" s="23">
        <f ca="1"/>
        <v>94.420616122502167</v>
      </c>
      <c r="AC165" s="23">
        <f ca="1"/>
        <v>94.420616122502167</v>
      </c>
      <c r="AD165" s="23">
        <f ca="1"/>
        <v>94.420616122502167</v>
      </c>
      <c r="AE165" s="23">
        <f ca="1"/>
        <v>94.420616122502167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538.61126966813606</v>
      </c>
      <c r="AH165" s="23">
        <f ca="1"/>
        <v>697.21087862278171</v>
      </c>
      <c r="AI165" s="23">
        <f ca="1"/>
        <v>738.70922827313586</v>
      </c>
      <c r="AJ165" s="23">
        <f ca="1"/>
        <v>276.7487377482957</v>
      </c>
      <c r="AK165" s="23">
        <f ca="1"/>
        <v>276.92460627702167</v>
      </c>
      <c r="AL165" s="23">
        <f ca="1"/>
        <v>281.17924055172642</v>
      </c>
      <c r="AM165" s="23">
        <f ca="1"/>
        <v>292.41437872085106</v>
      </c>
      <c r="AN165" s="23">
        <f ca="1"/>
        <v>299.92998625016367</v>
      </c>
      <c r="AO165" s="23">
        <f ca="1"/>
        <v>307.29096648252892</v>
      </c>
      <c r="AP165" s="23">
        <f ca="1"/>
        <v>315.90096902349069</v>
      </c>
      <c r="AQ165" s="23">
        <f ca="1"/>
        <v>323.87522534152424</v>
      </c>
      <c r="AR165" s="23">
        <f ca="1"/>
        <v>331.62031514679506</v>
      </c>
      <c r="AS165" s="23">
        <f ca="1"/>
        <v>332.49902889561588</v>
      </c>
      <c r="AT165" s="23">
        <f ca="1"/>
        <v>341.53974069667106</v>
      </c>
      <c r="AU165" s="23">
        <f ca="1"/>
        <v>334.6751802705727</v>
      </c>
      <c r="AV165" s="23">
        <f ca="1"/>
        <v>334.6751802705727</v>
      </c>
      <c r="AW165" s="23">
        <f ca="1"/>
        <v>334.6751802705727</v>
      </c>
      <c r="AX165" s="23">
        <f ca="1"/>
        <v>334.6751802705727</v>
      </c>
      <c r="AY165" s="23">
        <f ca="1"/>
        <v>334.6751802705727</v>
      </c>
      <c r="AZ165" s="23">
        <f ca="1"/>
        <v>334.6751802705727</v>
      </c>
      <c r="BA165" s="23">
        <f ca="1"/>
        <v>334.6751802705727</v>
      </c>
      <c r="BB165" s="23">
        <f ca="1"/>
        <v>334.6751802705727</v>
      </c>
      <c r="BC165" s="23">
        <f ca="1"/>
        <v>334.6751802705727</v>
      </c>
      <c r="BD165" s="23">
        <f ca="1"/>
        <v>334.6751802705727</v>
      </c>
      <c r="BE165" s="23">
        <f ca="1"/>
        <v>334.6751802705727</v>
      </c>
      <c r="BF165" s="23">
        <f ca="1"/>
        <v>334.6751802705727</v>
      </c>
      <c r="BG165" s="23">
        <f ca="1"/>
        <v>334.6751802705727</v>
      </c>
      <c r="BH165" s="23">
        <f ca="1"/>
        <v>334.6751802705727</v>
      </c>
      <c r="BI165" s="23">
        <f ca="1"/>
        <v>334.6751802705727</v>
      </c>
      <c r="BJ165" s="23">
        <f ca="1"/>
        <v>334.6751802705727</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457.08890976457599</v>
      </c>
      <c r="C166" s="23">
        <f ca="1"/>
        <v>606.81512528386725</v>
      </c>
      <c r="D166" s="23">
        <f ca="1"/>
        <v>647.56995064460466</v>
      </c>
      <c r="E166" s="23">
        <f ca="1"/>
        <v>186.91341828758894</v>
      </c>
      <c r="F166" s="23">
        <f ca="1"/>
        <v>186.86967418339498</v>
      </c>
      <c r="G166" s="23">
        <f ca="1"/>
        <v>191.51446445118131</v>
      </c>
      <c r="H166" s="23">
        <f ca="1"/>
        <v>196.61141116899159</v>
      </c>
      <c r="I166" s="23">
        <f ca="1"/>
        <v>207.07559272219137</v>
      </c>
      <c r="J166" s="23">
        <f ca="1"/>
        <v>214.59498836914412</v>
      </c>
      <c r="K166" s="23">
        <f ca="1"/>
        <v>218.67399802634546</v>
      </c>
      <c r="L166" s="23">
        <f ca="1"/>
        <v>223.13444862880453</v>
      </c>
      <c r="M166" s="23">
        <f ca="1"/>
        <v>227.2177606029054</v>
      </c>
      <c r="N166" s="23">
        <f ca="1"/>
        <v>234.59630101954281</v>
      </c>
      <c r="O166" s="23">
        <f ca="1"/>
        <v>243.75433307757939</v>
      </c>
      <c r="P166" s="23">
        <f ca="1"/>
        <v>243.11420220448673</v>
      </c>
      <c r="Q166" s="23">
        <f ca="1"/>
        <v>243.11420220448673</v>
      </c>
      <c r="R166" s="23">
        <f ca="1"/>
        <v>243.11420220448673</v>
      </c>
      <c r="S166" s="23">
        <f ca="1"/>
        <v>243.11420220448673</v>
      </c>
      <c r="T166" s="23">
        <f ca="1"/>
        <v>243.11420220448673</v>
      </c>
      <c r="U166" s="23">
        <f ca="1"/>
        <v>243.11420220448673</v>
      </c>
      <c r="V166" s="23">
        <f ca="1"/>
        <v>243.11420220448673</v>
      </c>
      <c r="W166" s="23">
        <f ca="1"/>
        <v>243.11420220448673</v>
      </c>
      <c r="X166" s="23">
        <f ca="1"/>
        <v>243.11420220448673</v>
      </c>
      <c r="Y166" s="23">
        <f ca="1"/>
        <v>243.11420220448673</v>
      </c>
      <c r="Z166" s="23">
        <f ca="1"/>
        <v>243.11420220448673</v>
      </c>
      <c r="AA166" s="23">
        <f ca="1"/>
        <v>243.11420220448673</v>
      </c>
      <c r="AB166" s="23">
        <f ca="1"/>
        <v>243.11420220448673</v>
      </c>
      <c r="AC166" s="23">
        <f ca="1"/>
        <v>243.11420220448673</v>
      </c>
      <c r="AD166" s="23">
        <f ca="1"/>
        <v>243.11420220448673</v>
      </c>
      <c r="AE166" s="23">
        <f ca="1"/>
        <v>243.11420220448673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509.49714698337192</v>
      </c>
      <c r="AH166" s="23">
        <f ca="1"/>
        <v>659.52380410263129</v>
      </c>
      <c r="AI166" s="23">
        <f ca="1"/>
        <v>698.77899971783097</v>
      </c>
      <c r="AJ166" s="23">
        <f ca="1"/>
        <v>236.95315161874689</v>
      </c>
      <c r="AK166" s="23">
        <f ca="1"/>
        <v>237.11951374051475</v>
      </c>
      <c r="AL166" s="23">
        <f ca="1"/>
        <v>241.14416778415435</v>
      </c>
      <c r="AM166" s="23">
        <f ca="1"/>
        <v>251.77200118738043</v>
      </c>
      <c r="AN166" s="23">
        <f ca="1"/>
        <v>258.88135966105455</v>
      </c>
      <c r="AO166" s="23">
        <f ca="1"/>
        <v>265.84444907004877</v>
      </c>
      <c r="AP166" s="23">
        <f ca="1"/>
        <v>273.98904606825579</v>
      </c>
      <c r="AQ166" s="23">
        <f ca="1"/>
        <v>281.53226150423336</v>
      </c>
      <c r="AR166" s="23">
        <f ca="1"/>
        <v>288.85869780651655</v>
      </c>
      <c r="AS166" s="23">
        <f ca="1"/>
        <v>289.68991351486051</v>
      </c>
      <c r="AT166" s="23">
        <f ca="1"/>
        <v>298.24193819153464</v>
      </c>
      <c r="AU166" s="23">
        <f ca="1"/>
        <v>291.74843508576572</v>
      </c>
      <c r="AV166" s="23">
        <f ca="1"/>
        <v>291.74843508576572</v>
      </c>
      <c r="AW166" s="23">
        <f ca="1"/>
        <v>291.74843508576572</v>
      </c>
      <c r="AX166" s="23">
        <f ca="1"/>
        <v>291.74843508576572</v>
      </c>
      <c r="AY166" s="23">
        <f ca="1"/>
        <v>291.74843508576572</v>
      </c>
      <c r="AZ166" s="23">
        <f ca="1"/>
        <v>291.74843508576572</v>
      </c>
      <c r="BA166" s="23">
        <f ca="1"/>
        <v>291.74843508576572</v>
      </c>
      <c r="BB166" s="23">
        <f ca="1"/>
        <v>291.74843508576572</v>
      </c>
      <c r="BC166" s="23">
        <f ca="1"/>
        <v>291.74843508576572</v>
      </c>
      <c r="BD166" s="23">
        <f ca="1"/>
        <v>291.74843508576572</v>
      </c>
      <c r="BE166" s="23">
        <f ca="1"/>
        <v>291.74843508576572</v>
      </c>
      <c r="BF166" s="23">
        <f ca="1"/>
        <v>291.74843508576572</v>
      </c>
      <c r="BG166" s="23">
        <f ca="1"/>
        <v>291.74843508576572</v>
      </c>
      <c r="BH166" s="23">
        <f ca="1"/>
        <v>291.74843508576572</v>
      </c>
      <c r="BI166" s="23">
        <f ca="1"/>
        <v>291.74843508576572</v>
      </c>
      <c r="BJ166" s="23">
        <f ca="1"/>
        <v>291.74843508576572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638.47339776639194</v>
      </c>
      <c r="C167" s="23">
        <f ca="1"/>
        <v>847.61477817429079</v>
      </c>
      <c r="D167" s="23">
        <f ca="1"/>
        <v>904.54215328135274</v>
      </c>
      <c r="E167" s="23">
        <f ca="1"/>
        <v>222.18851183888785</v>
      </c>
      <c r="F167" s="23">
        <f ca="1"/>
        <v>222.1274089631884</v>
      </c>
      <c r="G167" s="23">
        <f ca="1"/>
        <v>228.61536997215981</v>
      </c>
      <c r="H167" s="23">
        <f ca="1"/>
        <v>235.7349145938629</v>
      </c>
      <c r="I167" s="23">
        <f ca="1"/>
        <v>250.35154914436413</v>
      </c>
      <c r="J167" s="23">
        <f ca="1"/>
        <v>260.85483195280631</v>
      </c>
      <c r="K167" s="23">
        <f ca="1"/>
        <v>266.55249623588105</v>
      </c>
      <c r="L167" s="23">
        <f ca="1"/>
        <v>272.78296691868115</v>
      </c>
      <c r="M167" s="23">
        <f ca="1"/>
        <v>278.48664078726625</v>
      </c>
      <c r="N167" s="23">
        <f ca="1"/>
        <v>288.79317343272834</v>
      </c>
      <c r="O167" s="23">
        <f ca="1"/>
        <v>301.5853451963348</v>
      </c>
      <c r="P167" s="23">
        <f ca="1"/>
        <v>300.6911941355072</v>
      </c>
      <c r="Q167" s="23">
        <f ca="1"/>
        <v>300.6911941355072</v>
      </c>
      <c r="R167" s="23">
        <f ca="1"/>
        <v>300.6911941355072</v>
      </c>
      <c r="S167" s="23">
        <f ca="1"/>
        <v>300.6911941355072</v>
      </c>
      <c r="T167" s="23">
        <f ca="1"/>
        <v>300.6911941355072</v>
      </c>
      <c r="U167" s="23">
        <f ca="1"/>
        <v>300.6911941355072</v>
      </c>
      <c r="V167" s="23">
        <f ca="1"/>
        <v>300.6911941355072</v>
      </c>
      <c r="W167" s="23">
        <f ca="1"/>
        <v>300.6911941355072</v>
      </c>
      <c r="X167" s="23">
        <f ca="1"/>
        <v>300.6911941355072</v>
      </c>
      <c r="Y167" s="23">
        <f ca="1"/>
        <v>300.6911941355072</v>
      </c>
      <c r="Z167" s="23">
        <f ca="1"/>
        <v>300.6911941355072</v>
      </c>
      <c r="AA167" s="23">
        <f ca="1"/>
        <v>300.6911941355072</v>
      </c>
      <c r="AB167" s="23">
        <f ca="1"/>
        <v>300.6911941355072</v>
      </c>
      <c r="AC167" s="23">
        <f ca="1"/>
        <v>300.6911941355072</v>
      </c>
      <c r="AD167" s="23">
        <f ca="1"/>
        <v>300.6911941355072</v>
      </c>
      <c r="AE167" s="23">
        <f ca="1"/>
        <v>300.6911941355072</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355.83927725822787</v>
      </c>
      <c r="AH167" s="23">
        <f ca="1"/>
        <v>460.61979969072638</v>
      </c>
      <c r="AI167" s="23">
        <f ca="1"/>
        <v>488.03612678705633</v>
      </c>
      <c r="AJ167" s="23">
        <f ca="1"/>
        <v>146.04264110310967</v>
      </c>
      <c r="AK167" s="23">
        <f ca="1"/>
        <v>146.15883052148726</v>
      </c>
      <c r="AL167" s="23">
        <f ca="1"/>
        <v>148.96970001228325</v>
      </c>
      <c r="AM167" s="23">
        <f ca="1"/>
        <v>156.39231381771091</v>
      </c>
      <c r="AN167" s="23">
        <f ca="1"/>
        <v>161.35758005329288</v>
      </c>
      <c r="AO167" s="23">
        <f ca="1"/>
        <v>166.22069011671729</v>
      </c>
      <c r="AP167" s="23">
        <f ca="1"/>
        <v>171.90898008371909</v>
      </c>
      <c r="AQ167" s="23">
        <f ca="1"/>
        <v>177.17725753106856</v>
      </c>
      <c r="AR167" s="23">
        <f ca="1"/>
        <v>182.29413367869483</v>
      </c>
      <c r="AS167" s="23">
        <f ca="1"/>
        <v>182.87466528452248</v>
      </c>
      <c r="AT167" s="23">
        <f ca="1"/>
        <v>188.84750791585023</v>
      </c>
      <c r="AU167" s="23">
        <f ca="1"/>
        <v>184.312362889599</v>
      </c>
      <c r="AV167" s="23">
        <f ca="1"/>
        <v>184.312362889599</v>
      </c>
      <c r="AW167" s="23">
        <f ca="1"/>
        <v>184.312362889599</v>
      </c>
      <c r="AX167" s="23">
        <f ca="1"/>
        <v>184.312362889599</v>
      </c>
      <c r="AY167" s="23">
        <f ca="1"/>
        <v>184.312362889599</v>
      </c>
      <c r="AZ167" s="23">
        <f ca="1"/>
        <v>184.312362889599</v>
      </c>
      <c r="BA167" s="23">
        <f ca="1"/>
        <v>184.312362889599</v>
      </c>
      <c r="BB167" s="23">
        <f ca="1"/>
        <v>184.312362889599</v>
      </c>
      <c r="BC167" s="23">
        <f ca="1"/>
        <v>184.312362889599</v>
      </c>
      <c r="BD167" s="23">
        <f ca="1"/>
        <v>184.312362889599</v>
      </c>
      <c r="BE167" s="23">
        <f ca="1"/>
        <v>184.312362889599</v>
      </c>
      <c r="BF167" s="23">
        <f ca="1"/>
        <v>184.312362889599</v>
      </c>
      <c r="BG167" s="23">
        <f ca="1"/>
        <v>184.312362889599</v>
      </c>
      <c r="BH167" s="23">
        <f ca="1"/>
        <v>184.312362889599</v>
      </c>
      <c r="BI167" s="23">
        <f ca="1"/>
        <v>184.312362889599</v>
      </c>
      <c r="BJ167" s="23">
        <f ca="1"/>
        <v>184.312362889599</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1664.3840619046744</v>
      </c>
      <c r="C168" s="23">
        <f ca="1"/>
        <v>2209.5776149225421</v>
      </c>
      <c r="D168" s="23">
        <f ca="1"/>
        <v>2357.9769313948159</v>
      </c>
      <c r="E168" s="23">
        <f ca="1"/>
        <v>464.72440996796524</v>
      </c>
      <c r="F168" s="23">
        <f ca="1"/>
        <v>464.56512588063049</v>
      </c>
      <c r="G168" s="23">
        <f ca="1"/>
        <v>481.47806060174463</v>
      </c>
      <c r="H168" s="23">
        <f ca="1"/>
        <v>500.03741896786653</v>
      </c>
      <c r="I168" s="23">
        <f ca="1"/>
        <v>538.14032767110507</v>
      </c>
      <c r="J168" s="23">
        <f ca="1"/>
        <v>565.52047626493015</v>
      </c>
      <c r="K168" s="23">
        <f ca="1"/>
        <v>580.37325111194593</v>
      </c>
      <c r="L168" s="23">
        <f ca="1"/>
        <v>596.61495536915459</v>
      </c>
      <c r="M168" s="23">
        <f ca="1"/>
        <v>611.48339611294375</v>
      </c>
      <c r="N168" s="23">
        <f ca="1"/>
        <v>638.35065280463721</v>
      </c>
      <c r="O168" s="23">
        <f ca="1"/>
        <v>671.69751874294798</v>
      </c>
      <c r="P168" s="23">
        <f ca="1"/>
        <v>669.36662950029006</v>
      </c>
      <c r="Q168" s="23">
        <f ca="1"/>
        <v>669.36662950029006</v>
      </c>
      <c r="R168" s="23">
        <f ca="1"/>
        <v>669.36662950029006</v>
      </c>
      <c r="S168" s="23">
        <f ca="1"/>
        <v>669.36662950029006</v>
      </c>
      <c r="T168" s="23">
        <f ca="1"/>
        <v>669.36662950029006</v>
      </c>
      <c r="U168" s="23">
        <f ca="1"/>
        <v>669.36662950029006</v>
      </c>
      <c r="V168" s="23">
        <f ca="1"/>
        <v>669.36662950029006</v>
      </c>
      <c r="W168" s="23">
        <f ca="1"/>
        <v>669.36662950029006</v>
      </c>
      <c r="X168" s="23">
        <f ca="1"/>
        <v>669.36662950029006</v>
      </c>
      <c r="Y168" s="23">
        <f ca="1"/>
        <v>669.36662950029006</v>
      </c>
      <c r="Z168" s="23">
        <f ca="1"/>
        <v>669.36662950029006</v>
      </c>
      <c r="AA168" s="23">
        <f ca="1"/>
        <v>669.36662950029006</v>
      </c>
      <c r="AB168" s="23">
        <f ca="1"/>
        <v>669.36662950029006</v>
      </c>
      <c r="AC168" s="23">
        <f ca="1"/>
        <v>669.36662950029006</v>
      </c>
      <c r="AD168" s="23">
        <f ca="1"/>
        <v>669.36662950029006</v>
      </c>
      <c r="AE168" s="23">
        <f ca="1"/>
        <v>669.36662950029006</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635.11919486393481</v>
      </c>
      <c r="AH168" s="23">
        <f ca="1"/>
        <v>822.13655156921448</v>
      </c>
      <c r="AI168" s="23">
        <f ca="1"/>
        <v>871.07054144721019</v>
      </c>
      <c r="AJ168" s="23">
        <f ca="1"/>
        <v>221.47241539506462</v>
      </c>
      <c r="AK168" s="23">
        <f ca="1"/>
        <v>221.67979590241126</v>
      </c>
      <c r="AL168" s="23">
        <f ca="1"/>
        <v>226.69677205416525</v>
      </c>
      <c r="AM168" s="23">
        <f ca="1"/>
        <v>239.94501305839847</v>
      </c>
      <c r="AN168" s="23">
        <f ca="1"/>
        <v>248.80726097584628</v>
      </c>
      <c r="AO168" s="23">
        <f ca="1"/>
        <v>257.48717560420101</v>
      </c>
      <c r="AP168" s="23">
        <f ca="1"/>
        <v>267.63991133318308</v>
      </c>
      <c r="AQ168" s="23">
        <f ca="1"/>
        <v>277.04298835284641</v>
      </c>
      <c r="AR168" s="23">
        <f ca="1"/>
        <v>286.17583699209445</v>
      </c>
      <c r="AS168" s="23">
        <f ca="1"/>
        <v>287.21199794916248</v>
      </c>
      <c r="AT168" s="23">
        <f ca="1"/>
        <v>297.87261706992678</v>
      </c>
      <c r="AU168" s="23">
        <f ca="1"/>
        <v>289.77807034125402</v>
      </c>
      <c r="AV168" s="23">
        <f ca="1"/>
        <v>289.77807034125402</v>
      </c>
      <c r="AW168" s="23">
        <f ca="1"/>
        <v>289.77807034125402</v>
      </c>
      <c r="AX168" s="23">
        <f ca="1"/>
        <v>289.77807034125402</v>
      </c>
      <c r="AY168" s="23">
        <f ca="1"/>
        <v>289.77807034125402</v>
      </c>
      <c r="AZ168" s="23">
        <f ca="1"/>
        <v>289.77807034125402</v>
      </c>
      <c r="BA168" s="23">
        <f ca="1"/>
        <v>289.77807034125402</v>
      </c>
      <c r="BB168" s="23">
        <f ca="1"/>
        <v>289.77807034125402</v>
      </c>
      <c r="BC168" s="23">
        <f ca="1"/>
        <v>289.77807034125402</v>
      </c>
      <c r="BD168" s="23">
        <f ca="1"/>
        <v>289.77807034125402</v>
      </c>
      <c r="BE168" s="23">
        <f ca="1"/>
        <v>289.77807034125402</v>
      </c>
      <c r="BF168" s="23">
        <f ca="1"/>
        <v>289.77807034125402</v>
      </c>
      <c r="BG168" s="23">
        <f ca="1"/>
        <v>289.77807034125402</v>
      </c>
      <c r="BH168" s="23">
        <f ca="1"/>
        <v>289.77807034125402</v>
      </c>
      <c r="BI168" s="23">
        <f ca="1"/>
        <v>289.77807034125402</v>
      </c>
      <c r="BJ168" s="23">
        <f ca="1"/>
        <v>289.77807034125402</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2875.5487497887793</v>
      </c>
      <c r="C169" s="23">
        <f ca="1"/>
        <v>3817.4771638228353</v>
      </c>
      <c r="D169" s="23">
        <f ca="1"/>
        <v>4073.8659858012302</v>
      </c>
      <c r="E169" s="23">
        <f ca="1"/>
        <v>577.83349922988157</v>
      </c>
      <c r="F169" s="23">
        <f ca="1"/>
        <v>577.5583048389467</v>
      </c>
      <c r="G169" s="23">
        <f ca="1"/>
        <v>606.77870498919992</v>
      </c>
      <c r="H169" s="23">
        <f ca="1"/>
        <v>638.84362375891635</v>
      </c>
      <c r="I169" s="23">
        <f ca="1"/>
        <v>704.67384527613638</v>
      </c>
      <c r="J169" s="23">
        <f ca="1"/>
        <v>751.97840307627837</v>
      </c>
      <c r="K169" s="23">
        <f ca="1"/>
        <v>777.63947441179255</v>
      </c>
      <c r="L169" s="23">
        <f ca="1"/>
        <v>805.70019275213156</v>
      </c>
      <c r="M169" s="23">
        <f ca="1"/>
        <v>831.38832998602379</v>
      </c>
      <c r="N169" s="23">
        <f ca="1"/>
        <v>877.80676678698751</v>
      </c>
      <c r="O169" s="23">
        <f ca="1"/>
        <v>935.41999491929107</v>
      </c>
      <c r="P169" s="23">
        <f ca="1"/>
        <v>931.3929282097298</v>
      </c>
      <c r="Q169" s="23">
        <f ca="1"/>
        <v>931.3929282097298</v>
      </c>
      <c r="R169" s="23">
        <f ca="1"/>
        <v>931.3929282097298</v>
      </c>
      <c r="S169" s="23">
        <f ca="1"/>
        <v>931.3929282097298</v>
      </c>
      <c r="T169" s="23">
        <f ca="1"/>
        <v>931.3929282097298</v>
      </c>
      <c r="U169" s="23">
        <f ca="1"/>
        <v>931.3929282097298</v>
      </c>
      <c r="V169" s="23">
        <f ca="1"/>
        <v>931.3929282097298</v>
      </c>
      <c r="W169" s="23">
        <f ca="1"/>
        <v>931.3929282097298</v>
      </c>
      <c r="X169" s="23">
        <f ca="1"/>
        <v>931.3929282097298</v>
      </c>
      <c r="Y169" s="23">
        <f ca="1"/>
        <v>931.3929282097298</v>
      </c>
      <c r="Z169" s="23">
        <f ca="1"/>
        <v>931.3929282097298</v>
      </c>
      <c r="AA169" s="23">
        <f ca="1"/>
        <v>931.3929282097298</v>
      </c>
      <c r="AB169" s="23">
        <f ca="1"/>
        <v>931.3929282097298</v>
      </c>
      <c r="AC169" s="23">
        <f ca="1"/>
        <v>931.3929282097298</v>
      </c>
      <c r="AD169" s="23">
        <f ca="1"/>
        <v>931.3929282097298</v>
      </c>
      <c r="AE169" s="23">
        <f ca="1"/>
        <v>931.3929282097298</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1157.0168015093345</v>
      </c>
      <c r="AH169" s="23">
        <f ca="1"/>
        <v>1497.7122577822784</v>
      </c>
      <c r="AI169" s="23">
        <f ca="1"/>
        <v>1586.8568607348909</v>
      </c>
      <c r="AJ169" s="23">
        <f ca="1"/>
        <v>322.2190036676854</v>
      </c>
      <c r="AK169" s="23">
        <f ca="1"/>
        <v>322.59679532198561</v>
      </c>
      <c r="AL169" s="23">
        <f ca="1"/>
        <v>331.73638006024038</v>
      </c>
      <c r="AM169" s="23">
        <f ca="1"/>
        <v>355.87112131243413</v>
      </c>
      <c r="AN169" s="23">
        <f ca="1"/>
        <v>372.0157597087354</v>
      </c>
      <c r="AO169" s="23">
        <f ca="1"/>
        <v>387.82823576344589</v>
      </c>
      <c r="AP169" s="23">
        <f ca="1"/>
        <v>406.32379677736395</v>
      </c>
      <c r="AQ169" s="23">
        <f ca="1"/>
        <v>423.45368071980636</v>
      </c>
      <c r="AR169" s="23">
        <f ca="1"/>
        <v>440.09128104223981</v>
      </c>
      <c r="AS169" s="23">
        <f ca="1"/>
        <v>441.97888835452153</v>
      </c>
      <c r="AT169" s="23">
        <f ca="1"/>
        <v>461.39967666789983</v>
      </c>
      <c r="AU169" s="23">
        <f ca="1"/>
        <v>446.65358390072538</v>
      </c>
      <c r="AV169" s="23">
        <f ca="1"/>
        <v>446.65358390072538</v>
      </c>
      <c r="AW169" s="23">
        <f ca="1"/>
        <v>446.65358390072538</v>
      </c>
      <c r="AX169" s="23">
        <f ca="1"/>
        <v>446.65358390072538</v>
      </c>
      <c r="AY169" s="23">
        <f ca="1"/>
        <v>446.65358390072538</v>
      </c>
      <c r="AZ169" s="23">
        <f ca="1"/>
        <v>446.65358390072538</v>
      </c>
      <c r="BA169" s="23">
        <f ca="1"/>
        <v>446.65358390072538</v>
      </c>
      <c r="BB169" s="23">
        <f ca="1"/>
        <v>446.65358390072538</v>
      </c>
      <c r="BC169" s="23">
        <f ca="1"/>
        <v>446.65358390072538</v>
      </c>
      <c r="BD169" s="23">
        <f ca="1"/>
        <v>446.65358390072538</v>
      </c>
      <c r="BE169" s="23">
        <f ca="1"/>
        <v>446.65358390072538</v>
      </c>
      <c r="BF169" s="23">
        <f ca="1"/>
        <v>446.65358390072538</v>
      </c>
      <c r="BG169" s="23">
        <f ca="1"/>
        <v>446.65358390072538</v>
      </c>
      <c r="BH169" s="23">
        <f ca="1"/>
        <v>446.65358390072538</v>
      </c>
      <c r="BI169" s="23">
        <f ca="1"/>
        <v>446.65358390072538</v>
      </c>
      <c r="BJ169" s="23">
        <f ca="1"/>
        <v>446.65358390072538</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7222.0047742802781</v>
      </c>
      <c r="C170" s="23">
        <f ca="1"/>
        <v>9587.6789794850738</v>
      </c>
      <c r="D170" s="23">
        <f ca="1"/>
        <v>10231.605220184723</v>
      </c>
      <c r="E170" s="23">
        <f ca="1"/>
        <v>802.23355879753035</v>
      </c>
      <c r="F170" s="23">
        <f ca="1"/>
        <v>801.54240195126488</v>
      </c>
      <c r="G170" s="23">
        <f ca="1"/>
        <v>874.9300881822885</v>
      </c>
      <c r="H170" s="23">
        <f ca="1"/>
        <v>955.46184632369125</v>
      </c>
      <c r="I170" s="23">
        <f ca="1"/>
        <v>1120.795914864246</v>
      </c>
      <c r="J170" s="23">
        <f ca="1"/>
        <v>1239.6023660861003</v>
      </c>
      <c r="K170" s="23">
        <f ca="1"/>
        <v>1304.0507186698796</v>
      </c>
      <c r="L170" s="23">
        <f ca="1"/>
        <v>1374.5258381887354</v>
      </c>
      <c r="M170" s="23">
        <f ca="1"/>
        <v>1439.0421673795258</v>
      </c>
      <c r="N170" s="23">
        <f ca="1"/>
        <v>1555.623105962399</v>
      </c>
      <c r="O170" s="23">
        <f ca="1"/>
        <v>1700.3200124793748</v>
      </c>
      <c r="P170" s="23">
        <f ca="1"/>
        <v>1690.2059446845128</v>
      </c>
      <c r="Q170" s="23">
        <f ca="1"/>
        <v>1690.2059446845128</v>
      </c>
      <c r="R170" s="23">
        <f ca="1"/>
        <v>1690.2059446845128</v>
      </c>
      <c r="S170" s="23">
        <f ca="1"/>
        <v>1690.2059446845128</v>
      </c>
      <c r="T170" s="23">
        <f ca="1"/>
        <v>1690.2059446845128</v>
      </c>
      <c r="U170" s="23">
        <f ca="1"/>
        <v>1690.2059446845128</v>
      </c>
      <c r="V170" s="23">
        <f ca="1"/>
        <v>1690.2059446845128</v>
      </c>
      <c r="W170" s="23">
        <f ca="1"/>
        <v>1690.2059446845128</v>
      </c>
      <c r="X170" s="23">
        <f ca="1"/>
        <v>1690.2059446845128</v>
      </c>
      <c r="Y170" s="23">
        <f ca="1"/>
        <v>1690.2059446845128</v>
      </c>
      <c r="Z170" s="23">
        <f ca="1"/>
        <v>1690.2059446845128</v>
      </c>
      <c r="AA170" s="23">
        <f ca="1"/>
        <v>1690.2059446845128</v>
      </c>
      <c r="AB170" s="23">
        <f ca="1"/>
        <v>1690.2059446845128</v>
      </c>
      <c r="AC170" s="23">
        <f ca="1"/>
        <v>1690.2059446845128</v>
      </c>
      <c r="AD170" s="23">
        <f ca="1"/>
        <v>1690.2059446845128</v>
      </c>
      <c r="AE170" s="23">
        <f ca="1"/>
        <v>1690.2059446845128</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1455.7061342381908</v>
      </c>
      <c r="AH170" s="23">
        <f ca="1"/>
        <v>1884.3537260074988</v>
      </c>
      <c r="AI170" s="23">
        <f ca="1"/>
        <v>1996.5114277652115</v>
      </c>
      <c r="AJ170" s="23">
        <f ca="1"/>
        <v>288.04002629833843</v>
      </c>
      <c r="AK170" s="23">
        <f ca="1"/>
        <v>288.51534664624688</v>
      </c>
      <c r="AL170" s="23">
        <f ca="1"/>
        <v>300.01435819950279</v>
      </c>
      <c r="AM170" s="23">
        <f ca="1"/>
        <v>330.37959649443383</v>
      </c>
      <c r="AN170" s="23">
        <f ca="1"/>
        <v>350.69204927635963</v>
      </c>
      <c r="AO170" s="23">
        <f ca="1"/>
        <v>370.58659044491401</v>
      </c>
      <c r="AP170" s="23">
        <f ca="1"/>
        <v>393.85686758264848</v>
      </c>
      <c r="AQ170" s="23">
        <f ca="1"/>
        <v>415.40891168544147</v>
      </c>
      <c r="AR170" s="23">
        <f ca="1"/>
        <v>436.34158683482167</v>
      </c>
      <c r="AS170" s="23">
        <f ca="1"/>
        <v>438.71648885866153</v>
      </c>
      <c r="AT170" s="23">
        <f ca="1"/>
        <v>463.15084507772985</v>
      </c>
      <c r="AU170" s="23">
        <f ca="1"/>
        <v>444.59797906124805</v>
      </c>
      <c r="AV170" s="23">
        <f ca="1"/>
        <v>444.59797906124805</v>
      </c>
      <c r="AW170" s="23">
        <f ca="1"/>
        <v>444.59797906124805</v>
      </c>
      <c r="AX170" s="23">
        <f ca="1"/>
        <v>444.59797906124805</v>
      </c>
      <c r="AY170" s="23">
        <f ca="1"/>
        <v>444.59797906124805</v>
      </c>
      <c r="AZ170" s="23">
        <f ca="1"/>
        <v>444.59797906124805</v>
      </c>
      <c r="BA170" s="23">
        <f ca="1"/>
        <v>444.59797906124805</v>
      </c>
      <c r="BB170" s="23">
        <f ca="1"/>
        <v>444.59797906124805</v>
      </c>
      <c r="BC170" s="23">
        <f ca="1"/>
        <v>444.59797906124805</v>
      </c>
      <c r="BD170" s="23">
        <f ca="1"/>
        <v>444.59797906124805</v>
      </c>
      <c r="BE170" s="23">
        <f ca="1"/>
        <v>444.59797906124805</v>
      </c>
      <c r="BF170" s="23">
        <f ca="1"/>
        <v>444.59797906124805</v>
      </c>
      <c r="BG170" s="23">
        <f ca="1"/>
        <v>444.59797906124805</v>
      </c>
      <c r="BH170" s="23">
        <f ca="1"/>
        <v>444.59797906124805</v>
      </c>
      <c r="BI170" s="23">
        <f ca="1"/>
        <v>444.59797906124805</v>
      </c>
      <c r="BJ170" s="23">
        <f ca="1"/>
        <v>444.59797906124805</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10556.577201705877</v>
      </c>
      <c r="C171" s="23">
        <f ca="1"/>
        <v>14014.539798222906</v>
      </c>
      <c r="D171" s="23">
        <f ca="1"/>
        <v>14955.782193459001</v>
      </c>
      <c r="E171" s="23">
        <f ca="1"/>
        <v>187.5582472516156</v>
      </c>
      <c r="F171" s="23">
        <f ca="1"/>
        <v>186.98251009501274</v>
      </c>
      <c r="G171" s="23">
        <f ca="1"/>
        <v>252.80807761190607</v>
      </c>
      <c r="H171" s="23">
        <f ca="1"/>
        <v>335.7846822255857</v>
      </c>
      <c r="I171" s="23">
        <f ca="1"/>
        <v>540.30148724235858</v>
      </c>
      <c r="J171" s="23">
        <f ca="1"/>
        <v>711.49837444068021</v>
      </c>
      <c r="K171" s="23">
        <f ca="1"/>
        <v>805.70407366652216</v>
      </c>
      <c r="L171" s="23">
        <f ca="1"/>
        <v>908.71924234236678</v>
      </c>
      <c r="M171" s="23">
        <f ca="1"/>
        <v>1003.0243046013617</v>
      </c>
      <c r="N171" s="23">
        <f ca="1"/>
        <v>1173.4334523189466</v>
      </c>
      <c r="O171" s="23">
        <f ca="1"/>
        <v>1384.9403831831255</v>
      </c>
      <c r="P171" s="23">
        <f ca="1"/>
        <v>1370.1564082569391</v>
      </c>
      <c r="Q171" s="23">
        <f ca="1"/>
        <v>1370.1564082569391</v>
      </c>
      <c r="R171" s="23">
        <f ca="1"/>
        <v>1370.1564082569391</v>
      </c>
      <c r="S171" s="23">
        <f ca="1"/>
        <v>1370.1564082569391</v>
      </c>
      <c r="T171" s="23">
        <f ca="1"/>
        <v>1370.1564082569391</v>
      </c>
      <c r="U171" s="23">
        <f ca="1"/>
        <v>1370.1564082569391</v>
      </c>
      <c r="V171" s="23">
        <f ca="1"/>
        <v>1370.1564082569391</v>
      </c>
      <c r="W171" s="23">
        <f ca="1"/>
        <v>1370.1564082569391</v>
      </c>
      <c r="X171" s="23">
        <f ca="1"/>
        <v>1370.1564082569391</v>
      </c>
      <c r="Y171" s="23">
        <f ca="1"/>
        <v>1370.1564082569391</v>
      </c>
      <c r="Z171" s="23">
        <f ca="1"/>
        <v>1370.1564082569391</v>
      </c>
      <c r="AA171" s="23">
        <f ca="1"/>
        <v>1370.1564082569391</v>
      </c>
      <c r="AB171" s="23">
        <f ca="1"/>
        <v>1370.1564082569391</v>
      </c>
      <c r="AC171" s="23">
        <f ca="1"/>
        <v>1370.1564082569391</v>
      </c>
      <c r="AD171" s="23">
        <f ca="1"/>
        <v>1370.1564082569391</v>
      </c>
      <c r="AE171" s="23">
        <f ca="1"/>
        <v>1370.1564082569391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2277.9105248727833</v>
      </c>
      <c r="AH171" s="23">
        <f ca="1"/>
        <v>2948.6646268081063</v>
      </c>
      <c r="AI171" s="23">
        <f ca="1"/>
        <v>3124.1706601141614</v>
      </c>
      <c r="AJ171" s="23">
        <f ca="1"/>
        <v>237.69675348517404</v>
      </c>
      <c r="AK171" s="23">
        <f ca="1"/>
        <v>238.44054180736364</v>
      </c>
      <c r="AL171" s="23">
        <f ca="1"/>
        <v>256.4343654416254</v>
      </c>
      <c r="AM171" s="23">
        <f ca="1"/>
        <v>303.95034018091718</v>
      </c>
      <c r="AN171" s="23">
        <f ca="1"/>
        <v>335.73556721930237</v>
      </c>
      <c r="AO171" s="23">
        <f ca="1"/>
        <v>366.86683997380021</v>
      </c>
      <c r="AP171" s="23">
        <f ca="1"/>
        <v>403.28051438377389</v>
      </c>
      <c r="AQ171" s="23">
        <f ca="1"/>
        <v>437.00547228536772</v>
      </c>
      <c r="AR171" s="23">
        <f ca="1"/>
        <v>469.76123247282436</v>
      </c>
      <c r="AS171" s="23">
        <f ca="1"/>
        <v>473.4775143434631</v>
      </c>
      <c r="AT171" s="23">
        <f ca="1"/>
        <v>511.71275694552469</v>
      </c>
      <c r="AU171" s="23">
        <f ca="1"/>
        <v>482.68095734565878</v>
      </c>
      <c r="AV171" s="23">
        <f ca="1"/>
        <v>482.68095734565878</v>
      </c>
      <c r="AW171" s="23">
        <f ca="1"/>
        <v>482.68095734565878</v>
      </c>
      <c r="AX171" s="23">
        <f ca="1"/>
        <v>482.68095734565878</v>
      </c>
      <c r="AY171" s="23">
        <f ca="1"/>
        <v>482.68095734565878</v>
      </c>
      <c r="AZ171" s="23">
        <f ca="1"/>
        <v>482.68095734565878</v>
      </c>
      <c r="BA171" s="23">
        <f ca="1"/>
        <v>482.68095734565878</v>
      </c>
      <c r="BB171" s="23">
        <f ca="1"/>
        <v>482.68095734565878</v>
      </c>
      <c r="BC171" s="23">
        <f ca="1"/>
        <v>482.68095734565878</v>
      </c>
      <c r="BD171" s="23">
        <f ca="1"/>
        <v>482.68095734565878</v>
      </c>
      <c r="BE171" s="23">
        <f ca="1"/>
        <v>482.68095734565878</v>
      </c>
      <c r="BF171" s="23">
        <f ca="1"/>
        <v>482.68095734565878</v>
      </c>
      <c r="BG171" s="23">
        <f ca="1"/>
        <v>482.68095734565878</v>
      </c>
      <c r="BH171" s="23">
        <f ca="1"/>
        <v>482.68095734565878</v>
      </c>
      <c r="BI171" s="23">
        <f ca="1"/>
        <v>482.68095734565878</v>
      </c>
      <c r="BJ171" s="23">
        <f ca="1"/>
        <v>482.68095734565878</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11937.034078392839</v>
      </c>
      <c r="C172" s="23">
        <f ca="1"/>
        <v>15847.185689822469</v>
      </c>
      <c r="D172" s="23">
        <f ca="1"/>
        <v>16911.511970328029</v>
      </c>
      <c r="E172" s="23" t="str">
        <f ca="1"/>
        <v/>
      </c>
      <c r="F172" s="23" t="str">
        <f ca="1"/>
        <v/>
      </c>
      <c r="G172" s="23" t="str">
        <f ca="1"/>
        <v/>
      </c>
      <c r="H172" s="23" t="str">
        <f ca="1"/>
        <v/>
      </c>
      <c r="I172" s="23" t="str">
        <f ca="1"/>
        <v/>
      </c>
      <c r="J172" s="23">
        <f ca="1"/>
        <v>3.8902744459882839</v>
      </c>
      <c r="K172" s="23">
        <f ca="1"/>
        <v>15.755630392392041</v>
      </c>
      <c r="L172" s="23">
        <f ca="1"/>
        <v>37.691928726987634</v>
      </c>
      <c r="M172" s="23">
        <f ca="1"/>
        <v>65.830408579255845</v>
      </c>
      <c r="N172" s="23">
        <f ca="1"/>
        <v>135.75994475028719</v>
      </c>
      <c r="O172" s="23">
        <f ca="1"/>
        <v>255.72495847287831</v>
      </c>
      <c r="P172" s="23">
        <f ca="1"/>
        <v>246.17235100868123</v>
      </c>
      <c r="Q172" s="23">
        <f ca="1"/>
        <v>246.17235100868123</v>
      </c>
      <c r="R172" s="23">
        <f ca="1"/>
        <v>246.17235100868123</v>
      </c>
      <c r="S172" s="23">
        <f ca="1"/>
        <v>246.17235100868123</v>
      </c>
      <c r="T172" s="23">
        <f ca="1"/>
        <v>246.17235100868123</v>
      </c>
      <c r="U172" s="23">
        <f ca="1"/>
        <v>246.17235100868123</v>
      </c>
      <c r="V172" s="23">
        <f ca="1"/>
        <v>246.17235100868123</v>
      </c>
      <c r="W172" s="23">
        <f ca="1"/>
        <v>246.17235100868123</v>
      </c>
      <c r="X172" s="23">
        <f ca="1"/>
        <v>246.17235100868123</v>
      </c>
      <c r="Y172" s="23">
        <f ca="1"/>
        <v>246.17235100868123</v>
      </c>
      <c r="Z172" s="23">
        <f ca="1"/>
        <v>246.17235100868123</v>
      </c>
      <c r="AA172" s="23">
        <f ca="1"/>
        <v>246.17235100868123</v>
      </c>
      <c r="AB172" s="23">
        <f ca="1"/>
        <v>246.17235100868123</v>
      </c>
      <c r="AC172" s="23">
        <f ca="1"/>
        <v>246.17235100868123</v>
      </c>
      <c r="AD172" s="23">
        <f ca="1"/>
        <v>246.17235100868123</v>
      </c>
      <c r="AE172" s="23">
        <f ca="1"/>
        <v>246.17235100868123</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4377.362260696329</v>
      </c>
      <c r="AH172" s="23">
        <f ca="1"/>
        <v>5666.321444983394</v>
      </c>
      <c r="AI172" s="23">
        <f ca="1"/>
        <v>6003.5838081577958</v>
      </c>
      <c r="AJ172" s="23">
        <f ca="1"/>
        <v>53.680841648519497</v>
      </c>
      <c r="AK172" s="23">
        <f ca="1"/>
        <v>54.347498335304138</v>
      </c>
      <c r="AL172" s="23">
        <f ca="1"/>
        <v>71.67388237380834</v>
      </c>
      <c r="AM172" s="23">
        <f ca="1"/>
        <v>128.26204268155601</v>
      </c>
      <c r="AN172" s="23">
        <f ca="1"/>
        <v>174.62375889075079</v>
      </c>
      <c r="AO172" s="23">
        <f ca="1"/>
        <v>226.41755343317905</v>
      </c>
      <c r="AP172" s="23">
        <f ca="1"/>
        <v>294.39557195951716</v>
      </c>
      <c r="AQ172" s="23">
        <f ca="1"/>
        <v>359.20336680047347</v>
      </c>
      <c r="AR172" s="23">
        <f ca="1"/>
        <v>422.14869625892572</v>
      </c>
      <c r="AS172" s="23">
        <f ca="1"/>
        <v>429.29011460394594</v>
      </c>
      <c r="AT172" s="23">
        <f ca="1"/>
        <v>502.76512873084187</v>
      </c>
      <c r="AU172" s="23">
        <f ca="1"/>
        <v>446.97597347609388</v>
      </c>
      <c r="AV172" s="23">
        <f ca="1"/>
        <v>446.97597347609388</v>
      </c>
      <c r="AW172" s="23">
        <f ca="1"/>
        <v>446.97597347609388</v>
      </c>
      <c r="AX172" s="23">
        <f ca="1"/>
        <v>446.97597347609388</v>
      </c>
      <c r="AY172" s="23">
        <f ca="1"/>
        <v>446.97597347609388</v>
      </c>
      <c r="AZ172" s="23">
        <f ca="1"/>
        <v>446.97597347609388</v>
      </c>
      <c r="BA172" s="23">
        <f ca="1"/>
        <v>446.97597347609388</v>
      </c>
      <c r="BB172" s="23">
        <f ca="1"/>
        <v>446.97597347609388</v>
      </c>
      <c r="BC172" s="23">
        <f ca="1"/>
        <v>446.97597347609388</v>
      </c>
      <c r="BD172" s="23">
        <f ca="1"/>
        <v>446.97597347609388</v>
      </c>
      <c r="BE172" s="23">
        <f ca="1"/>
        <v>446.97597347609388</v>
      </c>
      <c r="BF172" s="23">
        <f ca="1"/>
        <v>446.97597347609388</v>
      </c>
      <c r="BG172" s="23">
        <f ca="1"/>
        <v>446.97597347609388</v>
      </c>
      <c r="BH172" s="23">
        <f ca="1"/>
        <v>446.97597347609388</v>
      </c>
      <c r="BI172" s="23">
        <f ca="1"/>
        <v>446.97597347609388</v>
      </c>
      <c r="BJ172" s="23">
        <f ca="1"/>
        <v>446.97597347609388</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15327.714774102253</v>
      </c>
      <c r="C173" s="23">
        <f ca="1"/>
        <v>20348.533867848106</v>
      </c>
      <c r="D173" s="23">
        <f ca="1"/>
        <v>21715.179011611217</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9714.4122691495759</v>
      </c>
      <c r="AH173" s="23">
        <f ca="1"/>
        <v>12574.920531556774</v>
      </c>
      <c r="AI173" s="23">
        <f ca="1"/>
        <v>13323.38626128658</v>
      </c>
      <c r="AJ173" s="23" t="str">
        <f ca="1"/>
        <v/>
      </c>
      <c r="AK173" s="23" t="str">
        <f ca="1"/>
        <v/>
      </c>
      <c r="AL173" s="23" t="str">
        <f ca="1"/>
        <v/>
      </c>
      <c r="AM173" s="23" t="str">
        <f ca="1"/>
        <v/>
      </c>
      <c r="AN173" s="23" t="str">
        <f ca="1"/>
        <v/>
      </c>
      <c r="AO173" s="23" t="str">
        <f ca="1"/>
        <v/>
      </c>
      <c r="AP173" s="23">
        <f ca="1"/>
        <v>0.92441287001097761</v>
      </c>
      <c r="AQ173" s="23">
        <f ca="1"/>
        <v>14.907554813102694</v>
      </c>
      <c r="AR173" s="23">
        <f ca="1"/>
        <v>44.212431752724072</v>
      </c>
      <c r="AS173" s="23">
        <f ca="1"/>
        <v>48.495356643378621</v>
      </c>
      <c r="AT173" s="23">
        <f ca="1"/>
        <v>103.64965482771774</v>
      </c>
      <c r="AU173" s="23">
        <f ca="1"/>
        <v>59.931239201041279</v>
      </c>
      <c r="AV173" s="23">
        <f ca="1"/>
        <v>59.931239201041279</v>
      </c>
      <c r="AW173" s="23">
        <f ca="1"/>
        <v>59.931239201041279</v>
      </c>
      <c r="AX173" s="23">
        <f ca="1"/>
        <v>59.931239201041279</v>
      </c>
      <c r="AY173" s="23">
        <f ca="1"/>
        <v>59.931239201041279</v>
      </c>
      <c r="AZ173" s="23">
        <f ca="1"/>
        <v>59.931239201041279</v>
      </c>
      <c r="BA173" s="23">
        <f ca="1"/>
        <v>59.931239201041279</v>
      </c>
      <c r="BB173" s="23">
        <f ca="1"/>
        <v>59.931239201041279</v>
      </c>
      <c r="BC173" s="23">
        <f ca="1"/>
        <v>59.931239201041279</v>
      </c>
      <c r="BD173" s="23">
        <f ca="1"/>
        <v>59.931239201041279</v>
      </c>
      <c r="BE173" s="23">
        <f ca="1"/>
        <v>59.931239201041279</v>
      </c>
      <c r="BF173" s="23">
        <f ca="1"/>
        <v>59.931239201041279</v>
      </c>
      <c r="BG173" s="23">
        <f ca="1"/>
        <v>59.931239201041279</v>
      </c>
      <c r="BH173" s="23">
        <f ca="1"/>
        <v>59.931239201041279</v>
      </c>
      <c r="BI173" s="23">
        <f ca="1"/>
        <v>59.931239201041279</v>
      </c>
      <c r="BJ173" s="23">
        <f ca="1"/>
        <v>59.931239201041279</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20411.317357836924</v>
      </c>
      <c r="C174" s="23">
        <f ca="1"/>
        <v>27097.345472862064</v>
      </c>
      <c r="D174" s="23">
        <f ca="1"/>
        <v>28917.253277515825</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14720.423919669733</v>
      </c>
      <c r="AH174" s="23">
        <f ca="1"/>
        <v>19055.00362266169</v>
      </c>
      <c r="AI174" s="23">
        <f ca="1"/>
        <v>20189.167226769488</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14315.831177045548</v>
      </c>
      <c r="C175" s="23">
        <f ca="1"/>
        <v>19005.192870935909</v>
      </c>
      <c r="D175" s="23">
        <f ca="1"/>
        <v>20281.61675051503</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15242.321526311001</v>
      </c>
      <c r="AH175" s="23">
        <f ca="1"/>
        <v>19730.579328869408</v>
      </c>
      <c r="AI175" s="23">
        <f ca="1"/>
        <v>20904.953546051504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7422.2532490375424</v>
      </c>
      <c r="C176" s="23">
        <f ca="1"/>
        <v>9853.5217962804272</v>
      </c>
      <c r="D176" s="23">
        <f ca="1"/>
        <v>10515.302531900312</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20759.986925500776</v>
      </c>
      <c r="AH176" s="23">
        <f ca="1"/>
        <v>26872.977859234226</v>
      </c>
      <c r="AI176" s="23">
        <f ca="1"/>
        <v>28472.471305968127</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3452.1095756520608</v>
      </c>
      <c r="C177" s="23">
        <f ca="1"/>
        <v>4582.8989938125342</v>
      </c>
      <c r="D177" s="23">
        <f ca="1"/>
        <v>4890.694960584713</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19183.511097167477</v>
      </c>
      <c r="AH177" s="23">
        <f ca="1"/>
        <v>24832.292564852869</v>
      </c>
      <c r="AI177" s="23">
        <f ca="1"/>
        <v>26310.323374572479</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2357.0309600886267</v>
      </c>
      <c r="C178" s="23">
        <f ca="1"/>
        <v>3129.1112227614567</v>
      </c>
      <c r="D178" s="23">
        <f ca="1"/>
        <v>3339.2681158651185</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5533.3007613678528</v>
      </c>
      <c r="AH178" s="23">
        <f ca="1"/>
        <v>7162.6378851939153</v>
      </c>
      <c r="AI178" s="23">
        <f ca="1"/>
        <v>7588.9617715420318</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1427.8586895509204</v>
      </c>
      <c r="C179" s="23">
        <f ca="1"/>
        <v>1895.574867554245</v>
      </c>
      <c r="D179" s="23">
        <f ca="1"/>
        <v>2022.8851791573661</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1484.8202569236303</v>
      </c>
      <c r="AH179" s="23">
        <f ca="1"/>
        <v>1922.0408005285233</v>
      </c>
      <c r="AI179" s="23">
        <f ca="1"/>
        <v>2036.4416563214422</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914.17781952955318</v>
      </c>
      <c r="C180" s="23">
        <f ca="1"/>
        <v>1213.630250568267</v>
      </c>
      <c r="D180" s="23">
        <f ca="1"/>
        <v>1295.1399012897778</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818.96948811436664</v>
      </c>
      <c r="AH180" s="23">
        <f ca="1"/>
        <v>1060.1234480765395</v>
      </c>
      <c r="AI180" s="23">
        <f ca="1"/>
        <v>1123.2225402876657</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611.87033952639729</v>
      </c>
      <c r="C181" s="23">
        <f ca="1"/>
        <v>812.29749575072276</v>
      </c>
      <c r="D181" s="23">
        <f ca="1"/>
        <v>866.85289689501474</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191.39839913140443</v>
      </c>
      <c r="AH181" s="23">
        <f ca="1"/>
        <v>247.75761953072788</v>
      </c>
      <c r="AI181" s="23">
        <f ca="1"/>
        <v>262.50428031739676</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435.32277120455285</v>
      </c>
      <c r="C182" s="23">
        <f ca="1"/>
        <v>577.91916693727489</v>
      </c>
      <c r="D182" s="23">
        <f ca="1"/>
        <v>616.73328632847085</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38.211665472400028</v>
      </c>
      <c r="C183" s="23">
        <f ca="1"/>
        <v>50.728460208939097</v>
      </c>
      <c r="D183" s="23">
        <f ca="1"/>
        <v>54.135477355499667</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102337.61182260491</v>
      </c>
      <c r="C184" s="31">
        <f t="shared" ca="1" si="20"/>
        <v>135859.80629320111</v>
      </c>
      <c r="D184" s="31">
        <f t="shared" ca="1" si="20"/>
        <v>144984.40198687781</v>
      </c>
      <c r="E184" s="31">
        <f t="shared" ca="1" si="20"/>
        <v>2571.9685581083754</v>
      </c>
      <c r="F184" s="31">
        <f t="shared" ca="1" si="20"/>
        <v>2570.1362310549998</v>
      </c>
      <c r="G184" s="31">
        <f t="shared" ca="1" si="20"/>
        <v>2769.3876997457837</v>
      </c>
      <c r="H184" s="31">
        <f t="shared" ca="1" si="20"/>
        <v>2998.7788182236732</v>
      </c>
      <c r="I184" s="31">
        <f t="shared" ca="1" si="20"/>
        <v>3503.888927413102</v>
      </c>
      <c r="J184" s="31">
        <f t="shared" ca="1" si="20"/>
        <v>3894.9776914195081</v>
      </c>
      <c r="K184" s="31">
        <f t="shared" ca="1" si="20"/>
        <v>4118.2220758556523</v>
      </c>
      <c r="L184" s="31">
        <f t="shared" ca="1" si="20"/>
        <v>4371.3041164685883</v>
      </c>
      <c r="M184" s="31">
        <f t="shared" ca="1" si="20"/>
        <v>4611.0445758803144</v>
      </c>
      <c r="N184" s="31">
        <f t="shared" ca="1" si="20"/>
        <v>5063.338665218711</v>
      </c>
      <c r="O184" s="31">
        <f t="shared" ca="1" si="20"/>
        <v>5657.8835603318921</v>
      </c>
      <c r="P184" s="31">
        <f t="shared" ca="1" si="20"/>
        <v>5615.1586258981542</v>
      </c>
      <c r="Q184" s="31">
        <f t="shared" ca="1" si="20"/>
        <v>5615.1586258981542</v>
      </c>
      <c r="R184" s="31">
        <f t="shared" ca="1" si="20"/>
        <v>5615.1586258981542</v>
      </c>
      <c r="S184" s="31">
        <f t="shared" ca="1" si="20"/>
        <v>5615.1586258981542</v>
      </c>
      <c r="T184" s="31">
        <f t="shared" ca="1" si="20"/>
        <v>5615.1586258981542</v>
      </c>
      <c r="U184" s="31">
        <f t="shared" ca="1" si="20"/>
        <v>5615.1586258981542</v>
      </c>
      <c r="V184" s="31">
        <f t="shared" ca="1" si="20"/>
        <v>5615.1586258981542</v>
      </c>
      <c r="W184" s="31">
        <f t="shared" ca="1" si="20"/>
        <v>5615.1586258981542</v>
      </c>
      <c r="X184" s="31">
        <f t="shared" ca="1" si="20"/>
        <v>5615.1586258981542</v>
      </c>
      <c r="Y184" s="31">
        <f t="shared" ca="1" si="20"/>
        <v>5615.1586258981542</v>
      </c>
      <c r="Z184" s="31">
        <f t="shared" ca="1" si="20"/>
        <v>5615.1586258981542</v>
      </c>
      <c r="AA184" s="31">
        <f t="shared" ca="1" si="20"/>
        <v>5615.1586258981542</v>
      </c>
      <c r="AB184" s="31">
        <f t="shared" ca="1" si="20"/>
        <v>5615.1586258981542</v>
      </c>
      <c r="AC184" s="31">
        <f t="shared" ca="1" si="20"/>
        <v>5615.1586258981542</v>
      </c>
      <c r="AD184" s="31">
        <f t="shared" ca="1" si="20"/>
        <v>5615.1586258981542</v>
      </c>
      <c r="AE184" s="31">
        <f t="shared" ca="1" si="20"/>
        <v>5615.1586258981542</v>
      </c>
      <c r="AF184" s="4" t="s">
        <v>864</v>
      </c>
      <c r="AG184" s="31">
        <f t="shared" ref="AG184:BJ184" ca="1" si="21">PowerFactor*SUM(AG160:AG183)</f>
        <v>99292.852775729203</v>
      </c>
      <c r="AH184" s="31">
        <f t="shared" ca="1" si="21"/>
        <v>128530.65099693026</v>
      </c>
      <c r="AI184" s="31">
        <f t="shared" ca="1" si="21"/>
        <v>136180.86137000163</v>
      </c>
      <c r="AJ184" s="31">
        <f t="shared" ca="1" si="21"/>
        <v>1970.7301746416535</v>
      </c>
      <c r="AK184" s="31">
        <f t="shared" ca="1" si="21"/>
        <v>1973.7694544606227</v>
      </c>
      <c r="AL184" s="31">
        <f t="shared" ca="1" si="21"/>
        <v>2048.4946452798135</v>
      </c>
      <c r="AM184" s="31">
        <f t="shared" ca="1" si="21"/>
        <v>2256.6548287713058</v>
      </c>
      <c r="AN184" s="31">
        <f t="shared" ca="1" si="21"/>
        <v>2404.4087861372163</v>
      </c>
      <c r="AO184" s="31">
        <f t="shared" ca="1" si="21"/>
        <v>2555.5087618444886</v>
      </c>
      <c r="AP184" s="31">
        <f t="shared" ca="1" si="21"/>
        <v>2740.5677980912469</v>
      </c>
      <c r="AQ184" s="31">
        <f t="shared" ca="1" si="21"/>
        <v>2926.9385567978829</v>
      </c>
      <c r="AR184" s="31">
        <f t="shared" ca="1" si="21"/>
        <v>3123.6769246990152</v>
      </c>
      <c r="AS184" s="31">
        <f t="shared" ca="1" si="21"/>
        <v>3146.9558992443576</v>
      </c>
      <c r="AT184" s="31">
        <f t="shared" ca="1" si="21"/>
        <v>3397.5524680396211</v>
      </c>
      <c r="AU184" s="31">
        <f t="shared" ca="1" si="21"/>
        <v>3205.4358614357748</v>
      </c>
      <c r="AV184" s="31">
        <f t="shared" ca="1" si="21"/>
        <v>3205.4358614357748</v>
      </c>
      <c r="AW184" s="31">
        <f t="shared" ca="1" si="21"/>
        <v>3205.4358614357748</v>
      </c>
      <c r="AX184" s="31">
        <f t="shared" ca="1" si="21"/>
        <v>3205.4358614357748</v>
      </c>
      <c r="AY184" s="31">
        <f t="shared" ca="1" si="21"/>
        <v>3205.4358614357748</v>
      </c>
      <c r="AZ184" s="31">
        <f t="shared" ca="1" si="21"/>
        <v>3205.4358614357748</v>
      </c>
      <c r="BA184" s="31">
        <f t="shared" ca="1" si="21"/>
        <v>3205.4358614357748</v>
      </c>
      <c r="BB184" s="31">
        <f t="shared" ca="1" si="21"/>
        <v>3205.4358614357748</v>
      </c>
      <c r="BC184" s="31">
        <f t="shared" ca="1" si="21"/>
        <v>3205.4358614357748</v>
      </c>
      <c r="BD184" s="31">
        <f t="shared" ca="1" si="21"/>
        <v>3205.4358614357748</v>
      </c>
      <c r="BE184" s="31">
        <f t="shared" ca="1" si="21"/>
        <v>3205.4358614357748</v>
      </c>
      <c r="BF184" s="31">
        <f t="shared" ca="1" si="21"/>
        <v>3205.4358614357748</v>
      </c>
      <c r="BG184" s="31">
        <f t="shared" ca="1" si="21"/>
        <v>3205.4358614357748</v>
      </c>
      <c r="BH184" s="31">
        <f t="shared" ca="1" si="21"/>
        <v>3205.4358614357748</v>
      </c>
      <c r="BI184" s="31">
        <f t="shared" ca="1" si="21"/>
        <v>3205.4358614357748</v>
      </c>
      <c r="BJ184" s="31">
        <f t="shared" ca="1" si="21"/>
        <v>3205.4358614357748</v>
      </c>
    </row>
    <row r="185" spans="1:62">
      <c r="A185" s="4" t="s">
        <v>939</v>
      </c>
      <c r="B185" s="31">
        <f t="shared" ref="B185:AE185" ca="1" si="22">B184*Probability_Weighting_for_50__POE_MDs</f>
        <v>71636.328275823442</v>
      </c>
      <c r="C185" s="31">
        <f t="shared" ca="1" si="22"/>
        <v>95101.864405240776</v>
      </c>
      <c r="D185" s="31">
        <f t="shared" ca="1" si="22"/>
        <v>101489.08139081446</v>
      </c>
      <c r="E185" s="31">
        <f t="shared" ca="1" si="22"/>
        <v>1800.3779906758627</v>
      </c>
      <c r="F185" s="31">
        <f t="shared" ca="1" si="22"/>
        <v>1799.0953617384998</v>
      </c>
      <c r="G185" s="31">
        <f t="shared" ca="1" si="22"/>
        <v>1938.5713898220486</v>
      </c>
      <c r="H185" s="31">
        <f t="shared" ca="1" si="22"/>
        <v>2099.1451727565709</v>
      </c>
      <c r="I185" s="31">
        <f t="shared" ca="1" si="22"/>
        <v>2452.7222491891712</v>
      </c>
      <c r="J185" s="31">
        <f t="shared" ca="1" si="22"/>
        <v>2726.4843839936557</v>
      </c>
      <c r="K185" s="31">
        <f t="shared" ca="1" si="22"/>
        <v>2882.7554530989564</v>
      </c>
      <c r="L185" s="31">
        <f t="shared" ca="1" si="22"/>
        <v>3059.9128815280114</v>
      </c>
      <c r="M185" s="31">
        <f t="shared" ca="1" si="22"/>
        <v>3227.7312031162201</v>
      </c>
      <c r="N185" s="31">
        <f t="shared" ca="1" si="22"/>
        <v>3544.3370656530974</v>
      </c>
      <c r="O185" s="31">
        <f t="shared" ca="1" si="22"/>
        <v>3960.5184922323242</v>
      </c>
      <c r="P185" s="31">
        <f t="shared" ca="1" si="22"/>
        <v>3930.6110381287076</v>
      </c>
      <c r="Q185" s="31">
        <f t="shared" ca="1" si="22"/>
        <v>3930.6110381287076</v>
      </c>
      <c r="R185" s="31">
        <f t="shared" ca="1" si="22"/>
        <v>3930.6110381287076</v>
      </c>
      <c r="S185" s="31">
        <f t="shared" ca="1" si="22"/>
        <v>3930.6110381287076</v>
      </c>
      <c r="T185" s="31">
        <f t="shared" ca="1" si="22"/>
        <v>3930.6110381287076</v>
      </c>
      <c r="U185" s="31">
        <f t="shared" ca="1" si="22"/>
        <v>3930.6110381287076</v>
      </c>
      <c r="V185" s="31">
        <f t="shared" ca="1" si="22"/>
        <v>3930.6110381287076</v>
      </c>
      <c r="W185" s="31">
        <f t="shared" ca="1" si="22"/>
        <v>3930.6110381287076</v>
      </c>
      <c r="X185" s="31">
        <f t="shared" ca="1" si="22"/>
        <v>3930.6110381287076</v>
      </c>
      <c r="Y185" s="31">
        <f t="shared" ca="1" si="22"/>
        <v>3930.6110381287076</v>
      </c>
      <c r="Z185" s="31">
        <f t="shared" ca="1" si="22"/>
        <v>3930.6110381287076</v>
      </c>
      <c r="AA185" s="31">
        <f t="shared" ca="1" si="22"/>
        <v>3930.6110381287076</v>
      </c>
      <c r="AB185" s="31">
        <f t="shared" ca="1" si="22"/>
        <v>3930.6110381287076</v>
      </c>
      <c r="AC185" s="31">
        <f t="shared" ca="1" si="22"/>
        <v>3930.6110381287076</v>
      </c>
      <c r="AD185" s="31">
        <f t="shared" ca="1" si="22"/>
        <v>3930.6110381287076</v>
      </c>
      <c r="AE185" s="31">
        <f t="shared" ca="1" si="22"/>
        <v>3930.6110381287076</v>
      </c>
      <c r="AF185" s="31" t="s">
        <v>940</v>
      </c>
      <c r="AG185" s="31">
        <f t="shared" ref="AG185:BJ185" ca="1" si="23">AG184*Probability_Weighting_for_10__POE_MDs</f>
        <v>29787.85583271876</v>
      </c>
      <c r="AH185" s="31">
        <f t="shared" ca="1" si="23"/>
        <v>38559.195299079074</v>
      </c>
      <c r="AI185" s="31">
        <f t="shared" ca="1" si="23"/>
        <v>40854.25841100049</v>
      </c>
      <c r="AJ185" s="31">
        <f t="shared" ca="1" si="23"/>
        <v>591.219052392496</v>
      </c>
      <c r="AK185" s="31">
        <f t="shared" ca="1" si="23"/>
        <v>592.13083633818678</v>
      </c>
      <c r="AL185" s="31">
        <f t="shared" ca="1" si="23"/>
        <v>614.54839358394406</v>
      </c>
      <c r="AM185" s="31">
        <f t="shared" ca="1" si="23"/>
        <v>676.99644863139167</v>
      </c>
      <c r="AN185" s="31">
        <f t="shared" ca="1" si="23"/>
        <v>721.32263584116492</v>
      </c>
      <c r="AO185" s="31">
        <f t="shared" ca="1" si="23"/>
        <v>766.65262855334652</v>
      </c>
      <c r="AP185" s="31">
        <f t="shared" ca="1" si="23"/>
        <v>822.17033942737407</v>
      </c>
      <c r="AQ185" s="31">
        <f t="shared" ca="1" si="23"/>
        <v>878.08156703936481</v>
      </c>
      <c r="AR185" s="31">
        <f t="shared" ca="1" si="23"/>
        <v>937.1030774097045</v>
      </c>
      <c r="AS185" s="31">
        <f t="shared" ca="1" si="23"/>
        <v>944.0867697733072</v>
      </c>
      <c r="AT185" s="31">
        <f t="shared" ca="1" si="23"/>
        <v>1019.2657404118863</v>
      </c>
      <c r="AU185" s="31">
        <f t="shared" ca="1" si="23"/>
        <v>961.63075843073239</v>
      </c>
      <c r="AV185" s="31">
        <f t="shared" ca="1" si="23"/>
        <v>961.63075843073239</v>
      </c>
      <c r="AW185" s="31">
        <f t="shared" ca="1" si="23"/>
        <v>961.63075843073239</v>
      </c>
      <c r="AX185" s="31">
        <f t="shared" ca="1" si="23"/>
        <v>961.63075843073239</v>
      </c>
      <c r="AY185" s="31">
        <f t="shared" ca="1" si="23"/>
        <v>961.63075843073239</v>
      </c>
      <c r="AZ185" s="31">
        <f t="shared" ca="1" si="23"/>
        <v>961.63075843073239</v>
      </c>
      <c r="BA185" s="31">
        <f t="shared" ca="1" si="23"/>
        <v>961.63075843073239</v>
      </c>
      <c r="BB185" s="31">
        <f t="shared" ca="1" si="23"/>
        <v>961.63075843073239</v>
      </c>
      <c r="BC185" s="31">
        <f t="shared" ca="1" si="23"/>
        <v>961.63075843073239</v>
      </c>
      <c r="BD185" s="31">
        <f t="shared" ca="1" si="23"/>
        <v>961.63075843073239</v>
      </c>
      <c r="BE185" s="31">
        <f t="shared" ca="1" si="23"/>
        <v>961.63075843073239</v>
      </c>
      <c r="BF185" s="31">
        <f t="shared" ca="1" si="23"/>
        <v>961.63075843073239</v>
      </c>
      <c r="BG185" s="31">
        <f t="shared" ca="1" si="23"/>
        <v>961.63075843073239</v>
      </c>
      <c r="BH185" s="31">
        <f t="shared" ca="1" si="23"/>
        <v>961.63075843073239</v>
      </c>
      <c r="BI185" s="31">
        <f t="shared" ca="1" si="23"/>
        <v>961.63075843073239</v>
      </c>
      <c r="BJ185" s="31">
        <f t="shared" ca="1" si="23"/>
        <v>961.63075843073239</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66.58132258582593</v>
      </c>
      <c r="C193" s="23">
        <f ca="1"/>
        <v>92.317926899175916</v>
      </c>
      <c r="D193" s="23">
        <f ca="1"/>
        <v>99.003608635510062</v>
      </c>
      <c r="E193" s="23">
        <f ca="1"/>
        <v>94.226542538143789</v>
      </c>
      <c r="F193" s="23">
        <f ca="1"/>
        <v>95.111101721057153</v>
      </c>
      <c r="G193" s="23">
        <f ca="1"/>
        <v>96.639321402652826</v>
      </c>
      <c r="H193" s="23">
        <f ca="1"/>
        <v>100.12035472297821</v>
      </c>
      <c r="I193" s="23">
        <f ca="1"/>
        <v>102.44778194858776</v>
      </c>
      <c r="J193" s="23">
        <f ca="1"/>
        <v>105.39919061869962</v>
      </c>
      <c r="K193" s="23">
        <f ca="1"/>
        <v>106.92956553509433</v>
      </c>
      <c r="L193" s="23">
        <f ca="1"/>
        <v>108.27388432874164</v>
      </c>
      <c r="M193" s="23">
        <f ca="1"/>
        <v>105.7845726973152</v>
      </c>
      <c r="N193" s="23">
        <f ca="1"/>
        <v>108.69482999920606</v>
      </c>
      <c r="O193" s="23">
        <f ca="1"/>
        <v>113.27197181705002</v>
      </c>
      <c r="P193" s="23">
        <f ca="1"/>
        <v>109.79277728032152</v>
      </c>
      <c r="Q193" s="23">
        <f ca="1"/>
        <v>109.79277728032152</v>
      </c>
      <c r="R193" s="23">
        <f ca="1"/>
        <v>109.79277728032152</v>
      </c>
      <c r="S193" s="23">
        <f ca="1"/>
        <v>109.79277728032152</v>
      </c>
      <c r="T193" s="23">
        <f ca="1"/>
        <v>109.79277728032152</v>
      </c>
      <c r="U193" s="23">
        <f ca="1"/>
        <v>109.79277728032152</v>
      </c>
      <c r="V193" s="23">
        <f ca="1"/>
        <v>109.79277728032152</v>
      </c>
      <c r="W193" s="23">
        <f ca="1"/>
        <v>109.79277728032152</v>
      </c>
      <c r="X193" s="23">
        <f ca="1"/>
        <v>109.79277728032152</v>
      </c>
      <c r="Y193" s="23">
        <f ca="1"/>
        <v>109.79277728032152</v>
      </c>
      <c r="Z193" s="23">
        <f ca="1"/>
        <v>109.79277728032152</v>
      </c>
      <c r="AA193" s="23">
        <f ca="1"/>
        <v>109.79277728032152</v>
      </c>
      <c r="AB193" s="23">
        <f ca="1"/>
        <v>109.79277728032152</v>
      </c>
      <c r="AC193" s="23">
        <f ca="1"/>
        <v>109.79277728032152</v>
      </c>
      <c r="AD193" s="23">
        <f ca="1"/>
        <v>109.79277728032152</v>
      </c>
      <c r="AE193" s="23">
        <f ca="1"/>
        <v>109.79277728032152</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71.263438038527227</v>
      </c>
      <c r="AH193" s="23">
        <f ca="1"/>
        <v>96.675451154046641</v>
      </c>
      <c r="AI193" s="23">
        <f ca="1"/>
        <v>103.62228867099158</v>
      </c>
      <c r="AJ193" s="23">
        <f ca="1"/>
        <v>98.780383939186819</v>
      </c>
      <c r="AK193" s="23">
        <f ca="1"/>
        <v>99.458430043371635</v>
      </c>
      <c r="AL193" s="23">
        <f ca="1"/>
        <v>100.95344266660241</v>
      </c>
      <c r="AM193" s="23">
        <f ca="1"/>
        <v>104.48893134367243</v>
      </c>
      <c r="AN193" s="23">
        <f ca="1"/>
        <v>106.41608899229784</v>
      </c>
      <c r="AO193" s="23">
        <f ca="1"/>
        <v>110.09339755072619</v>
      </c>
      <c r="AP193" s="23">
        <f ca="1"/>
        <v>121.27809725790107</v>
      </c>
      <c r="AQ193" s="23">
        <f ca="1"/>
        <v>112.04981429934109</v>
      </c>
      <c r="AR193" s="23">
        <f ca="1"/>
        <v>110.2424307383626</v>
      </c>
      <c r="AS193" s="23">
        <f ca="1"/>
        <v>112.67444339385064</v>
      </c>
      <c r="AT193" s="23">
        <f ca="1"/>
        <v>117.99709091745922</v>
      </c>
      <c r="AU193" s="23">
        <f ca="1"/>
        <v>114.38875508975481</v>
      </c>
      <c r="AV193" s="23">
        <f ca="1"/>
        <v>114.38875508975481</v>
      </c>
      <c r="AW193" s="23">
        <f ca="1"/>
        <v>114.38875508975481</v>
      </c>
      <c r="AX193" s="23">
        <f ca="1"/>
        <v>114.38875508975481</v>
      </c>
      <c r="AY193" s="23">
        <f ca="1"/>
        <v>114.38875508975481</v>
      </c>
      <c r="AZ193" s="23">
        <f ca="1"/>
        <v>114.38875508975481</v>
      </c>
      <c r="BA193" s="23">
        <f ca="1"/>
        <v>114.38875508975481</v>
      </c>
      <c r="BB193" s="23">
        <f ca="1"/>
        <v>114.38875508975481</v>
      </c>
      <c r="BC193" s="23">
        <f ca="1"/>
        <v>114.38875508975481</v>
      </c>
      <c r="BD193" s="23">
        <f ca="1"/>
        <v>114.38875508975481</v>
      </c>
      <c r="BE193" s="23">
        <f ca="1"/>
        <v>114.38875508975481</v>
      </c>
      <c r="BF193" s="23">
        <f ca="1"/>
        <v>114.38875508975481</v>
      </c>
      <c r="BG193" s="23">
        <f ca="1"/>
        <v>114.38875508975481</v>
      </c>
      <c r="BH193" s="23">
        <f ca="1"/>
        <v>114.38875508975481</v>
      </c>
      <c r="BI193" s="23">
        <f ca="1"/>
        <v>114.38875508975481</v>
      </c>
      <c r="BJ193" s="23">
        <f ca="1"/>
        <v>114.38875508975481</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79.094596277835421</v>
      </c>
      <c r="C194" s="23">
        <f ca="1"/>
        <v>109.66813024605618</v>
      </c>
      <c r="D194" s="23">
        <f ca="1"/>
        <v>117.61031699213351</v>
      </c>
      <c r="E194" s="23">
        <f ca="1"/>
        <v>111.93545053274967</v>
      </c>
      <c r="F194" s="23">
        <f ca="1"/>
        <v>112.9862535017985</v>
      </c>
      <c r="G194" s="23">
        <f ca="1"/>
        <v>114.80168632958353</v>
      </c>
      <c r="H194" s="23">
        <f ca="1"/>
        <v>118.9369440025731</v>
      </c>
      <c r="I194" s="23">
        <f ca="1"/>
        <v>121.70178719922683</v>
      </c>
      <c r="J194" s="23">
        <f ca="1"/>
        <v>125.20788272492757</v>
      </c>
      <c r="K194" s="23">
        <f ca="1"/>
        <v>127.0258758416899</v>
      </c>
      <c r="L194" s="23">
        <f ca="1"/>
        <v>128.62284550409305</v>
      </c>
      <c r="M194" s="23">
        <f ca="1"/>
        <v>125.66569339520257</v>
      </c>
      <c r="N194" s="23">
        <f ca="1"/>
        <v>129.12290357694627</v>
      </c>
      <c r="O194" s="23">
        <f ca="1"/>
        <v>134.56027204799301</v>
      </c>
      <c r="P194" s="23">
        <f ca="1"/>
        <v>130.42719873903516</v>
      </c>
      <c r="Q194" s="23">
        <f ca="1"/>
        <v>130.42719873903516</v>
      </c>
      <c r="R194" s="23">
        <f ca="1"/>
        <v>130.42719873903516</v>
      </c>
      <c r="S194" s="23">
        <f ca="1"/>
        <v>130.42719873903516</v>
      </c>
      <c r="T194" s="23">
        <f ca="1"/>
        <v>130.42719873903516</v>
      </c>
      <c r="U194" s="23">
        <f ca="1"/>
        <v>130.42719873903516</v>
      </c>
      <c r="V194" s="23">
        <f ca="1"/>
        <v>130.42719873903516</v>
      </c>
      <c r="W194" s="23">
        <f ca="1"/>
        <v>130.42719873903516</v>
      </c>
      <c r="X194" s="23">
        <f ca="1"/>
        <v>130.42719873903516</v>
      </c>
      <c r="Y194" s="23">
        <f ca="1"/>
        <v>130.42719873903516</v>
      </c>
      <c r="Z194" s="23">
        <f ca="1"/>
        <v>130.42719873903516</v>
      </c>
      <c r="AA194" s="23">
        <f ca="1"/>
        <v>130.42719873903516</v>
      </c>
      <c r="AB194" s="23">
        <f ca="1"/>
        <v>130.42719873903516</v>
      </c>
      <c r="AC194" s="23">
        <f ca="1"/>
        <v>130.42719873903516</v>
      </c>
      <c r="AD194" s="23">
        <f ca="1"/>
        <v>130.42719873903516</v>
      </c>
      <c r="AE194" s="23">
        <f ca="1"/>
        <v>130.42719873903516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84.656667097024282</v>
      </c>
      <c r="AH194" s="23">
        <f ca="1"/>
        <v>114.84460629556089</v>
      </c>
      <c r="AI194" s="23">
        <f ca="1"/>
        <v>123.09703036091658</v>
      </c>
      <c r="AJ194" s="23">
        <f ca="1"/>
        <v>117.34513951368724</v>
      </c>
      <c r="AK194" s="30">
        <f ca="1"/>
        <v>118.15061739825653</v>
      </c>
      <c r="AL194" s="23">
        <f ca="1"/>
        <v>119.92660224313974</v>
      </c>
      <c r="AM194" s="23">
        <f ca="1"/>
        <v>124.1265495962018</v>
      </c>
      <c r="AN194" s="23">
        <f ca="1"/>
        <v>126.41589667225732</v>
      </c>
      <c r="AO194" s="23">
        <f ca="1"/>
        <v>130.7843174924204</v>
      </c>
      <c r="AP194" s="23">
        <f ca="1"/>
        <v>144.07106629029045</v>
      </c>
      <c r="AQ194" s="23">
        <f ca="1"/>
        <v>133.10842261489563</v>
      </c>
      <c r="AR194" s="23">
        <f ca="1"/>
        <v>130.96135993240659</v>
      </c>
      <c r="AS194" s="23">
        <f ca="1"/>
        <v>133.85044431309689</v>
      </c>
      <c r="AT194" s="23">
        <f ca="1"/>
        <v>140.17342860747414</v>
      </c>
      <c r="AU194" s="23">
        <f ca="1"/>
        <v>135.88694323225138</v>
      </c>
      <c r="AV194" s="23">
        <f ca="1"/>
        <v>135.88694323225138</v>
      </c>
      <c r="AW194" s="23">
        <f ca="1"/>
        <v>135.88694323225138</v>
      </c>
      <c r="AX194" s="23">
        <f ca="1"/>
        <v>135.88694323225138</v>
      </c>
      <c r="AY194" s="23">
        <f ca="1"/>
        <v>135.88694323225138</v>
      </c>
      <c r="AZ194" s="23">
        <f ca="1"/>
        <v>135.88694323225138</v>
      </c>
      <c r="BA194" s="23">
        <f ca="1"/>
        <v>135.88694323225138</v>
      </c>
      <c r="BB194" s="23">
        <f ca="1"/>
        <v>135.88694323225138</v>
      </c>
      <c r="BC194" s="23">
        <f ca="1"/>
        <v>135.88694323225138</v>
      </c>
      <c r="BD194" s="23">
        <f ca="1"/>
        <v>135.88694323225138</v>
      </c>
      <c r="BE194" s="23">
        <f ca="1"/>
        <v>135.88694323225138</v>
      </c>
      <c r="BF194" s="23">
        <f ca="1"/>
        <v>135.88694323225138</v>
      </c>
      <c r="BG194" s="23">
        <f ca="1"/>
        <v>135.88694323225138</v>
      </c>
      <c r="BH194" s="23">
        <f ca="1"/>
        <v>135.88694323225138</v>
      </c>
      <c r="BI194" s="23">
        <f ca="1"/>
        <v>135.88694323225138</v>
      </c>
      <c r="BJ194" s="23">
        <f ca="1"/>
        <v>135.88694323225138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156.58321090535946</v>
      </c>
      <c r="C195" s="23">
        <f ca="1"/>
        <v>217.10949642620264</v>
      </c>
      <c r="D195" s="23">
        <f ca="1"/>
        <v>232.83260724331006</v>
      </c>
      <c r="E195" s="23">
        <f ca="1"/>
        <v>221.59810003945373</v>
      </c>
      <c r="F195" s="23">
        <f ca="1"/>
        <v>223.67836987665703</v>
      </c>
      <c r="G195" s="23">
        <f ca="1"/>
        <v>227.27237395196747</v>
      </c>
      <c r="H195" s="23">
        <f ca="1"/>
        <v>235.45892467514474</v>
      </c>
      <c r="I195" s="23">
        <f ca="1"/>
        <v>240.93247212029681</v>
      </c>
      <c r="J195" s="23">
        <f ca="1"/>
        <v>247.87347341483124</v>
      </c>
      <c r="K195" s="23">
        <f ca="1"/>
        <v>251.47254608253337</v>
      </c>
      <c r="L195" s="23">
        <f ca="1"/>
        <v>254.63405962739239</v>
      </c>
      <c r="M195" s="23">
        <f ca="1"/>
        <v>248.77979910725384</v>
      </c>
      <c r="N195" s="23">
        <f ca="1"/>
        <v>255.62402230969062</v>
      </c>
      <c r="O195" s="23">
        <f ca="1"/>
        <v>266.38835583105231</v>
      </c>
      <c r="P195" s="23">
        <f ca="1"/>
        <v>258.20612948336918</v>
      </c>
      <c r="Q195" s="23">
        <f ca="1"/>
        <v>258.20612948336918</v>
      </c>
      <c r="R195" s="23">
        <f ca="1"/>
        <v>258.20612948336918</v>
      </c>
      <c r="S195" s="23">
        <f ca="1"/>
        <v>258.20612948336918</v>
      </c>
      <c r="T195" s="23">
        <f ca="1"/>
        <v>258.20612948336918</v>
      </c>
      <c r="U195" s="23">
        <f ca="1"/>
        <v>258.20612948336918</v>
      </c>
      <c r="V195" s="23">
        <f ca="1"/>
        <v>258.20612948336918</v>
      </c>
      <c r="W195" s="23">
        <f ca="1"/>
        <v>258.20612948336918</v>
      </c>
      <c r="X195" s="23">
        <f ca="1"/>
        <v>258.20612948336918</v>
      </c>
      <c r="Y195" s="23">
        <f ca="1"/>
        <v>258.20612948336918</v>
      </c>
      <c r="Z195" s="23">
        <f ca="1"/>
        <v>258.20612948336918</v>
      </c>
      <c r="AA195" s="23">
        <f ca="1"/>
        <v>258.20612948336918</v>
      </c>
      <c r="AB195" s="23">
        <f ca="1"/>
        <v>258.20612948336918</v>
      </c>
      <c r="AC195" s="23">
        <f ca="1"/>
        <v>258.20612948336918</v>
      </c>
      <c r="AD195" s="23">
        <f ca="1"/>
        <v>258.20612948336918</v>
      </c>
      <c r="AE195" s="23">
        <f ca="1"/>
        <v>258.20612948336918</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167.59441709563185</v>
      </c>
      <c r="AH195" s="23">
        <f ca="1"/>
        <v>227.35734241253175</v>
      </c>
      <c r="AI195" s="23">
        <f ca="1"/>
        <v>243.6946286332867</v>
      </c>
      <c r="AJ195" s="23">
        <f ca="1"/>
        <v>232.3076366007007</v>
      </c>
      <c r="AK195" s="30">
        <f ca="1"/>
        <v>233.90223748893433</v>
      </c>
      <c r="AL195" s="23">
        <f ca="1"/>
        <v>237.4181465727132</v>
      </c>
      <c r="AM195" s="23">
        <f ca="1"/>
        <v>245.73276315999343</v>
      </c>
      <c r="AN195" s="23">
        <f ca="1"/>
        <v>250.26497310751458</v>
      </c>
      <c r="AO195" s="23">
        <f ca="1"/>
        <v>258.91311584793897</v>
      </c>
      <c r="AP195" s="23">
        <f ca="1"/>
        <v>285.21683174219947</v>
      </c>
      <c r="AQ195" s="23">
        <f ca="1"/>
        <v>263.51413614116399</v>
      </c>
      <c r="AR195" s="23">
        <f ca="1"/>
        <v>259.26360595755625</v>
      </c>
      <c r="AS195" s="23">
        <f ca="1"/>
        <v>264.98311310714621</v>
      </c>
      <c r="AT195" s="23">
        <f ca="1"/>
        <v>277.50069622799452</v>
      </c>
      <c r="AU195" s="23">
        <f ca="1"/>
        <v>269.01476071359417</v>
      </c>
      <c r="AV195" s="23">
        <f ca="1"/>
        <v>269.01476071359417</v>
      </c>
      <c r="AW195" s="23">
        <f ca="1"/>
        <v>269.01476071359417</v>
      </c>
      <c r="AX195" s="23">
        <f ca="1"/>
        <v>269.01476071359417</v>
      </c>
      <c r="AY195" s="23">
        <f ca="1"/>
        <v>269.01476071359417</v>
      </c>
      <c r="AZ195" s="23">
        <f ca="1"/>
        <v>269.01476071359417</v>
      </c>
      <c r="BA195" s="23">
        <f ca="1"/>
        <v>269.01476071359417</v>
      </c>
      <c r="BB195" s="23">
        <f ca="1"/>
        <v>269.01476071359417</v>
      </c>
      <c r="BC195" s="23">
        <f ca="1"/>
        <v>269.01476071359417</v>
      </c>
      <c r="BD195" s="23">
        <f ca="1"/>
        <v>269.01476071359417</v>
      </c>
      <c r="BE195" s="23">
        <f ca="1"/>
        <v>269.01476071359417</v>
      </c>
      <c r="BF195" s="23">
        <f ca="1"/>
        <v>269.01476071359417</v>
      </c>
      <c r="BG195" s="23">
        <f ca="1"/>
        <v>269.01476071359417</v>
      </c>
      <c r="BH195" s="23">
        <f ca="1"/>
        <v>269.01476071359417</v>
      </c>
      <c r="BI195" s="23">
        <f ca="1"/>
        <v>269.01476071359417</v>
      </c>
      <c r="BJ195" s="23">
        <f ca="1"/>
        <v>269.01476071359417</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462.52271528967822</v>
      </c>
      <c r="C196" s="23">
        <f ca="1"/>
        <v>641.30805098201529</v>
      </c>
      <c r="D196" s="23">
        <f ca="1"/>
        <v>687.7517013956251</v>
      </c>
      <c r="E196" s="23">
        <f ca="1"/>
        <v>654.56669550115703</v>
      </c>
      <c r="F196" s="23">
        <f ca="1"/>
        <v>660.71149255874207</v>
      </c>
      <c r="G196" s="23">
        <f ca="1"/>
        <v>671.32762767350528</v>
      </c>
      <c r="H196" s="23">
        <f ca="1"/>
        <v>695.5094390404289</v>
      </c>
      <c r="I196" s="23">
        <f ca="1"/>
        <v>711.6774561091861</v>
      </c>
      <c r="J196" s="23">
        <f ca="1"/>
        <v>732.1801060868878</v>
      </c>
      <c r="K196" s="23">
        <f ca="1"/>
        <v>742.81121304379246</v>
      </c>
      <c r="L196" s="23">
        <f ca="1"/>
        <v>752.14983766860689</v>
      </c>
      <c r="M196" s="23">
        <f ca="1"/>
        <v>734.85725274758215</v>
      </c>
      <c r="N196" s="23">
        <f ca="1"/>
        <v>755.0740351301647</v>
      </c>
      <c r="O196" s="23">
        <f ca="1"/>
        <v>786.87022030095602</v>
      </c>
      <c r="P196" s="23">
        <f ca="1"/>
        <v>762.70118247395362</v>
      </c>
      <c r="Q196" s="23">
        <f ca="1"/>
        <v>762.70118247395362</v>
      </c>
      <c r="R196" s="23">
        <f ca="1"/>
        <v>762.70118247395362</v>
      </c>
      <c r="S196" s="23">
        <f ca="1"/>
        <v>762.70118247395362</v>
      </c>
      <c r="T196" s="23">
        <f ca="1"/>
        <v>762.70118247395362</v>
      </c>
      <c r="U196" s="23">
        <f ca="1"/>
        <v>762.70118247395362</v>
      </c>
      <c r="V196" s="23">
        <f ca="1"/>
        <v>762.70118247395362</v>
      </c>
      <c r="W196" s="23">
        <f ca="1"/>
        <v>762.70118247395362</v>
      </c>
      <c r="X196" s="23">
        <f ca="1"/>
        <v>762.70118247395362</v>
      </c>
      <c r="Y196" s="23">
        <f ca="1"/>
        <v>762.70118247395362</v>
      </c>
      <c r="Z196" s="23">
        <f ca="1"/>
        <v>762.70118247395362</v>
      </c>
      <c r="AA196" s="23">
        <f ca="1"/>
        <v>762.70118247395362</v>
      </c>
      <c r="AB196" s="23">
        <f ca="1"/>
        <v>762.70118247395362</v>
      </c>
      <c r="AC196" s="23">
        <f ca="1"/>
        <v>762.70118247395362</v>
      </c>
      <c r="AD196" s="23">
        <f ca="1"/>
        <v>762.70118247395362</v>
      </c>
      <c r="AE196" s="23">
        <f ca="1"/>
        <v>762.70118247395362</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495.04812434402135</v>
      </c>
      <c r="AH196" s="23">
        <f ca="1"/>
        <v>671.57861143394143</v>
      </c>
      <c r="AI196" s="23">
        <f ca="1"/>
        <v>719.83644150140219</v>
      </c>
      <c r="AJ196" s="23">
        <f ca="1"/>
        <v>686.20101888207114</v>
      </c>
      <c r="AK196" s="30">
        <f ca="1"/>
        <v>690.91122458269967</v>
      </c>
      <c r="AL196" s="23">
        <f ca="1"/>
        <v>701.29667910709281</v>
      </c>
      <c r="AM196" s="23">
        <f ca="1"/>
        <v>725.85677733413604</v>
      </c>
      <c r="AN196" s="23">
        <f ca="1"/>
        <v>739.24422825604461</v>
      </c>
      <c r="AO196" s="23">
        <f ca="1"/>
        <v>764.78951142775975</v>
      </c>
      <c r="AP196" s="23">
        <f ca="1"/>
        <v>842.48664145388341</v>
      </c>
      <c r="AQ196" s="23">
        <f ca="1"/>
        <v>778.38021752467068</v>
      </c>
      <c r="AR196" s="23">
        <f ca="1"/>
        <v>765.82480529001384</v>
      </c>
      <c r="AS196" s="23">
        <f ca="1"/>
        <v>782.71934948572584</v>
      </c>
      <c r="AT196" s="23">
        <f ca="1"/>
        <v>819.69436424269327</v>
      </c>
      <c r="AU196" s="23">
        <f ca="1"/>
        <v>794.62821626169523</v>
      </c>
      <c r="AV196" s="23">
        <f ca="1"/>
        <v>794.62821626169523</v>
      </c>
      <c r="AW196" s="23">
        <f ca="1"/>
        <v>794.62821626169523</v>
      </c>
      <c r="AX196" s="23">
        <f ca="1"/>
        <v>794.62821626169523</v>
      </c>
      <c r="AY196" s="23">
        <f ca="1"/>
        <v>794.62821626169523</v>
      </c>
      <c r="AZ196" s="23">
        <f ca="1"/>
        <v>794.62821626169523</v>
      </c>
      <c r="BA196" s="23">
        <f ca="1"/>
        <v>794.62821626169523</v>
      </c>
      <c r="BB196" s="23">
        <f ca="1"/>
        <v>794.62821626169523</v>
      </c>
      <c r="BC196" s="23">
        <f ca="1"/>
        <v>794.62821626169523</v>
      </c>
      <c r="BD196" s="23">
        <f ca="1"/>
        <v>794.62821626169523</v>
      </c>
      <c r="BE196" s="23">
        <f ca="1"/>
        <v>794.62821626169523</v>
      </c>
      <c r="BF196" s="23">
        <f ca="1"/>
        <v>794.62821626169523</v>
      </c>
      <c r="BG196" s="23">
        <f ca="1"/>
        <v>794.62821626169523</v>
      </c>
      <c r="BH196" s="23">
        <f ca="1"/>
        <v>794.62821626169523</v>
      </c>
      <c r="BI196" s="23">
        <f ca="1"/>
        <v>794.62821626169523</v>
      </c>
      <c r="BJ196" s="23">
        <f ca="1"/>
        <v>794.62821626169523</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2550.1650288902692</v>
      </c>
      <c r="C197" s="23">
        <f ca="1"/>
        <v>3535.915772992545</v>
      </c>
      <c r="D197" s="23">
        <f ca="1"/>
        <v>3791.9874624113322</v>
      </c>
      <c r="E197" s="23">
        <f ca="1"/>
        <v>3609.0186292750232</v>
      </c>
      <c r="F197" s="23">
        <f ca="1"/>
        <v>3642.8985794869104</v>
      </c>
      <c r="G197" s="23">
        <f ca="1"/>
        <v>3701.4316971407911</v>
      </c>
      <c r="H197" s="23">
        <f ca="1"/>
        <v>3834.7605210981778</v>
      </c>
      <c r="I197" s="23">
        <f ca="1"/>
        <v>3923.9044925232829</v>
      </c>
      <c r="J197" s="23">
        <f ca="1"/>
        <v>4036.9478939483702</v>
      </c>
      <c r="K197" s="23">
        <f ca="1"/>
        <v>4095.5635603441524</v>
      </c>
      <c r="L197" s="23">
        <f ca="1"/>
        <v>4147.0529967520906</v>
      </c>
      <c r="M197" s="23">
        <f ca="1"/>
        <v>4051.7086085373553</v>
      </c>
      <c r="N197" s="23">
        <f ca="1"/>
        <v>4163.1758505223415</v>
      </c>
      <c r="O197" s="23">
        <f ca="1"/>
        <v>4338.4872823595588</v>
      </c>
      <c r="P197" s="23">
        <f ca="1"/>
        <v>4205.2288865859691</v>
      </c>
      <c r="Q197" s="23">
        <f ca="1"/>
        <v>4205.2288865859691</v>
      </c>
      <c r="R197" s="23">
        <f ca="1"/>
        <v>4205.2288865859691</v>
      </c>
      <c r="S197" s="23">
        <f ca="1"/>
        <v>4205.2288865859691</v>
      </c>
      <c r="T197" s="23">
        <f ca="1"/>
        <v>4205.2288865859691</v>
      </c>
      <c r="U197" s="23">
        <f ca="1"/>
        <v>4205.2288865859691</v>
      </c>
      <c r="V197" s="23">
        <f ca="1"/>
        <v>4205.2288865859691</v>
      </c>
      <c r="W197" s="23">
        <f ca="1"/>
        <v>4205.2288865859691</v>
      </c>
      <c r="X197" s="23">
        <f ca="1"/>
        <v>4205.2288865859691</v>
      </c>
      <c r="Y197" s="23">
        <f ca="1"/>
        <v>4205.2288865859691</v>
      </c>
      <c r="Z197" s="23">
        <f ca="1"/>
        <v>4205.2288865859691</v>
      </c>
      <c r="AA197" s="23">
        <f ca="1"/>
        <v>4205.2288865859691</v>
      </c>
      <c r="AB197" s="23">
        <f ca="1"/>
        <v>4205.2288865859691</v>
      </c>
      <c r="AC197" s="23">
        <f ca="1"/>
        <v>4205.2288865859691</v>
      </c>
      <c r="AD197" s="23">
        <f ca="1"/>
        <v>4205.2288865859691</v>
      </c>
      <c r="AE197" s="23">
        <f ca="1"/>
        <v>4205.2288865859691</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2729.4971091942348</v>
      </c>
      <c r="AH197" s="23">
        <f ca="1"/>
        <v>3702.8155210861355</v>
      </c>
      <c r="AI197" s="23">
        <f ca="1"/>
        <v>3968.8898706044979</v>
      </c>
      <c r="AJ197" s="23">
        <f ca="1"/>
        <v>3783.4376200225101</v>
      </c>
      <c r="AK197" s="30">
        <f ca="1"/>
        <v>3809.4078079928449</v>
      </c>
      <c r="AL197" s="23">
        <f ca="1"/>
        <v>3866.6690452504577</v>
      </c>
      <c r="AM197" s="23">
        <f ca="1"/>
        <v>4002.0835914646664</v>
      </c>
      <c r="AN197" s="23">
        <f ca="1"/>
        <v>4075.8966346698066</v>
      </c>
      <c r="AO197" s="23">
        <f ca="1"/>
        <v>4216.7430961388545</v>
      </c>
      <c r="AP197" s="23">
        <f ca="1"/>
        <v>4645.1339562799949</v>
      </c>
      <c r="AQ197" s="23">
        <f ca="1"/>
        <v>4291.6768069827885</v>
      </c>
      <c r="AR197" s="23">
        <f ca="1"/>
        <v>4222.4512918984765</v>
      </c>
      <c r="AS197" s="23">
        <f ca="1"/>
        <v>4315.6010429544058</v>
      </c>
      <c r="AT197" s="23">
        <f ca="1"/>
        <v>4519.4664672003582</v>
      </c>
      <c r="AU197" s="23">
        <f ca="1"/>
        <v>4381.2617652970266</v>
      </c>
      <c r="AV197" s="23">
        <f ca="1"/>
        <v>4381.2617652970266</v>
      </c>
      <c r="AW197" s="23">
        <f ca="1"/>
        <v>4381.2617652970266</v>
      </c>
      <c r="AX197" s="23">
        <f ca="1"/>
        <v>4381.2617652970266</v>
      </c>
      <c r="AY197" s="23">
        <f ca="1"/>
        <v>4381.2617652970266</v>
      </c>
      <c r="AZ197" s="23">
        <f ca="1"/>
        <v>4381.2617652970266</v>
      </c>
      <c r="BA197" s="23">
        <f ca="1"/>
        <v>4381.2617652970266</v>
      </c>
      <c r="BB197" s="23">
        <f ca="1"/>
        <v>4381.2617652970266</v>
      </c>
      <c r="BC197" s="23">
        <f ca="1"/>
        <v>4381.2617652970266</v>
      </c>
      <c r="BD197" s="23">
        <f ca="1"/>
        <v>4381.2617652970266</v>
      </c>
      <c r="BE197" s="23">
        <f ca="1"/>
        <v>4381.2617652970266</v>
      </c>
      <c r="BF197" s="23">
        <f ca="1"/>
        <v>4381.2617652970266</v>
      </c>
      <c r="BG197" s="23">
        <f ca="1"/>
        <v>4381.2617652970266</v>
      </c>
      <c r="BH197" s="23">
        <f ca="1"/>
        <v>4381.2617652970266</v>
      </c>
      <c r="BI197" s="23">
        <f ca="1"/>
        <v>4381.2617652970266</v>
      </c>
      <c r="BJ197" s="23">
        <f ca="1"/>
        <v>4381.2617652970266</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6229.8704851664043</v>
      </c>
      <c r="C198" s="23">
        <f ca="1"/>
        <v>8637.9889390085664</v>
      </c>
      <c r="D198" s="23">
        <f ca="1"/>
        <v>9263.5537326293979</v>
      </c>
      <c r="E198" s="23">
        <f ca="1"/>
        <v>8816.5739802024509</v>
      </c>
      <c r="F198" s="23">
        <f ca="1"/>
        <v>8899.3402715886186</v>
      </c>
      <c r="G198" s="23">
        <f ca="1"/>
        <v>9042.3324850123008</v>
      </c>
      <c r="H198" s="23">
        <f ca="1"/>
        <v>9368.0452509643619</v>
      </c>
      <c r="I198" s="23">
        <f ca="1"/>
        <v>9585.8175873505479</v>
      </c>
      <c r="J198" s="23">
        <f ca="1"/>
        <v>9861.9745191972015</v>
      </c>
      <c r="K198" s="23">
        <f ca="1"/>
        <v>10005.168393283988</v>
      </c>
      <c r="L198" s="23">
        <f ca="1"/>
        <v>10130.953397996118</v>
      </c>
      <c r="M198" s="23">
        <f ca="1"/>
        <v>9898.0338875581183</v>
      </c>
      <c r="N198" s="23">
        <f ca="1"/>
        <v>10170.340374800378</v>
      </c>
      <c r="O198" s="23">
        <f ca="1"/>
        <v>10598.613644389607</v>
      </c>
      <c r="P198" s="23">
        <f ca="1"/>
        <v>10273.072929445454</v>
      </c>
      <c r="Q198" s="23">
        <f ca="1"/>
        <v>10273.072929445454</v>
      </c>
      <c r="R198" s="23">
        <f ca="1"/>
        <v>10273.072929445454</v>
      </c>
      <c r="S198" s="23">
        <f ca="1"/>
        <v>10273.072929445454</v>
      </c>
      <c r="T198" s="23">
        <f ca="1"/>
        <v>10273.072929445454</v>
      </c>
      <c r="U198" s="23">
        <f ca="1"/>
        <v>10273.072929445454</v>
      </c>
      <c r="V198" s="23">
        <f ca="1"/>
        <v>10273.072929445454</v>
      </c>
      <c r="W198" s="23">
        <f ca="1"/>
        <v>10273.072929445454</v>
      </c>
      <c r="X198" s="23">
        <f ca="1"/>
        <v>10273.072929445454</v>
      </c>
      <c r="Y198" s="23">
        <f ca="1"/>
        <v>10273.072929445454</v>
      </c>
      <c r="Z198" s="23">
        <f ca="1"/>
        <v>10273.072929445454</v>
      </c>
      <c r="AA198" s="23">
        <f ca="1"/>
        <v>10273.072929445454</v>
      </c>
      <c r="AB198" s="23">
        <f ca="1"/>
        <v>10273.072929445454</v>
      </c>
      <c r="AC198" s="23">
        <f ca="1"/>
        <v>10273.072929445454</v>
      </c>
      <c r="AD198" s="23">
        <f ca="1"/>
        <v>10273.072929445454</v>
      </c>
      <c r="AE198" s="23">
        <f ca="1"/>
        <v>10273.072929445454</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6667.9659109417844</v>
      </c>
      <c r="AH198" s="23">
        <f ca="1"/>
        <v>9045.7130677809055</v>
      </c>
      <c r="AI198" s="23">
        <f ca="1"/>
        <v>9695.7136434870281</v>
      </c>
      <c r="AJ198" s="23">
        <f ca="1"/>
        <v>9242.6670801392538</v>
      </c>
      <c r="AK198" s="30">
        <f ca="1"/>
        <v>9306.1103889830811</v>
      </c>
      <c r="AL198" s="23">
        <f ca="1"/>
        <v>9445.9954897095031</v>
      </c>
      <c r="AM198" s="23">
        <f ca="1"/>
        <v>9776.8035257248066</v>
      </c>
      <c r="AN198" s="23">
        <f ca="1"/>
        <v>9957.1235026966988</v>
      </c>
      <c r="AO198" s="23">
        <f ca="1"/>
        <v>10301.201318565731</v>
      </c>
      <c r="AP198" s="23">
        <f ca="1"/>
        <v>11347.729502222024</v>
      </c>
      <c r="AQ198" s="23">
        <f ca="1"/>
        <v>10484.259006300459</v>
      </c>
      <c r="AR198" s="23">
        <f ca="1"/>
        <v>10315.146031901359</v>
      </c>
      <c r="AS198" s="23">
        <f ca="1"/>
        <v>10542.704200972661</v>
      </c>
      <c r="AT198" s="23">
        <f ca="1"/>
        <v>11040.732828558563</v>
      </c>
      <c r="AU198" s="23">
        <f ca="1"/>
        <v>10703.108642066813</v>
      </c>
      <c r="AV198" s="23">
        <f ca="1"/>
        <v>10703.108642066813</v>
      </c>
      <c r="AW198" s="23">
        <f ca="1"/>
        <v>10703.108642066813</v>
      </c>
      <c r="AX198" s="23">
        <f ca="1"/>
        <v>10703.108642066813</v>
      </c>
      <c r="AY198" s="23">
        <f ca="1"/>
        <v>10703.108642066813</v>
      </c>
      <c r="AZ198" s="23">
        <f ca="1"/>
        <v>10703.108642066813</v>
      </c>
      <c r="BA198" s="23">
        <f ca="1"/>
        <v>10703.108642066813</v>
      </c>
      <c r="BB198" s="23">
        <f ca="1"/>
        <v>10703.108642066813</v>
      </c>
      <c r="BC198" s="23">
        <f ca="1"/>
        <v>10703.108642066813</v>
      </c>
      <c r="BD198" s="23">
        <f ca="1"/>
        <v>10703.108642066813</v>
      </c>
      <c r="BE198" s="23">
        <f ca="1"/>
        <v>10703.108642066813</v>
      </c>
      <c r="BF198" s="23">
        <f ca="1"/>
        <v>10703.108642066813</v>
      </c>
      <c r="BG198" s="23">
        <f ca="1"/>
        <v>10703.108642066813</v>
      </c>
      <c r="BH198" s="23">
        <f ca="1"/>
        <v>10703.108642066813</v>
      </c>
      <c r="BI198" s="23">
        <f ca="1"/>
        <v>10703.108642066813</v>
      </c>
      <c r="BJ198" s="23">
        <f ca="1"/>
        <v>10703.108642066813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9683.0656128466362</v>
      </c>
      <c r="C199" s="23">
        <f ca="1"/>
        <v>13425.995589895367</v>
      </c>
      <c r="D199" s="23">
        <f ca="1"/>
        <v>14398.308731258461</v>
      </c>
      <c r="E199" s="23">
        <f ca="1"/>
        <v>13703.569686414823</v>
      </c>
      <c r="F199" s="23">
        <f ca="1"/>
        <v>13832.213039744958</v>
      </c>
      <c r="G199" s="23">
        <f ca="1"/>
        <v>14054.465330222663</v>
      </c>
      <c r="H199" s="23">
        <f ca="1"/>
        <v>14560.7195278284</v>
      </c>
      <c r="I199" s="23">
        <f ca="1"/>
        <v>14899.202298362916</v>
      </c>
      <c r="J199" s="23">
        <f ca="1"/>
        <v>15328.432038673025</v>
      </c>
      <c r="K199" s="23">
        <f ca="1"/>
        <v>15550.997769604588</v>
      </c>
      <c r="L199" s="23">
        <f ca="1"/>
        <v>15746.504956574183</v>
      </c>
      <c r="M199" s="23">
        <f ca="1"/>
        <v>15384.478987101236</v>
      </c>
      <c r="N199" s="23">
        <f ca="1"/>
        <v>15807.723995010921</v>
      </c>
      <c r="O199" s="23">
        <f ca="1"/>
        <v>16473.387619886438</v>
      </c>
      <c r="P199" s="23">
        <f ca="1"/>
        <v>15967.400840552447</v>
      </c>
      <c r="Q199" s="23">
        <f ca="1"/>
        <v>15967.400840552447</v>
      </c>
      <c r="R199" s="23">
        <f ca="1"/>
        <v>15967.400840552447</v>
      </c>
      <c r="S199" s="23">
        <f ca="1"/>
        <v>15967.400840552447</v>
      </c>
      <c r="T199" s="23">
        <f ca="1"/>
        <v>15967.400840552447</v>
      </c>
      <c r="U199" s="23">
        <f ca="1"/>
        <v>15967.400840552447</v>
      </c>
      <c r="V199" s="23">
        <f ca="1"/>
        <v>15967.400840552447</v>
      </c>
      <c r="W199" s="23">
        <f ca="1"/>
        <v>15967.400840552447</v>
      </c>
      <c r="X199" s="23">
        <f ca="1"/>
        <v>15967.400840552447</v>
      </c>
      <c r="Y199" s="23">
        <f ca="1"/>
        <v>15967.400840552447</v>
      </c>
      <c r="Z199" s="23">
        <f ca="1"/>
        <v>15967.400840552447</v>
      </c>
      <c r="AA199" s="23">
        <f ca="1"/>
        <v>15967.400840552447</v>
      </c>
      <c r="AB199" s="23">
        <f ca="1"/>
        <v>15967.400840552447</v>
      </c>
      <c r="AC199" s="23">
        <f ca="1"/>
        <v>15967.400840552447</v>
      </c>
      <c r="AD199" s="23">
        <f ca="1"/>
        <v>15967.400840552447</v>
      </c>
      <c r="AE199" s="23">
        <f ca="1"/>
        <v>15967.400840552447</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10363.995780266911</v>
      </c>
      <c r="AH199" s="23">
        <f ca="1"/>
        <v>14059.719758037176</v>
      </c>
      <c r="AI199" s="23">
        <f ca="1"/>
        <v>15070.013348880959</v>
      </c>
      <c r="AJ199" s="23">
        <f ca="1"/>
        <v>14365.844681327353</v>
      </c>
      <c r="AK199" s="30">
        <f ca="1"/>
        <v>14464.454391383704</v>
      </c>
      <c r="AL199" s="23">
        <f ca="1"/>
        <v>14681.877307609449</v>
      </c>
      <c r="AM199" s="23">
        <f ca="1"/>
        <v>15196.051065413914</v>
      </c>
      <c r="AN199" s="23">
        <f ca="1"/>
        <v>15476.321766463518</v>
      </c>
      <c r="AO199" s="23">
        <f ca="1"/>
        <v>16011.120696058888</v>
      </c>
      <c r="AP199" s="23">
        <f ca="1"/>
        <v>17637.735742417502</v>
      </c>
      <c r="AQ199" s="23">
        <f ca="1"/>
        <v>16295.646611243148</v>
      </c>
      <c r="AR199" s="23">
        <f ca="1"/>
        <v>16032.794914568365</v>
      </c>
      <c r="AS199" s="23">
        <f ca="1"/>
        <v>16386.487770158732</v>
      </c>
      <c r="AT199" s="23">
        <f ca="1"/>
        <v>17160.571900715331</v>
      </c>
      <c r="AU199" s="23">
        <f ca="1"/>
        <v>16635.803824385694</v>
      </c>
      <c r="AV199" s="23">
        <f ca="1"/>
        <v>16635.803824385694</v>
      </c>
      <c r="AW199" s="23">
        <f ca="1"/>
        <v>16635.803824385694</v>
      </c>
      <c r="AX199" s="23">
        <f ca="1"/>
        <v>16635.803824385694</v>
      </c>
      <c r="AY199" s="23">
        <f ca="1"/>
        <v>16635.803824385694</v>
      </c>
      <c r="AZ199" s="23">
        <f ca="1"/>
        <v>16635.803824385694</v>
      </c>
      <c r="BA199" s="23">
        <f ca="1"/>
        <v>16635.803824385694</v>
      </c>
      <c r="BB199" s="23">
        <f ca="1"/>
        <v>16635.803824385694</v>
      </c>
      <c r="BC199" s="23">
        <f ca="1"/>
        <v>16635.803824385694</v>
      </c>
      <c r="BD199" s="23">
        <f ca="1"/>
        <v>16635.803824385694</v>
      </c>
      <c r="BE199" s="23">
        <f ca="1"/>
        <v>16635.803824385694</v>
      </c>
      <c r="BF199" s="23">
        <f ca="1"/>
        <v>16635.803824385694</v>
      </c>
      <c r="BG199" s="23">
        <f ca="1"/>
        <v>16635.803824385694</v>
      </c>
      <c r="BH199" s="23">
        <f ca="1"/>
        <v>16635.803824385694</v>
      </c>
      <c r="BI199" s="23">
        <f ca="1"/>
        <v>16635.803824385694</v>
      </c>
      <c r="BJ199" s="23">
        <f ca="1"/>
        <v>16635.803824385694</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10683.123769674177</v>
      </c>
      <c r="C200" s="23">
        <f ca="1"/>
        <v>14812.620130102136</v>
      </c>
      <c r="D200" s="23">
        <f ca="1"/>
        <v>15885.352883072603</v>
      </c>
      <c r="E200" s="23">
        <f ca="1"/>
        <v>15118.861825339507</v>
      </c>
      <c r="F200" s="23">
        <f ca="1"/>
        <v>15260.791346497399</v>
      </c>
      <c r="G200" s="23">
        <f ca="1"/>
        <v>15505.997650182544</v>
      </c>
      <c r="H200" s="23">
        <f ca="1"/>
        <v>16064.53731811207</v>
      </c>
      <c r="I200" s="23">
        <f ca="1"/>
        <v>16437.978279487466</v>
      </c>
      <c r="J200" s="23">
        <f ca="1"/>
        <v>16911.538474646564</v>
      </c>
      <c r="K200" s="23">
        <f ca="1"/>
        <v>17157.090590628861</v>
      </c>
      <c r="L200" s="23">
        <f ca="1"/>
        <v>17372.789580986417</v>
      </c>
      <c r="M200" s="23">
        <f ca="1"/>
        <v>16973.373900627437</v>
      </c>
      <c r="N200" s="23">
        <f ca="1"/>
        <v>17440.33126569962</v>
      </c>
      <c r="O200" s="23">
        <f ca="1"/>
        <v>18174.744020693281</v>
      </c>
      <c r="P200" s="23">
        <f ca="1"/>
        <v>17616.499389749926</v>
      </c>
      <c r="Q200" s="23">
        <f ca="1"/>
        <v>17616.499389749926</v>
      </c>
      <c r="R200" s="23">
        <f ca="1"/>
        <v>17616.499389749926</v>
      </c>
      <c r="S200" s="23">
        <f ca="1"/>
        <v>17616.499389749926</v>
      </c>
      <c r="T200" s="23">
        <f ca="1"/>
        <v>17616.499389749926</v>
      </c>
      <c r="U200" s="23">
        <f ca="1"/>
        <v>17616.499389749926</v>
      </c>
      <c r="V200" s="23">
        <f ca="1"/>
        <v>17616.499389749926</v>
      </c>
      <c r="W200" s="23">
        <f ca="1"/>
        <v>17616.499389749926</v>
      </c>
      <c r="X200" s="23">
        <f ca="1"/>
        <v>17616.499389749926</v>
      </c>
      <c r="Y200" s="23">
        <f ca="1"/>
        <v>17616.499389749926</v>
      </c>
      <c r="Z200" s="23">
        <f ca="1"/>
        <v>17616.499389749926</v>
      </c>
      <c r="AA200" s="23">
        <f ca="1"/>
        <v>17616.499389749926</v>
      </c>
      <c r="AB200" s="23">
        <f ca="1"/>
        <v>17616.499389749926</v>
      </c>
      <c r="AC200" s="23">
        <f ca="1"/>
        <v>17616.499389749926</v>
      </c>
      <c r="AD200" s="23">
        <f ca="1"/>
        <v>17616.499389749926</v>
      </c>
      <c r="AE200" s="23">
        <f ca="1"/>
        <v>17616.499389749926</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11434.379781758267</v>
      </c>
      <c r="AH200" s="23">
        <f ca="1"/>
        <v>15511.794750494124</v>
      </c>
      <c r="AI200" s="23">
        <f ca="1"/>
        <v>16626.430539016859</v>
      </c>
      <c r="AJ200" s="23">
        <f ca="1"/>
        <v>15849.535975768084</v>
      </c>
      <c r="AK200" s="30">
        <f ca="1"/>
        <v>15958.330006454607</v>
      </c>
      <c r="AL200" s="23">
        <f ca="1"/>
        <v>16198.208162533767</v>
      </c>
      <c r="AM200" s="23">
        <f ca="1"/>
        <v>16765.485315593225</v>
      </c>
      <c r="AN200" s="23">
        <f ca="1"/>
        <v>17074.702118209316</v>
      </c>
      <c r="AO200" s="23">
        <f ca="1"/>
        <v>17664.73459193093</v>
      </c>
      <c r="AP200" s="23">
        <f ca="1"/>
        <v>19459.344951981435</v>
      </c>
      <c r="AQ200" s="23">
        <f ca="1"/>
        <v>17978.646083304135</v>
      </c>
      <c r="AR200" s="23">
        <f ca="1"/>
        <v>17688.647303896912</v>
      </c>
      <c r="AS200" s="23">
        <f ca="1"/>
        <v>18078.869233996025</v>
      </c>
      <c r="AT200" s="23">
        <f ca="1"/>
        <v>18932.900065296537</v>
      </c>
      <c r="AU200" s="23">
        <f ca="1"/>
        <v>18353.934422188053</v>
      </c>
      <c r="AV200" s="23">
        <f ca="1"/>
        <v>18353.934422188053</v>
      </c>
      <c r="AW200" s="23">
        <f ca="1"/>
        <v>18353.934422188053</v>
      </c>
      <c r="AX200" s="23">
        <f ca="1"/>
        <v>18353.934422188053</v>
      </c>
      <c r="AY200" s="23">
        <f ca="1"/>
        <v>18353.934422188053</v>
      </c>
      <c r="AZ200" s="23">
        <f ca="1"/>
        <v>18353.934422188053</v>
      </c>
      <c r="BA200" s="23">
        <f ca="1"/>
        <v>18353.934422188053</v>
      </c>
      <c r="BB200" s="23">
        <f ca="1"/>
        <v>18353.934422188053</v>
      </c>
      <c r="BC200" s="23">
        <f ca="1"/>
        <v>18353.934422188053</v>
      </c>
      <c r="BD200" s="23">
        <f ca="1"/>
        <v>18353.934422188053</v>
      </c>
      <c r="BE200" s="23">
        <f ca="1"/>
        <v>18353.934422188053</v>
      </c>
      <c r="BF200" s="23">
        <f ca="1"/>
        <v>18353.934422188053</v>
      </c>
      <c r="BG200" s="23">
        <f ca="1"/>
        <v>18353.934422188053</v>
      </c>
      <c r="BH200" s="23">
        <f ca="1"/>
        <v>18353.934422188053</v>
      </c>
      <c r="BI200" s="23">
        <f ca="1"/>
        <v>18353.934422188053</v>
      </c>
      <c r="BJ200" s="23">
        <f ca="1"/>
        <v>18353.934422188053</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11478.419266088298</v>
      </c>
      <c r="C201" s="23">
        <f ca="1"/>
        <v>15915.332251907188</v>
      </c>
      <c r="D201" s="23">
        <f ca="1"/>
        <v>17067.923625416628</v>
      </c>
      <c r="E201" s="23">
        <f ca="1"/>
        <v>16244.371833445182</v>
      </c>
      <c r="F201" s="23">
        <f ca="1"/>
        <v>16396.867169566809</v>
      </c>
      <c r="G201" s="23">
        <f ca="1"/>
        <v>16660.327634976329</v>
      </c>
      <c r="H201" s="23">
        <f ca="1"/>
        <v>17260.447283822483</v>
      </c>
      <c r="I201" s="23">
        <f ca="1"/>
        <v>17661.688720148984</v>
      </c>
      <c r="J201" s="23">
        <f ca="1"/>
        <v>18170.502676156582</v>
      </c>
      <c r="K201" s="23">
        <f ca="1"/>
        <v>18434.33469754726</v>
      </c>
      <c r="L201" s="23">
        <f ca="1"/>
        <v>18666.09120434953</v>
      </c>
      <c r="M201" s="23">
        <f ca="1"/>
        <v>18236.94138455388</v>
      </c>
      <c r="N201" s="23">
        <f ca="1"/>
        <v>18738.660968754659</v>
      </c>
      <c r="O201" s="23">
        <f ca="1"/>
        <v>19527.746417723236</v>
      </c>
      <c r="P201" s="23">
        <f ca="1"/>
        <v>18927.943769625119</v>
      </c>
      <c r="Q201" s="23">
        <f ca="1"/>
        <v>18927.943769625119</v>
      </c>
      <c r="R201" s="23">
        <f ca="1"/>
        <v>18927.943769625119</v>
      </c>
      <c r="S201" s="23">
        <f ca="1"/>
        <v>18927.943769625119</v>
      </c>
      <c r="T201" s="23">
        <f ca="1"/>
        <v>18927.943769625119</v>
      </c>
      <c r="U201" s="23">
        <f ca="1"/>
        <v>18927.943769625119</v>
      </c>
      <c r="V201" s="23">
        <f ca="1"/>
        <v>18927.943769625119</v>
      </c>
      <c r="W201" s="23">
        <f ca="1"/>
        <v>18927.943769625119</v>
      </c>
      <c r="X201" s="23">
        <f ca="1"/>
        <v>18927.943769625119</v>
      </c>
      <c r="Y201" s="23">
        <f ca="1"/>
        <v>18927.943769625119</v>
      </c>
      <c r="Z201" s="23">
        <f ca="1"/>
        <v>18927.943769625119</v>
      </c>
      <c r="AA201" s="23">
        <f ca="1"/>
        <v>18927.943769625119</v>
      </c>
      <c r="AB201" s="23">
        <f ca="1"/>
        <v>18927.943769625119</v>
      </c>
      <c r="AC201" s="23">
        <f ca="1"/>
        <v>18927.943769625119</v>
      </c>
      <c r="AD201" s="23">
        <f ca="1"/>
        <v>18927.943769625119</v>
      </c>
      <c r="AE201" s="23">
        <f ca="1"/>
        <v>18927.943769625119</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12285.601853202861</v>
      </c>
      <c r="AH201" s="23">
        <f ca="1"/>
        <v>16666.556295182698</v>
      </c>
      <c r="AI201" s="23">
        <f ca="1"/>
        <v>17864.170137865072</v>
      </c>
      <c r="AJ201" s="23">
        <f ca="1"/>
        <v>17029.4403608098</v>
      </c>
      <c r="AK201" s="30">
        <f ca="1"/>
        <v>17146.33346481113</v>
      </c>
      <c r="AL201" s="23">
        <f ca="1"/>
        <v>17404.069133480327</v>
      </c>
      <c r="AM201" s="23">
        <f ca="1"/>
        <v>18013.576721642243</v>
      </c>
      <c r="AN201" s="23">
        <f ca="1"/>
        <v>18345.812889739645</v>
      </c>
      <c r="AO201" s="23">
        <f ca="1"/>
        <v>18979.769797850098</v>
      </c>
      <c r="AP201" s="23">
        <f ca="1"/>
        <v>20907.978304654062</v>
      </c>
      <c r="AQ201" s="23">
        <f ca="1"/>
        <v>19317.050146567293</v>
      </c>
      <c r="AR201" s="23">
        <f ca="1"/>
        <v>19005.462670052319</v>
      </c>
      <c r="AS201" s="23">
        <f ca="1"/>
        <v>19424.734319156916</v>
      </c>
      <c r="AT201" s="23">
        <f ca="1"/>
        <v>20342.342704043404</v>
      </c>
      <c r="AU201" s="23">
        <f ca="1"/>
        <v>19720.276486751769</v>
      </c>
      <c r="AV201" s="23">
        <f ca="1"/>
        <v>19720.276486751769</v>
      </c>
      <c r="AW201" s="23">
        <f ca="1"/>
        <v>19720.276486751769</v>
      </c>
      <c r="AX201" s="23">
        <f ca="1"/>
        <v>19720.276486751769</v>
      </c>
      <c r="AY201" s="23">
        <f ca="1"/>
        <v>19720.276486751769</v>
      </c>
      <c r="AZ201" s="23">
        <f ca="1"/>
        <v>19720.276486751769</v>
      </c>
      <c r="BA201" s="23">
        <f ca="1"/>
        <v>19720.276486751769</v>
      </c>
      <c r="BB201" s="23">
        <f ca="1"/>
        <v>19720.276486751769</v>
      </c>
      <c r="BC201" s="23">
        <f ca="1"/>
        <v>19720.276486751769</v>
      </c>
      <c r="BD201" s="23">
        <f ca="1"/>
        <v>19720.276486751769</v>
      </c>
      <c r="BE201" s="23">
        <f ca="1"/>
        <v>19720.276486751769</v>
      </c>
      <c r="BF201" s="23">
        <f ca="1"/>
        <v>19720.276486751769</v>
      </c>
      <c r="BG201" s="23">
        <f ca="1"/>
        <v>19720.276486751769</v>
      </c>
      <c r="BH201" s="23">
        <f ca="1"/>
        <v>19720.276486751769</v>
      </c>
      <c r="BI201" s="23">
        <f ca="1"/>
        <v>19720.276486751769</v>
      </c>
      <c r="BJ201" s="23">
        <f ca="1"/>
        <v>19720.276486751769</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12096.053042437115</v>
      </c>
      <c r="C202" s="23">
        <f ca="1"/>
        <v>16771.708598921512</v>
      </c>
      <c r="D202" s="23">
        <f ca="1"/>
        <v>17986.318909542872</v>
      </c>
      <c r="E202" s="23">
        <f ca="1"/>
        <v>17118.453228045106</v>
      </c>
      <c r="F202" s="23">
        <f ca="1"/>
        <v>17279.154072969035</v>
      </c>
      <c r="G202" s="23">
        <f ca="1"/>
        <v>17556.790887786723</v>
      </c>
      <c r="H202" s="23">
        <f ca="1"/>
        <v>18189.201931152067</v>
      </c>
      <c r="I202" s="23">
        <f ca="1"/>
        <v>18612.03347129</v>
      </c>
      <c r="J202" s="23">
        <f ca="1"/>
        <v>19148.225821292701</v>
      </c>
      <c r="K202" s="23">
        <f ca="1"/>
        <v>19426.254184872647</v>
      </c>
      <c r="L202" s="23">
        <f ca="1"/>
        <v>19670.481106212967</v>
      </c>
      <c r="M202" s="23">
        <f ca="1"/>
        <v>19218.239481032335</v>
      </c>
      <c r="N202" s="23">
        <f ca="1"/>
        <v>19746.955723420491</v>
      </c>
      <c r="O202" s="23">
        <f ca="1"/>
        <v>20578.500487945545</v>
      </c>
      <c r="P202" s="23">
        <f ca="1"/>
        <v>19946.423502587128</v>
      </c>
      <c r="Q202" s="23">
        <f ca="1"/>
        <v>19946.423502587128</v>
      </c>
      <c r="R202" s="23">
        <f ca="1"/>
        <v>19946.423502587128</v>
      </c>
      <c r="S202" s="23">
        <f ca="1"/>
        <v>19946.423502587128</v>
      </c>
      <c r="T202" s="23">
        <f ca="1"/>
        <v>19946.423502587128</v>
      </c>
      <c r="U202" s="23">
        <f ca="1"/>
        <v>19946.423502587128</v>
      </c>
      <c r="V202" s="23">
        <f ca="1"/>
        <v>19946.423502587128</v>
      </c>
      <c r="W202" s="23">
        <f ca="1"/>
        <v>19946.423502587128</v>
      </c>
      <c r="X202" s="23">
        <f ca="1"/>
        <v>19946.423502587128</v>
      </c>
      <c r="Y202" s="23">
        <f ca="1"/>
        <v>19946.423502587128</v>
      </c>
      <c r="Z202" s="23">
        <f ca="1"/>
        <v>19946.423502587128</v>
      </c>
      <c r="AA202" s="23">
        <f ca="1"/>
        <v>19946.423502587128</v>
      </c>
      <c r="AB202" s="23">
        <f ca="1"/>
        <v>19946.423502587128</v>
      </c>
      <c r="AC202" s="23">
        <f ca="1"/>
        <v>19946.423502587128</v>
      </c>
      <c r="AD202" s="23">
        <f ca="1"/>
        <v>19946.423502587128</v>
      </c>
      <c r="AE202" s="23">
        <f ca="1"/>
        <v>19946.423502587128</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12946.668720635524</v>
      </c>
      <c r="AH202" s="23">
        <f ca="1"/>
        <v>17563.354701365315</v>
      </c>
      <c r="AI202" s="23">
        <f ca="1"/>
        <v>18825.410061918436</v>
      </c>
      <c r="AJ202" s="23">
        <f ca="1"/>
        <v>17945.764927401302</v>
      </c>
      <c r="AK202" s="30">
        <f ca="1"/>
        <v>18068.94784601733</v>
      </c>
      <c r="AL202" s="23">
        <f ca="1"/>
        <v>18340.551822739209</v>
      </c>
      <c r="AM202" s="23">
        <f ca="1"/>
        <v>18982.855954106504</v>
      </c>
      <c r="AN202" s="23">
        <f ca="1"/>
        <v>19332.969172552457</v>
      </c>
      <c r="AO202" s="23">
        <f ca="1"/>
        <v>20001.038199250135</v>
      </c>
      <c r="AP202" s="23">
        <f ca="1"/>
        <v>22033.000252081441</v>
      </c>
      <c r="AQ202" s="23">
        <f ca="1"/>
        <v>20356.467016901715</v>
      </c>
      <c r="AR202" s="23">
        <f ca="1"/>
        <v>20028.113560218066</v>
      </c>
      <c r="AS202" s="23">
        <f ca="1"/>
        <v>20469.945487523823</v>
      </c>
      <c r="AT202" s="23">
        <f ca="1"/>
        <v>21436.928783609204</v>
      </c>
      <c r="AU202" s="23">
        <f ca="1"/>
        <v>20781.390265121881</v>
      </c>
      <c r="AV202" s="23">
        <f ca="1"/>
        <v>20781.390265121881</v>
      </c>
      <c r="AW202" s="23">
        <f ca="1"/>
        <v>20781.390265121881</v>
      </c>
      <c r="AX202" s="23">
        <f ca="1"/>
        <v>20781.390265121881</v>
      </c>
      <c r="AY202" s="23">
        <f ca="1"/>
        <v>20781.390265121881</v>
      </c>
      <c r="AZ202" s="23">
        <f ca="1"/>
        <v>20781.390265121881</v>
      </c>
      <c r="BA202" s="23">
        <f ca="1"/>
        <v>20781.390265121881</v>
      </c>
      <c r="BB202" s="23">
        <f ca="1"/>
        <v>20781.390265121881</v>
      </c>
      <c r="BC202" s="23">
        <f ca="1"/>
        <v>20781.390265121881</v>
      </c>
      <c r="BD202" s="23">
        <f ca="1"/>
        <v>20781.390265121881</v>
      </c>
      <c r="BE202" s="23">
        <f ca="1"/>
        <v>20781.390265121881</v>
      </c>
      <c r="BF202" s="23">
        <f ca="1"/>
        <v>20781.390265121881</v>
      </c>
      <c r="BG202" s="23">
        <f ca="1"/>
        <v>20781.390265121881</v>
      </c>
      <c r="BH202" s="23">
        <f ca="1"/>
        <v>20781.390265121881</v>
      </c>
      <c r="BI202" s="23">
        <f ca="1"/>
        <v>20781.390265121881</v>
      </c>
      <c r="BJ202" s="23">
        <f ca="1"/>
        <v>20781.390265121881</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13316.264517163097</v>
      </c>
      <c r="C203" s="23">
        <f ca="1"/>
        <v>18463.585379832286</v>
      </c>
      <c r="D203" s="23">
        <f ca="1"/>
        <v>19800.721727098906</v>
      </c>
      <c r="E203" s="23">
        <f ca="1"/>
        <v>18845.308507625803</v>
      </c>
      <c r="F203" s="23">
        <f ca="1"/>
        <v>19022.220344208446</v>
      </c>
      <c r="G203" s="23">
        <f ca="1"/>
        <v>19327.864280527534</v>
      </c>
      <c r="H203" s="23">
        <f ca="1"/>
        <v>20024.070944592502</v>
      </c>
      <c r="I203" s="23">
        <f ca="1"/>
        <v>20489.55638971434</v>
      </c>
      <c r="J203" s="23">
        <f ca="1"/>
        <v>21079.838123736616</v>
      </c>
      <c r="K203" s="23">
        <f ca="1"/>
        <v>21385.913107015509</v>
      </c>
      <c r="L203" s="23">
        <f ca="1"/>
        <v>21654.776865744934</v>
      </c>
      <c r="M203" s="23">
        <f ca="1"/>
        <v>21156.914539459722</v>
      </c>
      <c r="N203" s="23">
        <f ca="1"/>
        <v>21738.965999837801</v>
      </c>
      <c r="O203" s="23">
        <f ca="1"/>
        <v>22654.394363406445</v>
      </c>
      <c r="P203" s="23">
        <f ca="1"/>
        <v>21958.555456060858</v>
      </c>
      <c r="Q203" s="23">
        <f ca="1"/>
        <v>21958.555456060858</v>
      </c>
      <c r="R203" s="23">
        <f ca="1"/>
        <v>21958.555456060858</v>
      </c>
      <c r="S203" s="23">
        <f ca="1"/>
        <v>21958.555456060858</v>
      </c>
      <c r="T203" s="23">
        <f ca="1"/>
        <v>21958.555456060858</v>
      </c>
      <c r="U203" s="23">
        <f ca="1"/>
        <v>21958.555456060858</v>
      </c>
      <c r="V203" s="23">
        <f ca="1"/>
        <v>21958.555456060858</v>
      </c>
      <c r="W203" s="23">
        <f ca="1"/>
        <v>21958.555456060858</v>
      </c>
      <c r="X203" s="23">
        <f ca="1"/>
        <v>21958.555456060858</v>
      </c>
      <c r="Y203" s="23">
        <f ca="1"/>
        <v>21958.555456060858</v>
      </c>
      <c r="Z203" s="23">
        <f ca="1"/>
        <v>21958.555456060858</v>
      </c>
      <c r="AA203" s="23">
        <f ca="1"/>
        <v>21958.555456060858</v>
      </c>
      <c r="AB203" s="23">
        <f ca="1"/>
        <v>21958.555456060858</v>
      </c>
      <c r="AC203" s="23">
        <f ca="1"/>
        <v>21958.555456060858</v>
      </c>
      <c r="AD203" s="23">
        <f ca="1"/>
        <v>21958.555456060858</v>
      </c>
      <c r="AE203" s="23">
        <f ca="1"/>
        <v>21958.555456060858</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14252.68760770321</v>
      </c>
      <c r="AH203" s="23">
        <f ca="1"/>
        <v>19335.090230806294</v>
      </c>
      <c r="AI203" s="23">
        <f ca="1"/>
        <v>20724.457734195061</v>
      </c>
      <c r="AJ203" s="23">
        <f ca="1"/>
        <v>19756.076787834263</v>
      </c>
      <c r="AK203" s="30">
        <f ca="1"/>
        <v>19891.686008671208</v>
      </c>
      <c r="AL203" s="23">
        <f ca="1"/>
        <v>20190.688533317316</v>
      </c>
      <c r="AM203" s="23">
        <f ca="1"/>
        <v>20897.786268731208</v>
      </c>
      <c r="AN203" s="23">
        <f ca="1"/>
        <v>21283.217798456233</v>
      </c>
      <c r="AO203" s="23">
        <f ca="1"/>
        <v>22018.679510141781</v>
      </c>
      <c r="AP203" s="23">
        <f ca="1"/>
        <v>24255.619451576407</v>
      </c>
      <c r="AQ203" s="23">
        <f ca="1"/>
        <v>22409.962859864703</v>
      </c>
      <c r="AR203" s="23">
        <f ca="1"/>
        <v>22048.486147669057</v>
      </c>
      <c r="AS203" s="23">
        <f ca="1"/>
        <v>22534.888678766594</v>
      </c>
      <c r="AT203" s="23">
        <f ca="1"/>
        <v>23599.418183488142</v>
      </c>
      <c r="AU203" s="23">
        <f ca="1"/>
        <v>22877.751017947372</v>
      </c>
      <c r="AV203" s="23">
        <f ca="1"/>
        <v>22877.751017947372</v>
      </c>
      <c r="AW203" s="23">
        <f ca="1"/>
        <v>22877.751017947372</v>
      </c>
      <c r="AX203" s="23">
        <f ca="1"/>
        <v>22877.751017947372</v>
      </c>
      <c r="AY203" s="23">
        <f ca="1"/>
        <v>22877.751017947372</v>
      </c>
      <c r="AZ203" s="23">
        <f ca="1"/>
        <v>22877.751017947372</v>
      </c>
      <c r="BA203" s="23">
        <f ca="1"/>
        <v>22877.751017947372</v>
      </c>
      <c r="BB203" s="23">
        <f ca="1"/>
        <v>22877.751017947372</v>
      </c>
      <c r="BC203" s="23">
        <f ca="1"/>
        <v>22877.751017947372</v>
      </c>
      <c r="BD203" s="23">
        <f ca="1"/>
        <v>22877.751017947372</v>
      </c>
      <c r="BE203" s="23">
        <f ca="1"/>
        <v>22877.751017947372</v>
      </c>
      <c r="BF203" s="23">
        <f ca="1"/>
        <v>22877.751017947372</v>
      </c>
      <c r="BG203" s="23">
        <f ca="1"/>
        <v>22877.751017947372</v>
      </c>
      <c r="BH203" s="23">
        <f ca="1"/>
        <v>22877.751017947372</v>
      </c>
      <c r="BI203" s="23">
        <f ca="1"/>
        <v>22877.751017947372</v>
      </c>
      <c r="BJ203" s="23">
        <f ca="1"/>
        <v>22877.751017947372</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14813.507826567749</v>
      </c>
      <c r="C204" s="23">
        <f ca="1"/>
        <v>20539.578962112435</v>
      </c>
      <c r="D204" s="23">
        <f ca="1"/>
        <v>22027.059157469957</v>
      </c>
      <c r="E204" s="23">
        <f ca="1"/>
        <v>20964.221964199314</v>
      </c>
      <c r="F204" s="23">
        <f ca="1"/>
        <v>21161.025269844959</v>
      </c>
      <c r="G204" s="23">
        <f ca="1"/>
        <v>21501.034950260226</v>
      </c>
      <c r="H204" s="23">
        <f ca="1"/>
        <v>22275.521132458125</v>
      </c>
      <c r="I204" s="23">
        <f ca="1"/>
        <v>22793.344451120673</v>
      </c>
      <c r="J204" s="23">
        <f ca="1"/>
        <v>23449.995802222089</v>
      </c>
      <c r="K204" s="23">
        <f ca="1"/>
        <v>23790.484995304327</v>
      </c>
      <c r="L204" s="23">
        <f ca="1"/>
        <v>24089.579038463751</v>
      </c>
      <c r="M204" s="23">
        <f ca="1"/>
        <v>23535.738473230642</v>
      </c>
      <c r="N204" s="23">
        <f ca="1"/>
        <v>24183.234161879878</v>
      </c>
      <c r="O204" s="23">
        <f ca="1"/>
        <v>25201.590714568363</v>
      </c>
      <c r="P204" s="23">
        <f ca="1"/>
        <v>24427.513638620472</v>
      </c>
      <c r="Q204" s="23">
        <f ca="1"/>
        <v>24427.513638620472</v>
      </c>
      <c r="R204" s="23">
        <f ca="1"/>
        <v>24427.513638620472</v>
      </c>
      <c r="S204" s="23">
        <f ca="1"/>
        <v>24427.513638620472</v>
      </c>
      <c r="T204" s="23">
        <f ca="1"/>
        <v>24427.513638620472</v>
      </c>
      <c r="U204" s="23">
        <f ca="1"/>
        <v>24427.513638620472</v>
      </c>
      <c r="V204" s="23">
        <f ca="1"/>
        <v>24427.513638620472</v>
      </c>
      <c r="W204" s="23">
        <f ca="1"/>
        <v>24427.513638620472</v>
      </c>
      <c r="X204" s="23">
        <f ca="1"/>
        <v>24427.513638620472</v>
      </c>
      <c r="Y204" s="23">
        <f ca="1"/>
        <v>24427.513638620472</v>
      </c>
      <c r="Z204" s="23">
        <f ca="1"/>
        <v>24427.513638620472</v>
      </c>
      <c r="AA204" s="23">
        <f ca="1"/>
        <v>24427.513638620472</v>
      </c>
      <c r="AB204" s="23">
        <f ca="1"/>
        <v>24427.513638620472</v>
      </c>
      <c r="AC204" s="23">
        <f ca="1"/>
        <v>24427.513638620472</v>
      </c>
      <c r="AD204" s="23">
        <f ca="1"/>
        <v>24427.513638620472</v>
      </c>
      <c r="AE204" s="23">
        <f ca="1"/>
        <v>24427.513638620472</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15855.219694247735</v>
      </c>
      <c r="AH204" s="23">
        <f ca="1"/>
        <v>21509.073366053995</v>
      </c>
      <c r="AI204" s="23">
        <f ca="1"/>
        <v>23054.657441745901</v>
      </c>
      <c r="AJ204" s="23">
        <f ca="1"/>
        <v>21977.394466868405</v>
      </c>
      <c r="AK204" s="30">
        <f ca="1"/>
        <v>22128.251206882367</v>
      </c>
      <c r="AL204" s="23">
        <f ca="1"/>
        <v>22460.872733985547</v>
      </c>
      <c r="AM204" s="23">
        <f ca="1"/>
        <v>23247.4745489466</v>
      </c>
      <c r="AN204" s="23">
        <f ca="1"/>
        <v>23676.242915242463</v>
      </c>
      <c r="AO204" s="23">
        <f ca="1"/>
        <v>24494.397872148937</v>
      </c>
      <c r="AP204" s="23">
        <f ca="1"/>
        <v>26982.853045692111</v>
      </c>
      <c r="AQ204" s="23">
        <f ca="1"/>
        <v>24929.676020615836</v>
      </c>
      <c r="AR204" s="23">
        <f ca="1"/>
        <v>24527.555884121812</v>
      </c>
      <c r="AS204" s="23">
        <f ca="1"/>
        <v>25068.648147045005</v>
      </c>
      <c r="AT204" s="23">
        <f ca="1"/>
        <v>26252.870353616534</v>
      </c>
      <c r="AU204" s="23">
        <f ca="1"/>
        <v>25450.060962804531</v>
      </c>
      <c r="AV204" s="23">
        <f ca="1"/>
        <v>25450.060962804531</v>
      </c>
      <c r="AW204" s="23">
        <f ca="1"/>
        <v>25450.060962804531</v>
      </c>
      <c r="AX204" s="23">
        <f ca="1"/>
        <v>25450.060962804531</v>
      </c>
      <c r="AY204" s="23">
        <f ca="1"/>
        <v>25450.060962804531</v>
      </c>
      <c r="AZ204" s="23">
        <f ca="1"/>
        <v>25450.060962804531</v>
      </c>
      <c r="BA204" s="23">
        <f ca="1"/>
        <v>25450.060962804531</v>
      </c>
      <c r="BB204" s="23">
        <f ca="1"/>
        <v>25450.060962804531</v>
      </c>
      <c r="BC204" s="23">
        <f ca="1"/>
        <v>25450.060962804531</v>
      </c>
      <c r="BD204" s="23">
        <f ca="1"/>
        <v>25450.060962804531</v>
      </c>
      <c r="BE204" s="23">
        <f ca="1"/>
        <v>25450.060962804531</v>
      </c>
      <c r="BF204" s="23">
        <f ca="1"/>
        <v>25450.060962804531</v>
      </c>
      <c r="BG204" s="23">
        <f ca="1"/>
        <v>25450.060962804531</v>
      </c>
      <c r="BH204" s="23">
        <f ca="1"/>
        <v>25450.060962804531</v>
      </c>
      <c r="BI204" s="23">
        <f ca="1"/>
        <v>25450.060962804531</v>
      </c>
      <c r="BJ204" s="23">
        <f ca="1"/>
        <v>25450.060962804531</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15014.924691877613</v>
      </c>
      <c r="C205" s="23">
        <f ca="1"/>
        <v>20818.852288711922</v>
      </c>
      <c r="D205" s="23">
        <f ca="1"/>
        <v>22326.557511231618</v>
      </c>
      <c r="E205" s="23">
        <f ca="1"/>
        <v>21249.269092882514</v>
      </c>
      <c r="F205" s="23">
        <f ca="1"/>
        <v>21448.748301181997</v>
      </c>
      <c r="G205" s="23">
        <f ca="1"/>
        <v>21793.381038121486</v>
      </c>
      <c r="H205" s="23">
        <f ca="1"/>
        <v>22578.397783429114</v>
      </c>
      <c r="I205" s="23">
        <f ca="1"/>
        <v>23103.261861839477</v>
      </c>
      <c r="J205" s="23">
        <f ca="1"/>
        <v>23768.841594947971</v>
      </c>
      <c r="K205" s="23">
        <f ca="1"/>
        <v>24113.960364410454</v>
      </c>
      <c r="L205" s="23">
        <f ca="1"/>
        <v>24417.121140804935</v>
      </c>
      <c r="M205" s="23">
        <f ca="1"/>
        <v>23855.750095159172</v>
      </c>
      <c r="N205" s="23">
        <f ca="1"/>
        <v>24512.049677756837</v>
      </c>
      <c r="O205" s="23">
        <f ca="1"/>
        <v>25544.252659462116</v>
      </c>
      <c r="P205" s="23">
        <f ca="1"/>
        <v>24759.650582955881</v>
      </c>
      <c r="Q205" s="23">
        <f ca="1"/>
        <v>24759.650582955881</v>
      </c>
      <c r="R205" s="23">
        <f ca="1"/>
        <v>24759.650582955881</v>
      </c>
      <c r="S205" s="23">
        <f ca="1"/>
        <v>24759.650582955881</v>
      </c>
      <c r="T205" s="23">
        <f ca="1"/>
        <v>24759.650582955881</v>
      </c>
      <c r="U205" s="23">
        <f ca="1"/>
        <v>24759.650582955881</v>
      </c>
      <c r="V205" s="23">
        <f ca="1"/>
        <v>24759.650582955881</v>
      </c>
      <c r="W205" s="23">
        <f ca="1"/>
        <v>24759.650582955881</v>
      </c>
      <c r="X205" s="23">
        <f ca="1"/>
        <v>24759.650582955881</v>
      </c>
      <c r="Y205" s="23">
        <f ca="1"/>
        <v>24759.650582955881</v>
      </c>
      <c r="Z205" s="23">
        <f ca="1"/>
        <v>24759.650582955881</v>
      </c>
      <c r="AA205" s="23">
        <f ca="1"/>
        <v>24759.650582955881</v>
      </c>
      <c r="AB205" s="23">
        <f ca="1"/>
        <v>24759.650582955881</v>
      </c>
      <c r="AC205" s="23">
        <f ca="1"/>
        <v>24759.650582955881</v>
      </c>
      <c r="AD205" s="23">
        <f ca="1"/>
        <v>24759.650582955881</v>
      </c>
      <c r="AE205" s="23">
        <f ca="1"/>
        <v>24759.650582955881</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16070.800547007479</v>
      </c>
      <c r="AH205" s="23">
        <f ca="1"/>
        <v>21801.528750952133</v>
      </c>
      <c r="AI205" s="23">
        <f ca="1"/>
        <v>23368.127882851077</v>
      </c>
      <c r="AJ205" s="23">
        <f ca="1"/>
        <v>22276.217537880388</v>
      </c>
      <c r="AK205" s="30">
        <f ca="1"/>
        <v>22429.125452541175</v>
      </c>
      <c r="AL205" s="23">
        <f ca="1"/>
        <v>22766.269580645283</v>
      </c>
      <c r="AM205" s="23">
        <f ca="1"/>
        <v>23563.566693011344</v>
      </c>
      <c r="AN205" s="23">
        <f ca="1"/>
        <v>23998.164953299536</v>
      </c>
      <c r="AO205" s="23">
        <f ca="1"/>
        <v>24827.44423056869</v>
      </c>
      <c r="AP205" s="23">
        <f ca="1"/>
        <v>27349.734525839089</v>
      </c>
      <c r="AQ205" s="23">
        <f ca="1"/>
        <v>25268.640785481144</v>
      </c>
      <c r="AR205" s="23">
        <f ca="1"/>
        <v>24861.053086656917</v>
      </c>
      <c r="AS205" s="23">
        <f ca="1"/>
        <v>25409.502493392196</v>
      </c>
      <c r="AT205" s="23">
        <f ca="1"/>
        <v>26609.826377396948</v>
      </c>
      <c r="AU205" s="23">
        <f ca="1"/>
        <v>25796.101317397621</v>
      </c>
      <c r="AV205" s="23">
        <f ca="1"/>
        <v>25796.101317397621</v>
      </c>
      <c r="AW205" s="23">
        <f ca="1"/>
        <v>25796.101317397621</v>
      </c>
      <c r="AX205" s="23">
        <f ca="1"/>
        <v>25796.101317397621</v>
      </c>
      <c r="AY205" s="23">
        <f ca="1"/>
        <v>25796.101317397621</v>
      </c>
      <c r="AZ205" s="23">
        <f ca="1"/>
        <v>25796.101317397621</v>
      </c>
      <c r="BA205" s="23">
        <f ca="1"/>
        <v>25796.101317397621</v>
      </c>
      <c r="BB205" s="23">
        <f ca="1"/>
        <v>25796.101317397621</v>
      </c>
      <c r="BC205" s="23">
        <f ca="1"/>
        <v>25796.101317397621</v>
      </c>
      <c r="BD205" s="23">
        <f ca="1"/>
        <v>25796.101317397621</v>
      </c>
      <c r="BE205" s="23">
        <f ca="1"/>
        <v>25796.101317397621</v>
      </c>
      <c r="BF205" s="23">
        <f ca="1"/>
        <v>25796.101317397621</v>
      </c>
      <c r="BG205" s="23">
        <f ca="1"/>
        <v>25796.101317397621</v>
      </c>
      <c r="BH205" s="23">
        <f ca="1"/>
        <v>25796.101317397621</v>
      </c>
      <c r="BI205" s="23">
        <f ca="1"/>
        <v>25796.101317397621</v>
      </c>
      <c r="BJ205" s="23">
        <f ca="1"/>
        <v>25796.101317397621</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11588.830504547213</v>
      </c>
      <c r="C206" s="23">
        <f ca="1"/>
        <v>16068.422281438494</v>
      </c>
      <c r="D206" s="23">
        <f ca="1"/>
        <v>17232.100463857438</v>
      </c>
      <c r="E206" s="23">
        <f ca="1"/>
        <v>16400.626903985831</v>
      </c>
      <c r="F206" s="23">
        <f ca="1"/>
        <v>16554.589097043947</v>
      </c>
      <c r="G206" s="23">
        <f ca="1"/>
        <v>16820.583796096318</v>
      </c>
      <c r="H206" s="23">
        <f ca="1"/>
        <v>17426.476012760093</v>
      </c>
      <c r="I206" s="23">
        <f ca="1"/>
        <v>17831.577001772283</v>
      </c>
      <c r="J206" s="23">
        <f ca="1"/>
        <v>18345.285253564485</v>
      </c>
      <c r="K206" s="23">
        <f ca="1"/>
        <v>18611.65508260547</v>
      </c>
      <c r="L206" s="23">
        <f ca="1"/>
        <v>18845.640861779109</v>
      </c>
      <c r="M206" s="23">
        <f ca="1"/>
        <v>18412.363037770545</v>
      </c>
      <c r="N206" s="23">
        <f ca="1"/>
        <v>18918.908676793551</v>
      </c>
      <c r="O206" s="23">
        <f ca="1"/>
        <v>19715.58436093745</v>
      </c>
      <c r="P206" s="23">
        <f ca="1"/>
        <v>19110.012194260835</v>
      </c>
      <c r="Q206" s="23">
        <f ca="1"/>
        <v>19110.012194260835</v>
      </c>
      <c r="R206" s="23">
        <f ca="1"/>
        <v>19110.012194260835</v>
      </c>
      <c r="S206" s="23">
        <f ca="1"/>
        <v>19110.012194260835</v>
      </c>
      <c r="T206" s="23">
        <f ca="1"/>
        <v>19110.012194260835</v>
      </c>
      <c r="U206" s="23">
        <f ca="1"/>
        <v>19110.012194260835</v>
      </c>
      <c r="V206" s="23">
        <f ca="1"/>
        <v>19110.012194260835</v>
      </c>
      <c r="W206" s="23">
        <f ca="1"/>
        <v>19110.012194260835</v>
      </c>
      <c r="X206" s="23">
        <f ca="1"/>
        <v>19110.012194260835</v>
      </c>
      <c r="Y206" s="23">
        <f ca="1"/>
        <v>19110.012194260835</v>
      </c>
      <c r="Z206" s="23">
        <f ca="1"/>
        <v>19110.012194260835</v>
      </c>
      <c r="AA206" s="23">
        <f ca="1"/>
        <v>19110.012194260835</v>
      </c>
      <c r="AB206" s="23">
        <f ca="1"/>
        <v>19110.012194260835</v>
      </c>
      <c r="AC206" s="23">
        <f ca="1"/>
        <v>19110.012194260835</v>
      </c>
      <c r="AD206" s="23">
        <f ca="1"/>
        <v>19110.012194260835</v>
      </c>
      <c r="AE206" s="23">
        <f ca="1"/>
        <v>19110.012194260835</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12403.777403719019</v>
      </c>
      <c r="AH206" s="23">
        <f ca="1"/>
        <v>16826.872369960776</v>
      </c>
      <c r="AI206" s="23">
        <f ca="1"/>
        <v>18036.006093952656</v>
      </c>
      <c r="AJ206" s="23">
        <f ca="1"/>
        <v>17193.247027643636</v>
      </c>
      <c r="AK206" s="30">
        <f ca="1"/>
        <v>17311.264529707179</v>
      </c>
      <c r="AL206" s="23">
        <f ca="1"/>
        <v>17571.47936503802</v>
      </c>
      <c r="AM206" s="23">
        <f ca="1"/>
        <v>18186.849823870456</v>
      </c>
      <c r="AN206" s="23">
        <f ca="1"/>
        <v>18522.281781033413</v>
      </c>
      <c r="AO206" s="23">
        <f ca="1"/>
        <v>19162.336738512116</v>
      </c>
      <c r="AP206" s="23">
        <f ca="1"/>
        <v>21109.092737292805</v>
      </c>
      <c r="AQ206" s="23">
        <f ca="1"/>
        <v>19502.861396410433</v>
      </c>
      <c r="AR206" s="23">
        <f ca="1"/>
        <v>19188.276751176243</v>
      </c>
      <c r="AS206" s="23">
        <f ca="1"/>
        <v>19611.581386091457</v>
      </c>
      <c r="AT206" s="23">
        <f ca="1"/>
        <v>20538.016271896486</v>
      </c>
      <c r="AU206" s="23">
        <f ca="1"/>
        <v>19909.96638212675</v>
      </c>
      <c r="AV206" s="23">
        <f ca="1"/>
        <v>19909.96638212675</v>
      </c>
      <c r="AW206" s="23">
        <f ca="1"/>
        <v>19909.96638212675</v>
      </c>
      <c r="AX206" s="23">
        <f ca="1"/>
        <v>19909.96638212675</v>
      </c>
      <c r="AY206" s="23">
        <f ca="1"/>
        <v>19909.96638212675</v>
      </c>
      <c r="AZ206" s="23">
        <f ca="1"/>
        <v>19909.96638212675</v>
      </c>
      <c r="BA206" s="23">
        <f ca="1"/>
        <v>19909.96638212675</v>
      </c>
      <c r="BB206" s="23">
        <f ca="1"/>
        <v>19909.96638212675</v>
      </c>
      <c r="BC206" s="23">
        <f ca="1"/>
        <v>19909.96638212675</v>
      </c>
      <c r="BD206" s="23">
        <f ca="1"/>
        <v>19909.96638212675</v>
      </c>
      <c r="BE206" s="23">
        <f ca="1"/>
        <v>19909.96638212675</v>
      </c>
      <c r="BF206" s="23">
        <f ca="1"/>
        <v>19909.96638212675</v>
      </c>
      <c r="BG206" s="23">
        <f ca="1"/>
        <v>19909.96638212675</v>
      </c>
      <c r="BH206" s="23">
        <f ca="1"/>
        <v>19909.96638212675</v>
      </c>
      <c r="BI206" s="23">
        <f ca="1"/>
        <v>19909.96638212675</v>
      </c>
      <c r="BJ206" s="23">
        <f ca="1"/>
        <v>19909.96638212675</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5693.5395298634448</v>
      </c>
      <c r="C207" s="23">
        <f ca="1"/>
        <v>7894.342522829319</v>
      </c>
      <c r="D207" s="23">
        <f ca="1"/>
        <v>8466.0523022623875</v>
      </c>
      <c r="E207" s="23">
        <f ca="1"/>
        <v>8057.5531375444516</v>
      </c>
      <c r="F207" s="23">
        <f ca="1"/>
        <v>8133.194060236081</v>
      </c>
      <c r="G207" s="23">
        <f ca="1"/>
        <v>8263.8760417522099</v>
      </c>
      <c r="H207" s="23">
        <f ca="1"/>
        <v>8561.548122214359</v>
      </c>
      <c r="I207" s="23">
        <f ca="1"/>
        <v>8760.5723890394438</v>
      </c>
      <c r="J207" s="23">
        <f ca="1"/>
        <v>9012.9549083323363</v>
      </c>
      <c r="K207" s="23">
        <f ca="1"/>
        <v>9143.8211894995966</v>
      </c>
      <c r="L207" s="23">
        <f ca="1"/>
        <v>9258.7773347834791</v>
      </c>
      <c r="M207" s="23">
        <f ca="1"/>
        <v>9045.9099175373649</v>
      </c>
      <c r="N207" s="23">
        <f ca="1"/>
        <v>9294.7734778703743</v>
      </c>
      <c r="O207" s="23">
        <f ca="1"/>
        <v>9686.1766050776023</v>
      </c>
      <c r="P207" s="23">
        <f ca="1"/>
        <v>9388.6617637132822</v>
      </c>
      <c r="Q207" s="23">
        <f ca="1"/>
        <v>9388.6617637132822</v>
      </c>
      <c r="R207" s="23">
        <f ca="1"/>
        <v>9388.6617637132822</v>
      </c>
      <c r="S207" s="23">
        <f ca="1"/>
        <v>9388.6617637132822</v>
      </c>
      <c r="T207" s="23">
        <f ca="1"/>
        <v>9388.6617637132822</v>
      </c>
      <c r="U207" s="23">
        <f ca="1"/>
        <v>9388.6617637132822</v>
      </c>
      <c r="V207" s="23">
        <f ca="1"/>
        <v>9388.6617637132822</v>
      </c>
      <c r="W207" s="23">
        <f ca="1"/>
        <v>9388.6617637132822</v>
      </c>
      <c r="X207" s="23">
        <f ca="1"/>
        <v>9388.6617637132822</v>
      </c>
      <c r="Y207" s="23">
        <f ca="1"/>
        <v>9388.6617637132822</v>
      </c>
      <c r="Z207" s="23">
        <f ca="1"/>
        <v>9388.6617637132822</v>
      </c>
      <c r="AA207" s="23">
        <f ca="1"/>
        <v>9388.6617637132822</v>
      </c>
      <c r="AB207" s="23">
        <f ca="1"/>
        <v>9388.6617637132822</v>
      </c>
      <c r="AC207" s="23">
        <f ca="1"/>
        <v>9388.6617637132822</v>
      </c>
      <c r="AD207" s="23">
        <f ca="1"/>
        <v>9388.6617637132822</v>
      </c>
      <c r="AE207" s="23">
        <f ca="1"/>
        <v>9388.6617637132822</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6093.9192216152305</v>
      </c>
      <c r="AH207" s="23">
        <f ca="1"/>
        <v>8266.9655893877298</v>
      </c>
      <c r="AI207" s="23">
        <f ca="1"/>
        <v>8861.0074689145313</v>
      </c>
      <c r="AJ207" s="23">
        <f ca="1"/>
        <v>8446.9637863963981</v>
      </c>
      <c r="AK207" s="30">
        <f ca="1"/>
        <v>8504.9452464713286</v>
      </c>
      <c r="AL207" s="23">
        <f ca="1"/>
        <v>8632.7876073231582</v>
      </c>
      <c r="AM207" s="23">
        <f ca="1"/>
        <v>8935.1163048994968</v>
      </c>
      <c r="AN207" s="23">
        <f ca="1"/>
        <v>9099.9124943801689</v>
      </c>
      <c r="AO207" s="23">
        <f ca="1"/>
        <v>9414.3685734694391</v>
      </c>
      <c r="AP207" s="23">
        <f ca="1"/>
        <v>10370.800909735599</v>
      </c>
      <c r="AQ207" s="23">
        <f ca="1"/>
        <v>9581.6667835758471</v>
      </c>
      <c r="AR207" s="23">
        <f ca="1"/>
        <v>9427.1127832885795</v>
      </c>
      <c r="AS207" s="23">
        <f ca="1"/>
        <v>9635.0804182555839</v>
      </c>
      <c r="AT207" s="23">
        <f ca="1"/>
        <v>10090.233648955247</v>
      </c>
      <c r="AU207" s="23">
        <f ca="1"/>
        <v>9781.6756048344614</v>
      </c>
      <c r="AV207" s="23">
        <f ca="1"/>
        <v>9781.6756048344614</v>
      </c>
      <c r="AW207" s="23">
        <f ca="1"/>
        <v>9781.6756048344614</v>
      </c>
      <c r="AX207" s="23">
        <f ca="1"/>
        <v>9781.6756048344614</v>
      </c>
      <c r="AY207" s="23">
        <f ca="1"/>
        <v>9781.6756048344614</v>
      </c>
      <c r="AZ207" s="23">
        <f ca="1"/>
        <v>9781.6756048344614</v>
      </c>
      <c r="BA207" s="23">
        <f ca="1"/>
        <v>9781.6756048344614</v>
      </c>
      <c r="BB207" s="23">
        <f ca="1"/>
        <v>9781.6756048344614</v>
      </c>
      <c r="BC207" s="23">
        <f ca="1"/>
        <v>9781.6756048344614</v>
      </c>
      <c r="BD207" s="23">
        <f ca="1"/>
        <v>9781.6756048344614</v>
      </c>
      <c r="BE207" s="23">
        <f ca="1"/>
        <v>9781.6756048344614</v>
      </c>
      <c r="BF207" s="23">
        <f ca="1"/>
        <v>9781.6756048344614</v>
      </c>
      <c r="BG207" s="23">
        <f ca="1"/>
        <v>9781.6756048344614</v>
      </c>
      <c r="BH207" s="23">
        <f ca="1"/>
        <v>9781.6756048344614</v>
      </c>
      <c r="BI207" s="23">
        <f ca="1"/>
        <v>9781.6756048344614</v>
      </c>
      <c r="BJ207" s="23">
        <f ca="1"/>
        <v>9781.6756048344614</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2127.9256866622468</v>
      </c>
      <c r="C208" s="23">
        <f ca="1"/>
        <v>2950.4623873299875</v>
      </c>
      <c r="D208" s="23">
        <f ca="1"/>
        <v>3164.1354317675682</v>
      </c>
      <c r="E208" s="23">
        <f ca="1"/>
        <v>3011.4613595100568</v>
      </c>
      <c r="F208" s="23">
        <f ca="1"/>
        <v>3039.7316931951232</v>
      </c>
      <c r="G208" s="23">
        <f ca="1"/>
        <v>3088.5732870390775</v>
      </c>
      <c r="H208" s="23">
        <f ca="1"/>
        <v>3199.8264122514693</v>
      </c>
      <c r="I208" s="23">
        <f ca="1"/>
        <v>3274.210518557371</v>
      </c>
      <c r="J208" s="23">
        <f ca="1"/>
        <v>3368.5369464061578</v>
      </c>
      <c r="K208" s="23">
        <f ca="1"/>
        <v>3417.4474211210763</v>
      </c>
      <c r="L208" s="23">
        <f ca="1"/>
        <v>3460.4115795512048</v>
      </c>
      <c r="M208" s="23">
        <f ca="1"/>
        <v>3380.8536801749751</v>
      </c>
      <c r="N208" s="23">
        <f ca="1"/>
        <v>3473.8649185670506</v>
      </c>
      <c r="O208" s="23">
        <f ca="1"/>
        <v>3620.1494510368143</v>
      </c>
      <c r="P208" s="23">
        <f ca="1"/>
        <v>3508.9550929785742</v>
      </c>
      <c r="Q208" s="23">
        <f ca="1"/>
        <v>3508.9550929785742</v>
      </c>
      <c r="R208" s="23">
        <f ca="1"/>
        <v>3508.9550929785742</v>
      </c>
      <c r="S208" s="23">
        <f ca="1"/>
        <v>3508.9550929785742</v>
      </c>
      <c r="T208" s="23">
        <f ca="1"/>
        <v>3508.9550929785742</v>
      </c>
      <c r="U208" s="23">
        <f ca="1"/>
        <v>3508.9550929785742</v>
      </c>
      <c r="V208" s="23">
        <f ca="1"/>
        <v>3508.9550929785742</v>
      </c>
      <c r="W208" s="23">
        <f ca="1"/>
        <v>3508.9550929785742</v>
      </c>
      <c r="X208" s="23">
        <f ca="1"/>
        <v>3508.9550929785742</v>
      </c>
      <c r="Y208" s="23">
        <f ca="1"/>
        <v>3508.9550929785742</v>
      </c>
      <c r="Z208" s="23">
        <f ca="1"/>
        <v>3508.9550929785742</v>
      </c>
      <c r="AA208" s="23">
        <f ca="1"/>
        <v>3508.9550929785742</v>
      </c>
      <c r="AB208" s="23">
        <f ca="1"/>
        <v>3508.9550929785742</v>
      </c>
      <c r="AC208" s="23">
        <f ca="1"/>
        <v>3508.9550929785742</v>
      </c>
      <c r="AD208" s="23">
        <f ca="1"/>
        <v>3508.9550929785742</v>
      </c>
      <c r="AE208" s="23">
        <f ca="1"/>
        <v>3508.9550929785742</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2277.5651554018227</v>
      </c>
      <c r="AH208" s="23">
        <f ca="1"/>
        <v>3089.7279866313615</v>
      </c>
      <c r="AI208" s="23">
        <f ca="1"/>
        <v>3311.747517323638</v>
      </c>
      <c r="AJ208" s="23">
        <f ca="1"/>
        <v>3157.001215342365</v>
      </c>
      <c r="AK208" s="30">
        <f ca="1"/>
        <v>3178.6714325414341</v>
      </c>
      <c r="AL208" s="23">
        <f ca="1"/>
        <v>3226.4517354748318</v>
      </c>
      <c r="AM208" s="23">
        <f ca="1"/>
        <v>3339.4452429429816</v>
      </c>
      <c r="AN208" s="23">
        <f ca="1"/>
        <v>3401.0368140246696</v>
      </c>
      <c r="AO208" s="23">
        <f ca="1"/>
        <v>3518.5628563945206</v>
      </c>
      <c r="AP208" s="23">
        <f ca="1"/>
        <v>3876.0236108549288</v>
      </c>
      <c r="AQ208" s="23">
        <f ca="1"/>
        <v>3581.0895424306464</v>
      </c>
      <c r="AR208" s="23">
        <f ca="1"/>
        <v>3523.32592711496</v>
      </c>
      <c r="AS208" s="23">
        <f ca="1"/>
        <v>3601.052562737581</v>
      </c>
      <c r="AT208" s="23">
        <f ca="1"/>
        <v>3771.1633077131855</v>
      </c>
      <c r="AU208" s="23">
        <f ca="1"/>
        <v>3655.841619953404</v>
      </c>
      <c r="AV208" s="23">
        <f ca="1"/>
        <v>3655.841619953404</v>
      </c>
      <c r="AW208" s="23">
        <f ca="1"/>
        <v>3655.841619953404</v>
      </c>
      <c r="AX208" s="23">
        <f ca="1"/>
        <v>3655.841619953404</v>
      </c>
      <c r="AY208" s="23">
        <f ca="1"/>
        <v>3655.841619953404</v>
      </c>
      <c r="AZ208" s="23">
        <f ca="1"/>
        <v>3655.841619953404</v>
      </c>
      <c r="BA208" s="23">
        <f ca="1"/>
        <v>3655.841619953404</v>
      </c>
      <c r="BB208" s="23">
        <f ca="1"/>
        <v>3655.841619953404</v>
      </c>
      <c r="BC208" s="23">
        <f ca="1"/>
        <v>3655.841619953404</v>
      </c>
      <c r="BD208" s="23">
        <f ca="1"/>
        <v>3655.841619953404</v>
      </c>
      <c r="BE208" s="23">
        <f ca="1"/>
        <v>3655.841619953404</v>
      </c>
      <c r="BF208" s="23">
        <f ca="1"/>
        <v>3655.841619953404</v>
      </c>
      <c r="BG208" s="23">
        <f ca="1"/>
        <v>3655.841619953404</v>
      </c>
      <c r="BH208" s="23">
        <f ca="1"/>
        <v>3655.841619953404</v>
      </c>
      <c r="BI208" s="23">
        <f ca="1"/>
        <v>3655.841619953404</v>
      </c>
      <c r="BJ208" s="23">
        <f ca="1"/>
        <v>3655.841619953404</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1061.2862072472774</v>
      </c>
      <c r="C209" s="23">
        <f ca="1"/>
        <v>1471.5199202218193</v>
      </c>
      <c r="D209" s="23">
        <f ca="1"/>
        <v>1578.0876713155317</v>
      </c>
      <c r="E209" s="23">
        <f ca="1"/>
        <v>1501.9426780449614</v>
      </c>
      <c r="F209" s="23">
        <f ca="1"/>
        <v>1516.042284719337</v>
      </c>
      <c r="G209" s="23">
        <f ca="1"/>
        <v>1540.4016456742154</v>
      </c>
      <c r="H209" s="23">
        <f ca="1"/>
        <v>1595.8882672424086</v>
      </c>
      <c r="I209" s="23">
        <f ca="1"/>
        <v>1632.9867554817672</v>
      </c>
      <c r="J209" s="23">
        <f ca="1"/>
        <v>1680.0313198113822</v>
      </c>
      <c r="K209" s="23">
        <f ca="1"/>
        <v>1704.4250345591372</v>
      </c>
      <c r="L209" s="23">
        <f ca="1"/>
        <v>1725.8530708076232</v>
      </c>
      <c r="M209" s="23">
        <f ca="1"/>
        <v>1686.1741939489123</v>
      </c>
      <c r="N209" s="23">
        <f ca="1"/>
        <v>1732.5628178765323</v>
      </c>
      <c r="O209" s="23">
        <f ca="1"/>
        <v>1805.5210784101948</v>
      </c>
      <c r="P209" s="23">
        <f ca="1"/>
        <v>1750.0637664981289</v>
      </c>
      <c r="Q209" s="23">
        <f ca="1"/>
        <v>1750.0637664981289</v>
      </c>
      <c r="R209" s="23">
        <f ca="1"/>
        <v>1750.0637664981289</v>
      </c>
      <c r="S209" s="23">
        <f ca="1"/>
        <v>1750.0637664981289</v>
      </c>
      <c r="T209" s="23">
        <f ca="1"/>
        <v>1750.0637664981289</v>
      </c>
      <c r="U209" s="23">
        <f ca="1"/>
        <v>1750.0637664981289</v>
      </c>
      <c r="V209" s="23">
        <f ca="1"/>
        <v>1750.0637664981289</v>
      </c>
      <c r="W209" s="23">
        <f ca="1"/>
        <v>1750.0637664981289</v>
      </c>
      <c r="X209" s="23">
        <f ca="1"/>
        <v>1750.0637664981289</v>
      </c>
      <c r="Y209" s="23">
        <f ca="1"/>
        <v>1750.0637664981289</v>
      </c>
      <c r="Z209" s="23">
        <f ca="1"/>
        <v>1750.0637664981289</v>
      </c>
      <c r="AA209" s="23">
        <f ca="1"/>
        <v>1750.0637664981289</v>
      </c>
      <c r="AB209" s="23">
        <f ca="1"/>
        <v>1750.0637664981289</v>
      </c>
      <c r="AC209" s="23">
        <f ca="1"/>
        <v>1750.0637664981289</v>
      </c>
      <c r="AD209" s="23">
        <f ca="1"/>
        <v>1750.0637664981289</v>
      </c>
      <c r="AE209" s="23">
        <f ca="1"/>
        <v>1750.0637664981289</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1135.9177158702234</v>
      </c>
      <c r="AH209" s="23">
        <f ca="1"/>
        <v>1540.9775430180403</v>
      </c>
      <c r="AI209" s="23">
        <f ca="1"/>
        <v>1651.7080385142513</v>
      </c>
      <c r="AJ209" s="23">
        <f ca="1"/>
        <v>1574.5295369600685</v>
      </c>
      <c r="AK209" s="30">
        <f ca="1"/>
        <v>1585.3373874247618</v>
      </c>
      <c r="AL209" s="23">
        <f ca="1"/>
        <v>1609.1674378814819</v>
      </c>
      <c r="AM209" s="23">
        <f ca="1"/>
        <v>1665.5220614174837</v>
      </c>
      <c r="AN209" s="23">
        <f ca="1"/>
        <v>1696.240373284011</v>
      </c>
      <c r="AO209" s="23">
        <f ca="1"/>
        <v>1754.8555629691009</v>
      </c>
      <c r="AP209" s="23">
        <f ca="1"/>
        <v>1933.1363040301735</v>
      </c>
      <c r="AQ209" s="23">
        <f ca="1"/>
        <v>1786.0402560676216</v>
      </c>
      <c r="AR209" s="23">
        <f ca="1"/>
        <v>1757.2311070453957</v>
      </c>
      <c r="AS209" s="23">
        <f ca="1"/>
        <v>1795.9966555037217</v>
      </c>
      <c r="AT209" s="23">
        <f ca="1"/>
        <v>1880.8380522116809</v>
      </c>
      <c r="AU209" s="23">
        <f ca="1"/>
        <v>1823.3222670585319</v>
      </c>
      <c r="AV209" s="23">
        <f ca="1"/>
        <v>1823.3222670585319</v>
      </c>
      <c r="AW209" s="23">
        <f ca="1"/>
        <v>1823.3222670585319</v>
      </c>
      <c r="AX209" s="23">
        <f ca="1"/>
        <v>1823.3222670585319</v>
      </c>
      <c r="AY209" s="23">
        <f ca="1"/>
        <v>1823.3222670585319</v>
      </c>
      <c r="AZ209" s="23">
        <f ca="1"/>
        <v>1823.3222670585319</v>
      </c>
      <c r="BA209" s="23">
        <f ca="1"/>
        <v>1823.3222670585319</v>
      </c>
      <c r="BB209" s="23">
        <f ca="1"/>
        <v>1823.3222670585319</v>
      </c>
      <c r="BC209" s="23">
        <f ca="1"/>
        <v>1823.3222670585319</v>
      </c>
      <c r="BD209" s="23">
        <f ca="1"/>
        <v>1823.3222670585319</v>
      </c>
      <c r="BE209" s="23">
        <f ca="1"/>
        <v>1823.3222670585319</v>
      </c>
      <c r="BF209" s="23">
        <f ca="1"/>
        <v>1823.3222670585319</v>
      </c>
      <c r="BG209" s="23">
        <f ca="1"/>
        <v>1823.3222670585319</v>
      </c>
      <c r="BH209" s="23">
        <f ca="1"/>
        <v>1823.3222670585319</v>
      </c>
      <c r="BI209" s="23">
        <f ca="1"/>
        <v>1823.3222670585319</v>
      </c>
      <c r="BJ209" s="23">
        <f ca="1"/>
        <v>1823.3222670585319</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625.6636846003762</v>
      </c>
      <c r="C210" s="23">
        <f ca="1"/>
        <v>867.51016734387815</v>
      </c>
      <c r="D210" s="23">
        <f ca="1"/>
        <v>930.33541783102828</v>
      </c>
      <c r="E210" s="23">
        <f ca="1"/>
        <v>885.44539973015628</v>
      </c>
      <c r="F210" s="23">
        <f ca="1"/>
        <v>893.75758903692883</v>
      </c>
      <c r="G210" s="23">
        <f ca="1"/>
        <v>908.11824634639356</v>
      </c>
      <c r="H210" s="23">
        <f ca="1"/>
        <v>940.82946397959665</v>
      </c>
      <c r="I210" s="23">
        <f ca="1"/>
        <v>962.70026253180345</v>
      </c>
      <c r="J210" s="23">
        <f ca="1"/>
        <v>990.43460531124219</v>
      </c>
      <c r="K210" s="23">
        <f ca="1"/>
        <v>1004.8155153296226</v>
      </c>
      <c r="L210" s="23">
        <f ca="1"/>
        <v>1017.448058767412</v>
      </c>
      <c r="M210" s="23">
        <f ca="1"/>
        <v>994.05603489421219</v>
      </c>
      <c r="N210" s="23">
        <f ca="1"/>
        <v>1021.4036788868508</v>
      </c>
      <c r="O210" s="23">
        <f ca="1"/>
        <v>1064.4150115469856</v>
      </c>
      <c r="P210" s="23">
        <f ca="1"/>
        <v>1031.7210729355222</v>
      </c>
      <c r="Q210" s="23">
        <f ca="1"/>
        <v>1031.7210729355222</v>
      </c>
      <c r="R210" s="23">
        <f ca="1"/>
        <v>1031.7210729355222</v>
      </c>
      <c r="S210" s="23">
        <f ca="1"/>
        <v>1031.7210729355222</v>
      </c>
      <c r="T210" s="23">
        <f ca="1"/>
        <v>1031.7210729355222</v>
      </c>
      <c r="U210" s="23">
        <f ca="1"/>
        <v>1031.7210729355222</v>
      </c>
      <c r="V210" s="23">
        <f ca="1"/>
        <v>1031.7210729355222</v>
      </c>
      <c r="W210" s="23">
        <f ca="1"/>
        <v>1031.7210729355222</v>
      </c>
      <c r="X210" s="23">
        <f ca="1"/>
        <v>1031.7210729355222</v>
      </c>
      <c r="Y210" s="23">
        <f ca="1"/>
        <v>1031.7210729355222</v>
      </c>
      <c r="Z210" s="23">
        <f ca="1"/>
        <v>1031.7210729355222</v>
      </c>
      <c r="AA210" s="23">
        <f ca="1"/>
        <v>1031.7210729355222</v>
      </c>
      <c r="AB210" s="23">
        <f ca="1"/>
        <v>1031.7210729355222</v>
      </c>
      <c r="AC210" s="23">
        <f ca="1"/>
        <v>1031.7210729355222</v>
      </c>
      <c r="AD210" s="23">
        <f ca="1"/>
        <v>1031.7210729355222</v>
      </c>
      <c r="AE210" s="23">
        <f ca="1"/>
        <v>1031.7210729355222</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669.66145292474835</v>
      </c>
      <c r="AH210" s="23">
        <f ca="1"/>
        <v>908.45775707557129</v>
      </c>
      <c r="AI210" s="23">
        <f ca="1"/>
        <v>973.73708449609899</v>
      </c>
      <c r="AJ210" s="23">
        <f ca="1"/>
        <v>928.23777872487574</v>
      </c>
      <c r="AK210" s="30">
        <f ca="1"/>
        <v>934.6093677440989</v>
      </c>
      <c r="AL210" s="23">
        <f ca="1"/>
        <v>948.65797882671734</v>
      </c>
      <c r="AM210" s="23">
        <f ca="1"/>
        <v>981.88091262631485</v>
      </c>
      <c r="AN210" s="23">
        <f ca="1"/>
        <v>999.99038399781728</v>
      </c>
      <c r="AO210" s="23">
        <f ca="1"/>
        <v>1034.5459970845502</v>
      </c>
      <c r="AP210" s="23">
        <f ca="1"/>
        <v>1139.6484516192927</v>
      </c>
      <c r="AQ210" s="23">
        <f ca="1"/>
        <v>1052.9304157775621</v>
      </c>
      <c r="AR210" s="23">
        <f ca="1"/>
        <v>1035.9464597020381</v>
      </c>
      <c r="AS210" s="23">
        <f ca="1"/>
        <v>1058.800045962148</v>
      </c>
      <c r="AT210" s="23">
        <f ca="1"/>
        <v>1108.8168845005725</v>
      </c>
      <c r="AU210" s="23">
        <f ca="1"/>
        <v>1074.9094071246623</v>
      </c>
      <c r="AV210" s="23">
        <f ca="1"/>
        <v>1074.9094071246623</v>
      </c>
      <c r="AW210" s="23">
        <f ca="1"/>
        <v>1074.9094071246623</v>
      </c>
      <c r="AX210" s="23">
        <f ca="1"/>
        <v>1074.9094071246623</v>
      </c>
      <c r="AY210" s="23">
        <f ca="1"/>
        <v>1074.9094071246623</v>
      </c>
      <c r="AZ210" s="23">
        <f ca="1"/>
        <v>1074.9094071246623</v>
      </c>
      <c r="BA210" s="23">
        <f ca="1"/>
        <v>1074.9094071246623</v>
      </c>
      <c r="BB210" s="23">
        <f ca="1"/>
        <v>1074.9094071246623</v>
      </c>
      <c r="BC210" s="23">
        <f ca="1"/>
        <v>1074.9094071246623</v>
      </c>
      <c r="BD210" s="23">
        <f ca="1"/>
        <v>1074.9094071246623</v>
      </c>
      <c r="BE210" s="23">
        <f ca="1"/>
        <v>1074.9094071246623</v>
      </c>
      <c r="BF210" s="23">
        <f ca="1"/>
        <v>1074.9094071246623</v>
      </c>
      <c r="BG210" s="23">
        <f ca="1"/>
        <v>1074.9094071246623</v>
      </c>
      <c r="BH210" s="23">
        <f ca="1"/>
        <v>1074.9094071246623</v>
      </c>
      <c r="BI210" s="23">
        <f ca="1"/>
        <v>1074.9094071246623</v>
      </c>
      <c r="BJ210" s="23">
        <f ca="1"/>
        <v>1074.9094071246623</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316.1776374049989</v>
      </c>
      <c r="C211" s="23">
        <f ca="1"/>
        <v>438.39417547591137</v>
      </c>
      <c r="D211" s="23">
        <f ca="1"/>
        <v>470.14276462583445</v>
      </c>
      <c r="E211" s="23">
        <f ca="1"/>
        <v>447.45770200266685</v>
      </c>
      <c r="F211" s="23">
        <f ca="1"/>
        <v>451.65824686624967</v>
      </c>
      <c r="G211" s="23">
        <f ca="1"/>
        <v>458.91537047985605</v>
      </c>
      <c r="H211" s="23">
        <f ca="1"/>
        <v>475.44590559396124</v>
      </c>
      <c r="I211" s="23">
        <f ca="1"/>
        <v>486.49826101205491</v>
      </c>
      <c r="J211" s="23">
        <f ca="1"/>
        <v>500.51374439524704</v>
      </c>
      <c r="K211" s="23">
        <f ca="1"/>
        <v>507.78110266656745</v>
      </c>
      <c r="L211" s="23">
        <f ca="1"/>
        <v>514.16492809368549</v>
      </c>
      <c r="M211" s="23">
        <f ca="1"/>
        <v>502.34382512033073</v>
      </c>
      <c r="N211" s="23">
        <f ca="1"/>
        <v>516.16389120217207</v>
      </c>
      <c r="O211" s="23">
        <f ca="1"/>
        <v>537.89956465876389</v>
      </c>
      <c r="P211" s="23">
        <f ca="1"/>
        <v>521.37776145671421</v>
      </c>
      <c r="Q211" s="23">
        <f ca="1"/>
        <v>521.37776145671421</v>
      </c>
      <c r="R211" s="23">
        <f ca="1"/>
        <v>521.37776145671421</v>
      </c>
      <c r="S211" s="23">
        <f ca="1"/>
        <v>521.37776145671421</v>
      </c>
      <c r="T211" s="23">
        <f ca="1"/>
        <v>521.37776145671421</v>
      </c>
      <c r="U211" s="23">
        <f ca="1"/>
        <v>521.37776145671421</v>
      </c>
      <c r="V211" s="23">
        <f ca="1"/>
        <v>521.37776145671421</v>
      </c>
      <c r="W211" s="23">
        <f ca="1"/>
        <v>521.37776145671421</v>
      </c>
      <c r="X211" s="23">
        <f ca="1"/>
        <v>521.37776145671421</v>
      </c>
      <c r="Y211" s="23">
        <f ca="1"/>
        <v>521.37776145671421</v>
      </c>
      <c r="Z211" s="23">
        <f ca="1"/>
        <v>521.37776145671421</v>
      </c>
      <c r="AA211" s="23">
        <f ca="1"/>
        <v>521.37776145671421</v>
      </c>
      <c r="AB211" s="23">
        <f ca="1"/>
        <v>521.37776145671421</v>
      </c>
      <c r="AC211" s="23">
        <f ca="1"/>
        <v>521.37776145671421</v>
      </c>
      <c r="AD211" s="23">
        <f ca="1"/>
        <v>521.37776145671421</v>
      </c>
      <c r="AE211" s="23">
        <f ca="1"/>
        <v>521.37776145671421</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338.41180375073748</v>
      </c>
      <c r="AH211" s="23">
        <f ca="1"/>
        <v>459.0869414098417</v>
      </c>
      <c r="AI211" s="23">
        <f ca="1"/>
        <v>492.0756924325143</v>
      </c>
      <c r="AJ211" s="23">
        <f ca="1"/>
        <v>469.08272775133497</v>
      </c>
      <c r="AK211" s="30">
        <f ca="1"/>
        <v>472.30259492949841</v>
      </c>
      <c r="AL211" s="23">
        <f ca="1"/>
        <v>479.4020267332815</v>
      </c>
      <c r="AM211" s="23">
        <f ca="1"/>
        <v>496.19115638067149</v>
      </c>
      <c r="AN211" s="23">
        <f ca="1"/>
        <v>505.34273415931824</v>
      </c>
      <c r="AO211" s="23">
        <f ca="1"/>
        <v>522.80533007747988</v>
      </c>
      <c r="AP211" s="23">
        <f ca="1"/>
        <v>575.91860255626625</v>
      </c>
      <c r="AQ211" s="23">
        <f ca="1"/>
        <v>532.09585182341345</v>
      </c>
      <c r="AR211" s="23">
        <f ca="1"/>
        <v>523.51305049113012</v>
      </c>
      <c r="AS211" s="23">
        <f ca="1"/>
        <v>535.06205531241562</v>
      </c>
      <c r="AT211" s="23">
        <f ca="1"/>
        <v>560.33794430643184</v>
      </c>
      <c r="AU211" s="23">
        <f ca="1"/>
        <v>543.20288221004967</v>
      </c>
      <c r="AV211" s="23">
        <f ca="1"/>
        <v>543.20288221004967</v>
      </c>
      <c r="AW211" s="23">
        <f ca="1"/>
        <v>543.20288221004967</v>
      </c>
      <c r="AX211" s="23">
        <f ca="1"/>
        <v>543.20288221004967</v>
      </c>
      <c r="AY211" s="23">
        <f ca="1"/>
        <v>543.20288221004967</v>
      </c>
      <c r="AZ211" s="23">
        <f ca="1"/>
        <v>543.20288221004967</v>
      </c>
      <c r="BA211" s="23">
        <f ca="1"/>
        <v>543.20288221004967</v>
      </c>
      <c r="BB211" s="23">
        <f ca="1"/>
        <v>543.20288221004967</v>
      </c>
      <c r="BC211" s="23">
        <f ca="1"/>
        <v>543.20288221004967</v>
      </c>
      <c r="BD211" s="23">
        <f ca="1"/>
        <v>543.20288221004967</v>
      </c>
      <c r="BE211" s="23">
        <f ca="1"/>
        <v>543.20288221004967</v>
      </c>
      <c r="BF211" s="23">
        <f ca="1"/>
        <v>543.20288221004967</v>
      </c>
      <c r="BG211" s="23">
        <f ca="1"/>
        <v>543.20288221004967</v>
      </c>
      <c r="BH211" s="23">
        <f ca="1"/>
        <v>543.20288221004967</v>
      </c>
      <c r="BI211" s="23">
        <f ca="1"/>
        <v>543.20288221004967</v>
      </c>
      <c r="BJ211" s="23">
        <f ca="1"/>
        <v>543.20288221004967</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128.81311153537692</v>
      </c>
      <c r="C212" s="23">
        <f ca="1"/>
        <v>178.60503445315877</v>
      </c>
      <c r="D212" s="23">
        <f ca="1"/>
        <v>191.53964484757259</v>
      </c>
      <c r="E212" s="23">
        <f ca="1"/>
        <v>182.29758229739269</v>
      </c>
      <c r="F212" s="23">
        <f ca="1"/>
        <v>184.00891538996356</v>
      </c>
      <c r="G212" s="23">
        <f ca="1"/>
        <v>186.96552130661817</v>
      </c>
      <c r="H212" s="23">
        <f ca="1"/>
        <v>193.70018376051323</v>
      </c>
      <c r="I212" s="23">
        <f ca="1"/>
        <v>198.20299522714424</v>
      </c>
      <c r="J212" s="23">
        <f ca="1"/>
        <v>203.91300697585245</v>
      </c>
      <c r="K212" s="23">
        <f ca="1"/>
        <v>206.87378256787204</v>
      </c>
      <c r="L212" s="23">
        <f ca="1"/>
        <v>209.47460033447581</v>
      </c>
      <c r="M212" s="23">
        <f ca="1"/>
        <v>204.65859541940515</v>
      </c>
      <c r="N212" s="23">
        <f ca="1"/>
        <v>210.2889927120074</v>
      </c>
      <c r="O212" s="23">
        <f ca="1"/>
        <v>219.14426708321199</v>
      </c>
      <c r="P212" s="23">
        <f ca="1"/>
        <v>212.41316207496919</v>
      </c>
      <c r="Q212" s="23">
        <f ca="1"/>
        <v>212.41316207496919</v>
      </c>
      <c r="R212" s="23">
        <f ca="1"/>
        <v>212.41316207496919</v>
      </c>
      <c r="S212" s="23">
        <f ca="1"/>
        <v>212.41316207496919</v>
      </c>
      <c r="T212" s="23">
        <f ca="1"/>
        <v>212.41316207496919</v>
      </c>
      <c r="U212" s="23">
        <f ca="1"/>
        <v>212.41316207496919</v>
      </c>
      <c r="V212" s="23">
        <f ca="1"/>
        <v>212.41316207496919</v>
      </c>
      <c r="W212" s="23">
        <f ca="1"/>
        <v>212.41316207496919</v>
      </c>
      <c r="X212" s="23">
        <f ca="1"/>
        <v>212.41316207496919</v>
      </c>
      <c r="Y212" s="23">
        <f ca="1"/>
        <v>212.41316207496919</v>
      </c>
      <c r="Z212" s="23">
        <f ca="1"/>
        <v>212.41316207496919</v>
      </c>
      <c r="AA212" s="23">
        <f ca="1"/>
        <v>212.41316207496919</v>
      </c>
      <c r="AB212" s="23">
        <f ca="1"/>
        <v>212.41316207496919</v>
      </c>
      <c r="AC212" s="23">
        <f ca="1"/>
        <v>212.41316207496919</v>
      </c>
      <c r="AD212" s="23">
        <f ca="1"/>
        <v>212.41316207496919</v>
      </c>
      <c r="AE212" s="23">
        <f ca="1"/>
        <v>212.41316207496919</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137.87147560215979</v>
      </c>
      <c r="AH212" s="23">
        <f ca="1"/>
        <v>187.03542057439009</v>
      </c>
      <c r="AI212" s="23">
        <f ca="1"/>
        <v>200.47528210214631</v>
      </c>
      <c r="AJ212" s="23">
        <f ca="1"/>
        <v>191.10777797277643</v>
      </c>
      <c r="AK212" s="30">
        <f ca="1"/>
        <v>192.41957571202829</v>
      </c>
      <c r="AL212" s="23">
        <f ca="1"/>
        <v>195.31193681727342</v>
      </c>
      <c r="AM212" s="23">
        <f ca="1"/>
        <v>202.15195259954379</v>
      </c>
      <c r="AN212" s="23">
        <f ca="1"/>
        <v>205.88037317602974</v>
      </c>
      <c r="AO212" s="23">
        <f ca="1"/>
        <v>212.99476410565151</v>
      </c>
      <c r="AP212" s="23">
        <f ca="1"/>
        <v>234.63350474515821</v>
      </c>
      <c r="AQ212" s="23">
        <f ca="1"/>
        <v>216.77979148362468</v>
      </c>
      <c r="AR212" s="23">
        <f ca="1"/>
        <v>213.28309464454605</v>
      </c>
      <c r="AS212" s="23">
        <f ca="1"/>
        <v>217.98824475692189</v>
      </c>
      <c r="AT212" s="23">
        <f ca="1"/>
        <v>228.28582916189205</v>
      </c>
      <c r="AU212" s="23">
        <f ca="1"/>
        <v>221.30487793743958</v>
      </c>
      <c r="AV212" s="23">
        <f ca="1"/>
        <v>221.30487793743958</v>
      </c>
      <c r="AW212" s="23">
        <f ca="1"/>
        <v>221.30487793743958</v>
      </c>
      <c r="AX212" s="23">
        <f ca="1"/>
        <v>221.30487793743958</v>
      </c>
      <c r="AY212" s="23">
        <f ca="1"/>
        <v>221.30487793743958</v>
      </c>
      <c r="AZ212" s="23">
        <f ca="1"/>
        <v>221.30487793743958</v>
      </c>
      <c r="BA212" s="23">
        <f ca="1"/>
        <v>221.30487793743958</v>
      </c>
      <c r="BB212" s="23">
        <f ca="1"/>
        <v>221.30487793743958</v>
      </c>
      <c r="BC212" s="23">
        <f ca="1"/>
        <v>221.30487793743958</v>
      </c>
      <c r="BD212" s="23">
        <f ca="1"/>
        <v>221.30487793743958</v>
      </c>
      <c r="BE212" s="23">
        <f ca="1"/>
        <v>221.30487793743958</v>
      </c>
      <c r="BF212" s="23">
        <f ca="1"/>
        <v>221.30487793743958</v>
      </c>
      <c r="BG212" s="23">
        <f ca="1"/>
        <v>221.30487793743958</v>
      </c>
      <c r="BH212" s="23">
        <f ca="1"/>
        <v>221.30487793743958</v>
      </c>
      <c r="BI212" s="23">
        <f ca="1"/>
        <v>221.30487793743958</v>
      </c>
      <c r="BJ212" s="23">
        <f ca="1"/>
        <v>221.30487793743958</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51.859824124629689</v>
      </c>
      <c r="C213" s="23">
        <f ca="1"/>
        <v>71.905922961657737</v>
      </c>
      <c r="D213" s="23">
        <f ca="1"/>
        <v>77.113363510057852</v>
      </c>
      <c r="E213" s="23">
        <f ca="1"/>
        <v>73.392533132712884</v>
      </c>
      <c r="F213" s="23">
        <f ca="1"/>
        <v>74.081511390760866</v>
      </c>
      <c r="G213" s="23">
        <f ca="1"/>
        <v>75.271833253310064</v>
      </c>
      <c r="H213" s="23">
        <f ca="1"/>
        <v>77.983190864618322</v>
      </c>
      <c r="I213" s="23">
        <f ca="1"/>
        <v>79.796011065469685</v>
      </c>
      <c r="J213" s="23">
        <f ca="1"/>
        <v>82.094846964300146</v>
      </c>
      <c r="K213" s="23">
        <f ca="1"/>
        <v>83.286847527320958</v>
      </c>
      <c r="L213" s="23">
        <f ca="1"/>
        <v>84.333930004784762</v>
      </c>
      <c r="M213" s="23">
        <f ca="1"/>
        <v>82.395018935081083</v>
      </c>
      <c r="N213" s="23">
        <f ca="1"/>
        <v>84.661802260674079</v>
      </c>
      <c r="O213" s="23">
        <f ca="1"/>
        <v>88.226912721808219</v>
      </c>
      <c r="P213" s="23">
        <f ca="1"/>
        <v>85.516987328879452</v>
      </c>
      <c r="Q213" s="23">
        <f ca="1"/>
        <v>85.516987328879452</v>
      </c>
      <c r="R213" s="23">
        <f ca="1"/>
        <v>85.516987328879452</v>
      </c>
      <c r="S213" s="23">
        <f ca="1"/>
        <v>85.516987328879452</v>
      </c>
      <c r="T213" s="23">
        <f ca="1"/>
        <v>85.516987328879452</v>
      </c>
      <c r="U213" s="23">
        <f ca="1"/>
        <v>85.516987328879452</v>
      </c>
      <c r="V213" s="23">
        <f ca="1"/>
        <v>85.516987328879452</v>
      </c>
      <c r="W213" s="23">
        <f ca="1"/>
        <v>85.516987328879452</v>
      </c>
      <c r="X213" s="23">
        <f ca="1"/>
        <v>85.516987328879452</v>
      </c>
      <c r="Y213" s="23">
        <f ca="1"/>
        <v>85.516987328879452</v>
      </c>
      <c r="Z213" s="23">
        <f ca="1"/>
        <v>85.516987328879452</v>
      </c>
      <c r="AA213" s="23">
        <f ca="1"/>
        <v>85.516987328879452</v>
      </c>
      <c r="AB213" s="23">
        <f ca="1"/>
        <v>85.516987328879452</v>
      </c>
      <c r="AC213" s="23">
        <f ca="1"/>
        <v>85.516987328879452</v>
      </c>
      <c r="AD213" s="23">
        <f ca="1"/>
        <v>85.516987328879452</v>
      </c>
      <c r="AE213" s="23">
        <f ca="1"/>
        <v>85.516987328879452</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55.506697969697932</v>
      </c>
      <c r="AH213" s="23">
        <f ca="1"/>
        <v>75.299974516958486</v>
      </c>
      <c r="AI213" s="23">
        <f ca="1"/>
        <v>80.710827859301659</v>
      </c>
      <c r="AJ213" s="23">
        <f ca="1"/>
        <v>76.939495027997069</v>
      </c>
      <c r="AK213" s="30">
        <f ca="1"/>
        <v>77.467621390552978</v>
      </c>
      <c r="AL213" s="23">
        <f ca="1"/>
        <v>78.632078458898377</v>
      </c>
      <c r="AM213" s="23">
        <f ca="1"/>
        <v>81.38585104656552</v>
      </c>
      <c r="AN213" s="23">
        <f ca="1"/>
        <v>82.886903486449413</v>
      </c>
      <c r="AO213" s="23">
        <f ca="1"/>
        <v>85.751138795777507</v>
      </c>
      <c r="AP213" s="23">
        <f ca="1"/>
        <v>94.462839572721336</v>
      </c>
      <c r="AQ213" s="23">
        <f ca="1"/>
        <v>87.274980986909497</v>
      </c>
      <c r="AR213" s="23">
        <f ca="1"/>
        <v>85.867219921825949</v>
      </c>
      <c r="AS213" s="23">
        <f ca="1"/>
        <v>87.761501135899252</v>
      </c>
      <c r="AT213" s="23">
        <f ca="1"/>
        <v>91.907281870367555</v>
      </c>
      <c r="AU213" s="23">
        <f ca="1"/>
        <v>89.09676903974399</v>
      </c>
      <c r="AV213" s="23">
        <f ca="1"/>
        <v>89.09676903974399</v>
      </c>
      <c r="AW213" s="23">
        <f ca="1"/>
        <v>89.09676903974399</v>
      </c>
      <c r="AX213" s="23">
        <f ca="1"/>
        <v>89.09676903974399</v>
      </c>
      <c r="AY213" s="23">
        <f ca="1"/>
        <v>89.09676903974399</v>
      </c>
      <c r="AZ213" s="23">
        <f ca="1"/>
        <v>89.09676903974399</v>
      </c>
      <c r="BA213" s="23">
        <f ca="1"/>
        <v>89.09676903974399</v>
      </c>
      <c r="BB213" s="23">
        <f ca="1"/>
        <v>89.09676903974399</v>
      </c>
      <c r="BC213" s="23">
        <f ca="1"/>
        <v>89.09676903974399</v>
      </c>
      <c r="BD213" s="23">
        <f ca="1"/>
        <v>89.09676903974399</v>
      </c>
      <c r="BE213" s="23">
        <f ca="1"/>
        <v>89.09676903974399</v>
      </c>
      <c r="BF213" s="23">
        <f ca="1"/>
        <v>89.09676903974399</v>
      </c>
      <c r="BG213" s="23">
        <f ca="1"/>
        <v>89.09676903974399</v>
      </c>
      <c r="BH213" s="23">
        <f ca="1"/>
        <v>89.09676903974399</v>
      </c>
      <c r="BI213" s="23">
        <f ca="1"/>
        <v>89.09676903974399</v>
      </c>
      <c r="BJ213" s="23">
        <f ca="1"/>
        <v>89.09676903974399</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44.164495383557522</v>
      </c>
      <c r="C214" s="23">
        <f ca="1"/>
        <v>61.236011812511201</v>
      </c>
      <c r="D214" s="23">
        <f ca="1"/>
        <v>65.670735376310191</v>
      </c>
      <c r="E214" s="23">
        <f ca="1"/>
        <v>62.502028216248526</v>
      </c>
      <c r="F214" s="23">
        <f ca="1"/>
        <v>63.088770990844253</v>
      </c>
      <c r="G214" s="23">
        <f ca="1"/>
        <v>64.102464447982967</v>
      </c>
      <c r="H214" s="23">
        <f ca="1"/>
        <v>66.411491575032699</v>
      </c>
      <c r="I214" s="23">
        <f ca="1"/>
        <v>67.955312649306165</v>
      </c>
      <c r="J214" s="23">
        <f ca="1"/>
        <v>69.913030963148969</v>
      </c>
      <c r="K214" s="23">
        <f ca="1"/>
        <v>70.928154023269968</v>
      </c>
      <c r="L214" s="23">
        <f ca="1"/>
        <v>71.81986297181983</v>
      </c>
      <c r="M214" s="23">
        <f ca="1"/>
        <v>70.16866128665275</v>
      </c>
      <c r="N214" s="23">
        <f ca="1"/>
        <v>72.099083215544951</v>
      </c>
      <c r="O214" s="23">
        <f ca="1"/>
        <v>75.135177285672214</v>
      </c>
      <c r="P214" s="23">
        <f ca="1"/>
        <v>72.827369854274707</v>
      </c>
      <c r="Q214" s="23">
        <f ca="1"/>
        <v>72.827369854274707</v>
      </c>
      <c r="R214" s="23">
        <f ca="1"/>
        <v>72.827369854274707</v>
      </c>
      <c r="S214" s="23">
        <f ca="1"/>
        <v>72.827369854274707</v>
      </c>
      <c r="T214" s="23">
        <f ca="1"/>
        <v>72.827369854274707</v>
      </c>
      <c r="U214" s="23">
        <f ca="1"/>
        <v>72.827369854274707</v>
      </c>
      <c r="V214" s="23">
        <f ca="1"/>
        <v>72.827369854274707</v>
      </c>
      <c r="W214" s="23">
        <f ca="1"/>
        <v>72.827369854274707</v>
      </c>
      <c r="X214" s="23">
        <f ca="1"/>
        <v>72.827369854274707</v>
      </c>
      <c r="Y214" s="23">
        <f ca="1"/>
        <v>72.827369854274707</v>
      </c>
      <c r="Z214" s="23">
        <f ca="1"/>
        <v>72.827369854274707</v>
      </c>
      <c r="AA214" s="23">
        <f ca="1"/>
        <v>72.827369854274707</v>
      </c>
      <c r="AB214" s="23">
        <f ca="1"/>
        <v>72.827369854274707</v>
      </c>
      <c r="AC214" s="23">
        <f ca="1"/>
        <v>72.827369854274707</v>
      </c>
      <c r="AD214" s="23">
        <f ca="1"/>
        <v>72.827369854274707</v>
      </c>
      <c r="AE214" s="23">
        <f ca="1"/>
        <v>72.827369854274707</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47.270220206454482</v>
      </c>
      <c r="AH214" s="23">
        <f ca="1"/>
        <v>64.126429911219049</v>
      </c>
      <c r="AI214" s="23">
        <f ca="1"/>
        <v>68.734382435021161</v>
      </c>
      <c r="AJ214" s="23">
        <f ca="1"/>
        <v>65.522666733522939</v>
      </c>
      <c r="AK214" s="30">
        <f ca="1"/>
        <v>65.972425958409289</v>
      </c>
      <c r="AL214" s="23">
        <f ca="1"/>
        <v>66.964092623064758</v>
      </c>
      <c r="AM214" s="23">
        <f ca="1"/>
        <v>69.309240891271713</v>
      </c>
      <c r="AN214" s="23">
        <f ca="1"/>
        <v>70.587556517495472</v>
      </c>
      <c r="AO214" s="23">
        <f ca="1"/>
        <v>73.026776264794336</v>
      </c>
      <c r="AP214" s="23">
        <f ca="1"/>
        <v>80.44577305548232</v>
      </c>
      <c r="AQ214" s="23">
        <f ca="1"/>
        <v>74.32449993724228</v>
      </c>
      <c r="AR214" s="23">
        <f ca="1"/>
        <v>73.125632449558182</v>
      </c>
      <c r="AS214" s="23">
        <f ca="1"/>
        <v>74.738826773801321</v>
      </c>
      <c r="AT214" s="23">
        <f ca="1"/>
        <v>78.269427141219651</v>
      </c>
      <c r="AU214" s="23">
        <f ca="1"/>
        <v>75.875958149978828</v>
      </c>
      <c r="AV214" s="23">
        <f ca="1"/>
        <v>75.875958149978828</v>
      </c>
      <c r="AW214" s="23">
        <f ca="1"/>
        <v>75.875958149978828</v>
      </c>
      <c r="AX214" s="23">
        <f ca="1"/>
        <v>75.875958149978828</v>
      </c>
      <c r="AY214" s="23">
        <f ca="1"/>
        <v>75.875958149978828</v>
      </c>
      <c r="AZ214" s="23">
        <f ca="1"/>
        <v>75.875958149978828</v>
      </c>
      <c r="BA214" s="23">
        <f ca="1"/>
        <v>75.875958149978828</v>
      </c>
      <c r="BB214" s="23">
        <f ca="1"/>
        <v>75.875958149978828</v>
      </c>
      <c r="BC214" s="23">
        <f ca="1"/>
        <v>75.875958149978828</v>
      </c>
      <c r="BD214" s="23">
        <f ca="1"/>
        <v>75.875958149978828</v>
      </c>
      <c r="BE214" s="23">
        <f ca="1"/>
        <v>75.875958149978828</v>
      </c>
      <c r="BF214" s="23">
        <f ca="1"/>
        <v>75.875958149978828</v>
      </c>
      <c r="BG214" s="23">
        <f ca="1"/>
        <v>75.875958149978828</v>
      </c>
      <c r="BH214" s="23">
        <f ca="1"/>
        <v>75.875958149978828</v>
      </c>
      <c r="BI214" s="23">
        <f ca="1"/>
        <v>75.875958149978828</v>
      </c>
      <c r="BJ214" s="23">
        <f ca="1"/>
        <v>75.875958149978828</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f ca="1"/>
        <v>0</v>
      </c>
      <c r="F215" s="23">
        <f ca="1"/>
        <v>0</v>
      </c>
      <c r="G215" s="23">
        <f ca="1"/>
        <v>0</v>
      </c>
      <c r="H215" s="23">
        <f ca="1"/>
        <v>0</v>
      </c>
      <c r="I215" s="23">
        <f ca="1"/>
        <v>0</v>
      </c>
      <c r="J215" s="23">
        <f ca="1"/>
        <v>0</v>
      </c>
      <c r="K215" s="23">
        <f ca="1"/>
        <v>0</v>
      </c>
      <c r="L215" s="23">
        <f ca="1"/>
        <v>0</v>
      </c>
      <c r="M215" s="23">
        <f ca="1"/>
        <v>0</v>
      </c>
      <c r="N215" s="23">
        <f ca="1"/>
        <v>0</v>
      </c>
      <c r="O215" s="23">
        <f ca="1"/>
        <v>0</v>
      </c>
      <c r="P215" s="23">
        <f ca="1"/>
        <v>0</v>
      </c>
      <c r="Q215" s="23">
        <f ca="1"/>
        <v>0</v>
      </c>
      <c r="R215" s="23">
        <f ca="1"/>
        <v>0</v>
      </c>
      <c r="S215" s="23">
        <f ca="1"/>
        <v>0</v>
      </c>
      <c r="T215" s="23">
        <f ca="1"/>
        <v>0</v>
      </c>
      <c r="U215" s="23">
        <f ca="1"/>
        <v>0</v>
      </c>
      <c r="V215" s="23">
        <f ca="1"/>
        <v>0</v>
      </c>
      <c r="W215" s="23">
        <f ca="1"/>
        <v>0</v>
      </c>
      <c r="X215" s="23">
        <f ca="1"/>
        <v>0</v>
      </c>
      <c r="Y215" s="23">
        <f ca="1"/>
        <v>0</v>
      </c>
      <c r="Z215" s="23">
        <f ca="1"/>
        <v>0</v>
      </c>
      <c r="AA215" s="23">
        <f ca="1"/>
        <v>0</v>
      </c>
      <c r="AB215" s="23">
        <f ca="1"/>
        <v>0</v>
      </c>
      <c r="AC215" s="23">
        <f ca="1"/>
        <v>0</v>
      </c>
      <c r="AD215" s="23">
        <f ca="1"/>
        <v>0</v>
      </c>
      <c r="AE215" s="23">
        <f ca="1"/>
        <v>0</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f ca="1"/>
        <v>0</v>
      </c>
      <c r="AK215" s="30">
        <f ca="1"/>
        <v>0</v>
      </c>
      <c r="AL215" s="23">
        <f ca="1"/>
        <v>0</v>
      </c>
      <c r="AM215" s="23">
        <f ca="1"/>
        <v>0</v>
      </c>
      <c r="AN215" s="23">
        <f ca="1"/>
        <v>0</v>
      </c>
      <c r="AO215" s="23">
        <f ca="1"/>
        <v>0</v>
      </c>
      <c r="AP215" s="23">
        <f ca="1"/>
        <v>0</v>
      </c>
      <c r="AQ215" s="23">
        <f ca="1"/>
        <v>0</v>
      </c>
      <c r="AR215" s="23">
        <f ca="1"/>
        <v>0</v>
      </c>
      <c r="AS215" s="23">
        <f ca="1"/>
        <v>0</v>
      </c>
      <c r="AT215" s="23">
        <f ca="1"/>
        <v>0</v>
      </c>
      <c r="AU215" s="23">
        <f ca="1"/>
        <v>0</v>
      </c>
      <c r="AV215" s="23">
        <f ca="1"/>
        <v>0</v>
      </c>
      <c r="AW215" s="23">
        <f ca="1"/>
        <v>0</v>
      </c>
      <c r="AX215" s="23">
        <f ca="1"/>
        <v>0</v>
      </c>
      <c r="AY215" s="23">
        <f ca="1"/>
        <v>0</v>
      </c>
      <c r="AZ215" s="23">
        <f ca="1"/>
        <v>0</v>
      </c>
      <c r="BA215" s="23">
        <f ca="1"/>
        <v>0</v>
      </c>
      <c r="BB215" s="23">
        <f ca="1"/>
        <v>0</v>
      </c>
      <c r="BC215" s="23">
        <f ca="1"/>
        <v>0</v>
      </c>
      <c r="BD215" s="23">
        <f ca="1"/>
        <v>0</v>
      </c>
      <c r="BE215" s="23">
        <f ca="1"/>
        <v>0</v>
      </c>
      <c r="BF215" s="23">
        <f ca="1"/>
        <v>0</v>
      </c>
      <c r="BG215" s="23">
        <f ca="1"/>
        <v>0</v>
      </c>
      <c r="BH215" s="23">
        <f ca="1"/>
        <v>0</v>
      </c>
      <c r="BI215" s="23">
        <f ca="1"/>
        <v>0</v>
      </c>
      <c r="BJ215" s="23">
        <f ca="1"/>
        <v>0</v>
      </c>
    </row>
    <row r="216" spans="1:62">
      <c r="A216" s="4" t="s">
        <v>864</v>
      </c>
      <c r="B216" s="31">
        <f t="shared" ref="B216:AE216" ca="1" si="24">PowerFactor*SUM(B192:B215)</f>
        <v>118268.43676713918</v>
      </c>
      <c r="C216" s="31">
        <f t="shared" ca="1" si="24"/>
        <v>163984.37994190413</v>
      </c>
      <c r="D216" s="31">
        <f t="shared" ca="1" si="24"/>
        <v>175860.15976979208</v>
      </c>
      <c r="E216" s="31">
        <f t="shared" ca="1" si="24"/>
        <v>167374.65486050569</v>
      </c>
      <c r="F216" s="31">
        <f t="shared" ca="1" si="24"/>
        <v>168945.8977816166</v>
      </c>
      <c r="G216" s="31">
        <f t="shared" ca="1" si="24"/>
        <v>171660.4751699843</v>
      </c>
      <c r="H216" s="31">
        <f t="shared" ca="1" si="24"/>
        <v>177843.8364061405</v>
      </c>
      <c r="I216" s="31">
        <f t="shared" ca="1" si="24"/>
        <v>181978.04655655171</v>
      </c>
      <c r="J216" s="31">
        <f t="shared" ca="1" si="24"/>
        <v>187220.63526039061</v>
      </c>
      <c r="K216" s="31">
        <f t="shared" ca="1" si="24"/>
        <v>189939.04099341482</v>
      </c>
      <c r="L216" s="31">
        <f t="shared" ca="1" si="24"/>
        <v>192326.95514210738</v>
      </c>
      <c r="M216" s="31">
        <f t="shared" ca="1" si="24"/>
        <v>187905.18964029473</v>
      </c>
      <c r="N216" s="31">
        <f t="shared" ca="1" si="24"/>
        <v>193074.68114808368</v>
      </c>
      <c r="O216" s="31">
        <f t="shared" ca="1" si="24"/>
        <v>201205.06045919019</v>
      </c>
      <c r="P216" s="31">
        <f t="shared" ca="1" si="24"/>
        <v>195024.96545526112</v>
      </c>
      <c r="Q216" s="31">
        <f t="shared" ca="1" si="24"/>
        <v>195024.96545526112</v>
      </c>
      <c r="R216" s="31">
        <f t="shared" ca="1" si="24"/>
        <v>195024.96545526112</v>
      </c>
      <c r="S216" s="31">
        <f t="shared" ca="1" si="24"/>
        <v>195024.96545526112</v>
      </c>
      <c r="T216" s="31">
        <f t="shared" ca="1" si="24"/>
        <v>195024.96545526112</v>
      </c>
      <c r="U216" s="31">
        <f t="shared" ca="1" si="24"/>
        <v>195024.96545526112</v>
      </c>
      <c r="V216" s="31">
        <f t="shared" ca="1" si="24"/>
        <v>195024.96545526112</v>
      </c>
      <c r="W216" s="31">
        <f t="shared" ca="1" si="24"/>
        <v>195024.96545526112</v>
      </c>
      <c r="X216" s="31">
        <f t="shared" ca="1" si="24"/>
        <v>195024.96545526112</v>
      </c>
      <c r="Y216" s="31">
        <f t="shared" ca="1" si="24"/>
        <v>195024.96545526112</v>
      </c>
      <c r="Z216" s="31">
        <f t="shared" ca="1" si="24"/>
        <v>195024.96545526112</v>
      </c>
      <c r="AA216" s="31">
        <f t="shared" ca="1" si="24"/>
        <v>195024.96545526112</v>
      </c>
      <c r="AB216" s="31">
        <f t="shared" ca="1" si="24"/>
        <v>195024.96545526112</v>
      </c>
      <c r="AC216" s="31">
        <f t="shared" ca="1" si="24"/>
        <v>195024.96545526112</v>
      </c>
      <c r="AD216" s="31">
        <f t="shared" ca="1" si="24"/>
        <v>195024.96545526112</v>
      </c>
      <c r="AE216" s="31">
        <f t="shared" ca="1" si="24"/>
        <v>195024.96545526112</v>
      </c>
      <c r="AF216" s="4" t="s">
        <v>864</v>
      </c>
      <c r="AG216" s="31">
        <f t="shared" ref="AG216:BJ216" ca="1" si="25">PowerFactor*SUM(AG192:AG215)</f>
        <v>126585.28079859332</v>
      </c>
      <c r="AH216" s="31">
        <f t="shared" ca="1" si="25"/>
        <v>171724.65246554074</v>
      </c>
      <c r="AI216" s="31">
        <f t="shared" ca="1" si="25"/>
        <v>184064.32343776166</v>
      </c>
      <c r="AJ216" s="31">
        <f t="shared" ca="1" si="25"/>
        <v>175463.64562953997</v>
      </c>
      <c r="AK216" s="31">
        <f t="shared" ca="1" si="25"/>
        <v>176668.05926512997</v>
      </c>
      <c r="AL216" s="31">
        <f t="shared" ca="1" si="25"/>
        <v>179323.65093903715</v>
      </c>
      <c r="AM216" s="31">
        <f t="shared" ca="1" si="25"/>
        <v>185603.74125274332</v>
      </c>
      <c r="AN216" s="31">
        <f t="shared" ca="1" si="25"/>
        <v>189026.9523524172</v>
      </c>
      <c r="AO216" s="31">
        <f t="shared" ca="1" si="25"/>
        <v>195558.95739264632</v>
      </c>
      <c r="AP216" s="31">
        <f t="shared" ca="1" si="25"/>
        <v>215426.34510295079</v>
      </c>
      <c r="AQ216" s="31">
        <f t="shared" ca="1" si="25"/>
        <v>199034.14144633457</v>
      </c>
      <c r="AR216" s="31">
        <f t="shared" ca="1" si="25"/>
        <v>195823.68511873588</v>
      </c>
      <c r="AS216" s="31">
        <f t="shared" ca="1" si="25"/>
        <v>200143.67042079568</v>
      </c>
      <c r="AT216" s="31">
        <f t="shared" ca="1" si="25"/>
        <v>209598.29189167777</v>
      </c>
      <c r="AU216" s="31">
        <f t="shared" ca="1" si="25"/>
        <v>203188.80314769308</v>
      </c>
      <c r="AV216" s="31">
        <f t="shared" ca="1" si="25"/>
        <v>203188.80314769308</v>
      </c>
      <c r="AW216" s="31">
        <f t="shared" ca="1" si="25"/>
        <v>203188.80314769308</v>
      </c>
      <c r="AX216" s="31">
        <f t="shared" ca="1" si="25"/>
        <v>203188.80314769308</v>
      </c>
      <c r="AY216" s="31">
        <f t="shared" ca="1" si="25"/>
        <v>203188.80314769308</v>
      </c>
      <c r="AZ216" s="31">
        <f t="shared" ca="1" si="25"/>
        <v>203188.80314769308</v>
      </c>
      <c r="BA216" s="31">
        <f t="shared" ca="1" si="25"/>
        <v>203188.80314769308</v>
      </c>
      <c r="BB216" s="31">
        <f t="shared" ca="1" si="25"/>
        <v>203188.80314769308</v>
      </c>
      <c r="BC216" s="31">
        <f t="shared" ca="1" si="25"/>
        <v>203188.80314769308</v>
      </c>
      <c r="BD216" s="31">
        <f t="shared" ca="1" si="25"/>
        <v>203188.80314769308</v>
      </c>
      <c r="BE216" s="31">
        <f t="shared" ca="1" si="25"/>
        <v>203188.80314769308</v>
      </c>
      <c r="BF216" s="31">
        <f t="shared" ca="1" si="25"/>
        <v>203188.80314769308</v>
      </c>
      <c r="BG216" s="31">
        <f t="shared" ca="1" si="25"/>
        <v>203188.80314769308</v>
      </c>
      <c r="BH216" s="31">
        <f t="shared" ca="1" si="25"/>
        <v>203188.80314769308</v>
      </c>
      <c r="BI216" s="31">
        <f t="shared" ca="1" si="25"/>
        <v>203188.80314769308</v>
      </c>
      <c r="BJ216" s="31">
        <f t="shared" ca="1" si="25"/>
        <v>203188.80314769308</v>
      </c>
    </row>
    <row r="217" spans="1:62">
      <c r="A217" s="4" t="s">
        <v>941</v>
      </c>
      <c r="B217" s="31">
        <f t="shared" ref="B217:AD217" ca="1" si="26">B216*Probability_Weighting_for_50__POE_MDs</f>
        <v>82787.905736997418</v>
      </c>
      <c r="C217" s="31">
        <f t="shared" ca="1" si="26"/>
        <v>114789.06595933289</v>
      </c>
      <c r="D217" s="31">
        <f t="shared" ca="1" si="26"/>
        <v>123102.11183885444</v>
      </c>
      <c r="E217" s="31">
        <f t="shared" ca="1" si="26"/>
        <v>117162.25840235397</v>
      </c>
      <c r="F217" s="31">
        <f t="shared" ca="1" si="26"/>
        <v>118262.12844713162</v>
      </c>
      <c r="G217" s="31">
        <f t="shared" ca="1" si="26"/>
        <v>120162.33261898901</v>
      </c>
      <c r="H217" s="31">
        <f t="shared" ca="1" si="26"/>
        <v>124490.68548429834</v>
      </c>
      <c r="I217" s="31">
        <f t="shared" ca="1" si="26"/>
        <v>127384.63258958618</v>
      </c>
      <c r="J217" s="31">
        <f t="shared" ca="1" si="26"/>
        <v>131054.44468227342</v>
      </c>
      <c r="K217" s="31">
        <f t="shared" ca="1" si="26"/>
        <v>132957.32869539037</v>
      </c>
      <c r="L217" s="31">
        <f t="shared" ca="1" si="26"/>
        <v>134628.86859947516</v>
      </c>
      <c r="M217" s="31">
        <f t="shared" ca="1" si="26"/>
        <v>131533.63274820629</v>
      </c>
      <c r="N217" s="31">
        <f t="shared" ca="1" si="26"/>
        <v>135152.27680365858</v>
      </c>
      <c r="O217" s="31">
        <f t="shared" ca="1" si="26"/>
        <v>140843.54232143314</v>
      </c>
      <c r="P217" s="31">
        <f t="shared" ca="1" si="26"/>
        <v>136517.47581868278</v>
      </c>
      <c r="Q217" s="31">
        <f t="shared" ca="1" si="26"/>
        <v>136517.47581868278</v>
      </c>
      <c r="R217" s="31">
        <f t="shared" ca="1" si="26"/>
        <v>136517.47581868278</v>
      </c>
      <c r="S217" s="31">
        <f t="shared" ca="1" si="26"/>
        <v>136517.47581868278</v>
      </c>
      <c r="T217" s="31">
        <f t="shared" ca="1" si="26"/>
        <v>136517.47581868278</v>
      </c>
      <c r="U217" s="31">
        <f t="shared" ca="1" si="26"/>
        <v>136517.47581868278</v>
      </c>
      <c r="V217" s="31">
        <f t="shared" ca="1" si="26"/>
        <v>136517.47581868278</v>
      </c>
      <c r="W217" s="31">
        <f t="shared" ca="1" si="26"/>
        <v>136517.47581868278</v>
      </c>
      <c r="X217" s="31">
        <f t="shared" ca="1" si="26"/>
        <v>136517.47581868278</v>
      </c>
      <c r="Y217" s="31">
        <f t="shared" ca="1" si="26"/>
        <v>136517.47581868278</v>
      </c>
      <c r="Z217" s="31">
        <f t="shared" ca="1" si="26"/>
        <v>136517.47581868278</v>
      </c>
      <c r="AA217" s="31">
        <f t="shared" ca="1" si="26"/>
        <v>136517.47581868278</v>
      </c>
      <c r="AB217" s="31">
        <f t="shared" ca="1" si="26"/>
        <v>136517.47581868278</v>
      </c>
      <c r="AC217" s="31">
        <f t="shared" ca="1" si="26"/>
        <v>136517.47581868278</v>
      </c>
      <c r="AD217" s="31">
        <f t="shared" ca="1" si="26"/>
        <v>136517.47581868278</v>
      </c>
      <c r="AE217" s="31">
        <f ca="1">AE216*Probability_Weighting_for_50__POE_MDs</f>
        <v>136517.47581868278</v>
      </c>
      <c r="AF217" s="4" t="s">
        <v>942</v>
      </c>
      <c r="AG217" s="31">
        <f t="shared" ref="AG217:BJ217" ca="1" si="27">AG216*Probability_Weighting_for_10__POE_MDs</f>
        <v>37975.584239577991</v>
      </c>
      <c r="AH217" s="31">
        <f t="shared" ca="1" si="27"/>
        <v>51517.395739662221</v>
      </c>
      <c r="AI217" s="31">
        <f t="shared" ca="1" si="27"/>
        <v>55219.297031328497</v>
      </c>
      <c r="AJ217" s="31">
        <f t="shared" ca="1" si="27"/>
        <v>52639.093688861991</v>
      </c>
      <c r="AK217" s="31">
        <f t="shared" ca="1" si="27"/>
        <v>53000.417779538991</v>
      </c>
      <c r="AL217" s="31">
        <f t="shared" ca="1" si="27"/>
        <v>53797.095281711147</v>
      </c>
      <c r="AM217" s="31">
        <f t="shared" ca="1" si="27"/>
        <v>55681.122375822997</v>
      </c>
      <c r="AN217" s="31">
        <f t="shared" ca="1" si="27"/>
        <v>56708.085705725156</v>
      </c>
      <c r="AO217" s="31">
        <f t="shared" ca="1" si="27"/>
        <v>58667.687217793893</v>
      </c>
      <c r="AP217" s="31">
        <f t="shared" ca="1" si="27"/>
        <v>64627.903530885233</v>
      </c>
      <c r="AQ217" s="31">
        <f t="shared" ca="1" si="27"/>
        <v>59710.24243390037</v>
      </c>
      <c r="AR217" s="31">
        <f t="shared" ca="1" si="27"/>
        <v>58747.105535620765</v>
      </c>
      <c r="AS217" s="31">
        <f t="shared" ca="1" si="27"/>
        <v>60043.101126238704</v>
      </c>
      <c r="AT217" s="31">
        <f t="shared" ca="1" si="27"/>
        <v>62879.487567503325</v>
      </c>
      <c r="AU217" s="31">
        <f t="shared" ca="1" si="27"/>
        <v>60956.640944307917</v>
      </c>
      <c r="AV217" s="31">
        <f t="shared" ca="1" si="27"/>
        <v>60956.640944307917</v>
      </c>
      <c r="AW217" s="31">
        <f t="shared" ca="1" si="27"/>
        <v>60956.640944307917</v>
      </c>
      <c r="AX217" s="31">
        <f t="shared" ca="1" si="27"/>
        <v>60956.640944307917</v>
      </c>
      <c r="AY217" s="31">
        <f t="shared" ca="1" si="27"/>
        <v>60956.640944307917</v>
      </c>
      <c r="AZ217" s="31">
        <f t="shared" ca="1" si="27"/>
        <v>60956.640944307917</v>
      </c>
      <c r="BA217" s="31">
        <f t="shared" ca="1" si="27"/>
        <v>60956.640944307917</v>
      </c>
      <c r="BB217" s="31">
        <f t="shared" ca="1" si="27"/>
        <v>60956.640944307917</v>
      </c>
      <c r="BC217" s="31">
        <f t="shared" ca="1" si="27"/>
        <v>60956.640944307917</v>
      </c>
      <c r="BD217" s="31">
        <f t="shared" ca="1" si="27"/>
        <v>60956.640944307917</v>
      </c>
      <c r="BE217" s="31">
        <f t="shared" ca="1" si="27"/>
        <v>60956.640944307917</v>
      </c>
      <c r="BF217" s="31">
        <f t="shared" ca="1" si="27"/>
        <v>60956.640944307917</v>
      </c>
      <c r="BG217" s="31">
        <f t="shared" ca="1" si="27"/>
        <v>60956.640944307917</v>
      </c>
      <c r="BH217" s="31">
        <f t="shared" ca="1" si="27"/>
        <v>60956.640944307917</v>
      </c>
      <c r="BI217" s="31">
        <f t="shared" ca="1" si="27"/>
        <v>60956.640944307917</v>
      </c>
      <c r="BJ217" s="31">
        <f t="shared" ca="1" si="27"/>
        <v>60956.640944307917</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85.832746878045356</v>
      </c>
      <c r="AH223" s="4">
        <f ca="1"/>
        <v>111.10707895570262</v>
      </c>
      <c r="AI223" s="4">
        <f ca="1"/>
        <v>117.72022937045374</v>
      </c>
      <c r="AJ223" s="4">
        <f ca="1"/>
        <v>111.30290814331002</v>
      </c>
      <c r="AK223" s="4">
        <f ca="1"/>
        <v>111.33093443937928</v>
      </c>
      <c r="AL223" s="4">
        <f ca="1"/>
        <v>112.0089502317046</v>
      </c>
      <c r="AM223" s="4">
        <f ca="1"/>
        <v>113.79937465265017</v>
      </c>
      <c r="AN223" s="4">
        <f ca="1"/>
        <v>114.99705705371781</v>
      </c>
      <c r="AO223" s="4">
        <f ca="1"/>
        <v>116.17009814780447</v>
      </c>
      <c r="AP223" s="4">
        <f ca="1"/>
        <v>117.54218263681457</v>
      </c>
      <c r="AQ223" s="4">
        <f ca="1"/>
        <v>118.81295501502372</v>
      </c>
      <c r="AR223" s="4">
        <f ca="1"/>
        <v>120.04720756457237</v>
      </c>
      <c r="AS223" s="4">
        <f ca="1"/>
        <v>120.18723882464471</v>
      </c>
      <c r="AT223" s="4">
        <f ca="1"/>
        <v>121.6279608654135</v>
      </c>
      <c r="AU223" s="4">
        <f ca="1"/>
        <v>120.53402891362686</v>
      </c>
      <c r="AV223" s="4">
        <f ca="1"/>
        <v>120.53402891362686</v>
      </c>
      <c r="AW223" s="4">
        <f ca="1"/>
        <v>120.53402891362686</v>
      </c>
      <c r="AX223" s="4">
        <f ca="1"/>
        <v>120.53402891362686</v>
      </c>
      <c r="AY223" s="4">
        <f ca="1"/>
        <v>120.53402891362686</v>
      </c>
      <c r="AZ223" s="4">
        <f ca="1"/>
        <v>120.53402891362686</v>
      </c>
      <c r="BA223" s="4">
        <f ca="1"/>
        <v>120.53402891362686</v>
      </c>
      <c r="BB223" s="4">
        <f ca="1"/>
        <v>120.53402891362686</v>
      </c>
      <c r="BC223" s="4">
        <f ca="1"/>
        <v>120.53402891362686</v>
      </c>
      <c r="BD223" s="4">
        <f ca="1"/>
        <v>120.53402891362686</v>
      </c>
      <c r="BE223" s="4">
        <f ca="1"/>
        <v>120.53402891362686</v>
      </c>
      <c r="BF223" s="4">
        <f ca="1"/>
        <v>120.53402891362686</v>
      </c>
      <c r="BG223" s="4">
        <f ca="1"/>
        <v>120.53402891362686</v>
      </c>
      <c r="BH223" s="4">
        <f ca="1"/>
        <v>120.53402891362686</v>
      </c>
      <c r="BI223" s="4">
        <f ca="1"/>
        <v>120.53402891362686</v>
      </c>
      <c r="BJ223" s="4">
        <f ca="1"/>
        <v>120.53402891362686</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42.485053102952108</v>
      </c>
      <c r="AH224" s="23">
        <f ca="1"/>
        <v>54.995212447923166</v>
      </c>
      <c r="AI224" s="23">
        <f ca="1"/>
        <v>58.268555743666809</v>
      </c>
      <c r="AJ224" s="23">
        <f ca="1"/>
        <v>55.092142975457492</v>
      </c>
      <c r="AK224" s="23">
        <f ca="1"/>
        <v>55.106015287833472</v>
      </c>
      <c r="AL224" s="23">
        <f ca="1"/>
        <v>55.441616069461823</v>
      </c>
      <c r="AM224" s="23">
        <f ca="1"/>
        <v>56.327831172291695</v>
      </c>
      <c r="AN224" s="23">
        <f ca="1"/>
        <v>56.920653868297535</v>
      </c>
      <c r="AO224" s="23">
        <f ca="1"/>
        <v>57.501279736476086</v>
      </c>
      <c r="AP224" s="23">
        <f ca="1"/>
        <v>58.180427084051452</v>
      </c>
      <c r="AQ224" s="23">
        <f ca="1"/>
        <v>58.809427482310753</v>
      </c>
      <c r="AR224" s="23">
        <f ca="1"/>
        <v>59.420351482966737</v>
      </c>
      <c r="AS224" s="23">
        <f ca="1"/>
        <v>59.489663438329188</v>
      </c>
      <c r="AT224" s="23">
        <f ca="1"/>
        <v>60.202784649463482</v>
      </c>
      <c r="AU224" s="23">
        <f ca="1"/>
        <v>59.661315819056519</v>
      </c>
      <c r="AV224" s="23">
        <f ca="1"/>
        <v>59.661315819056519</v>
      </c>
      <c r="AW224" s="23">
        <f ca="1"/>
        <v>59.661315819056519</v>
      </c>
      <c r="AX224" s="23">
        <f ca="1"/>
        <v>59.661315819056519</v>
      </c>
      <c r="AY224" s="23">
        <f ca="1"/>
        <v>59.661315819056519</v>
      </c>
      <c r="AZ224" s="23">
        <f ca="1"/>
        <v>59.661315819056519</v>
      </c>
      <c r="BA224" s="23">
        <f ca="1"/>
        <v>59.661315819056519</v>
      </c>
      <c r="BB224" s="23">
        <f ca="1"/>
        <v>59.661315819056519</v>
      </c>
      <c r="BC224" s="23">
        <f ca="1"/>
        <v>59.661315819056519</v>
      </c>
      <c r="BD224" s="23">
        <f ca="1"/>
        <v>59.661315819056519</v>
      </c>
      <c r="BE224" s="23">
        <f ca="1"/>
        <v>59.661315819056519</v>
      </c>
      <c r="BF224" s="23">
        <f ca="1"/>
        <v>59.661315819056519</v>
      </c>
      <c r="BG224" s="23">
        <f ca="1"/>
        <v>59.661315819056519</v>
      </c>
      <c r="BH224" s="23">
        <f ca="1"/>
        <v>59.661315819056519</v>
      </c>
      <c r="BI224" s="23">
        <f ca="1"/>
        <v>59.661315819056519</v>
      </c>
      <c r="BJ224" s="23">
        <f ca="1"/>
        <v>59.661315819056519</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18.863986752188865</v>
      </c>
      <c r="C225" s="23">
        <f ca="1"/>
        <v>25.043163900604057</v>
      </c>
      <c r="D225" s="23">
        <f ca="1"/>
        <v>26.725109074221798</v>
      </c>
      <c r="E225" s="23">
        <f ca="1"/>
        <v>25.20128408786789</v>
      </c>
      <c r="F225" s="23">
        <f ca="1"/>
        <v>25.199478775631313</v>
      </c>
      <c r="G225" s="23">
        <f ca="1"/>
        <v>25.391168532714563</v>
      </c>
      <c r="H225" s="23">
        <f ca="1"/>
        <v>25.601518714719425</v>
      </c>
      <c r="I225" s="23">
        <f ca="1"/>
        <v>26.03337382643878</v>
      </c>
      <c r="J225" s="23">
        <f ca="1"/>
        <v>26.343698091233659</v>
      </c>
      <c r="K225" s="23">
        <f ca="1"/>
        <v>26.512038172324502</v>
      </c>
      <c r="L225" s="23">
        <f ca="1"/>
        <v>26.696120260679962</v>
      </c>
      <c r="M225" s="23">
        <f ca="1"/>
        <v>26.864637897706341</v>
      </c>
      <c r="N225" s="23">
        <f ca="1"/>
        <v>27.169149089504081</v>
      </c>
      <c r="O225" s="23">
        <f ca="1"/>
        <v>27.547099618883372</v>
      </c>
      <c r="P225" s="23">
        <f ca="1"/>
        <v>27.520681519358909</v>
      </c>
      <c r="Q225" s="23">
        <f ca="1"/>
        <v>27.520681519358909</v>
      </c>
      <c r="R225" s="23">
        <f ca="1"/>
        <v>27.520681519358909</v>
      </c>
      <c r="S225" s="23">
        <f ca="1"/>
        <v>27.520681519358909</v>
      </c>
      <c r="T225" s="23">
        <f ca="1"/>
        <v>27.520681519358909</v>
      </c>
      <c r="U225" s="23">
        <f ca="1"/>
        <v>27.520681519358909</v>
      </c>
      <c r="V225" s="23">
        <f ca="1"/>
        <v>27.520681519358909</v>
      </c>
      <c r="W225" s="23">
        <f ca="1"/>
        <v>27.520681519358909</v>
      </c>
      <c r="X225" s="23">
        <f ca="1"/>
        <v>27.520681519358909</v>
      </c>
      <c r="Y225" s="23">
        <f ca="1"/>
        <v>27.520681519358909</v>
      </c>
      <c r="Z225" s="23">
        <f ca="1"/>
        <v>27.520681519358909</v>
      </c>
      <c r="AA225" s="23">
        <f ca="1"/>
        <v>27.520681519358909</v>
      </c>
      <c r="AB225" s="23">
        <f ca="1"/>
        <v>27.520681519358909</v>
      </c>
      <c r="AC225" s="23">
        <f ca="1"/>
        <v>27.520681519358909</v>
      </c>
      <c r="AD225" s="23">
        <f ca="1"/>
        <v>27.520681519358909</v>
      </c>
      <c r="AE225" s="23">
        <f ca="1"/>
        <v>27.520681519358909</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84.10746553376309</v>
      </c>
      <c r="AH225" s="23">
        <f ca="1"/>
        <v>108.87377083599004</v>
      </c>
      <c r="AI225" s="23">
        <f ca="1"/>
        <v>115.35399360421351</v>
      </c>
      <c r="AJ225" s="23">
        <f ca="1"/>
        <v>109.06566375851993</v>
      </c>
      <c r="AK225" s="23">
        <f ca="1"/>
        <v>109.09312671195461</v>
      </c>
      <c r="AL225" s="23">
        <f ca="1"/>
        <v>109.75751404614275</v>
      </c>
      <c r="AM225" s="23">
        <f ca="1"/>
        <v>111.51195003651657</v>
      </c>
      <c r="AN225" s="23">
        <f ca="1"/>
        <v>112.68555841947229</v>
      </c>
      <c r="AO225" s="23">
        <f ca="1"/>
        <v>113.83502079809992</v>
      </c>
      <c r="AP225" s="23">
        <f ca="1"/>
        <v>115.17952569939125</v>
      </c>
      <c r="AQ225" s="23">
        <f ca="1"/>
        <v>116.42475491421931</v>
      </c>
      <c r="AR225" s="23">
        <f ca="1"/>
        <v>117.63419836729462</v>
      </c>
      <c r="AS225" s="23">
        <f ca="1"/>
        <v>117.77141492867202</v>
      </c>
      <c r="AT225" s="23">
        <f ca="1"/>
        <v>119.18317773244044</v>
      </c>
      <c r="AU225" s="23">
        <f ca="1"/>
        <v>118.11123436259922</v>
      </c>
      <c r="AV225" s="23">
        <f ca="1"/>
        <v>118.11123436259922</v>
      </c>
      <c r="AW225" s="23">
        <f ca="1"/>
        <v>118.11123436259922</v>
      </c>
      <c r="AX225" s="23">
        <f ca="1"/>
        <v>118.11123436259922</v>
      </c>
      <c r="AY225" s="23">
        <f ca="1"/>
        <v>118.11123436259922</v>
      </c>
      <c r="AZ225" s="23">
        <f ca="1"/>
        <v>118.11123436259922</v>
      </c>
      <c r="BA225" s="23">
        <f ca="1"/>
        <v>118.11123436259922</v>
      </c>
      <c r="BB225" s="23">
        <f ca="1"/>
        <v>118.11123436259922</v>
      </c>
      <c r="BC225" s="23">
        <f ca="1"/>
        <v>118.11123436259922</v>
      </c>
      <c r="BD225" s="23">
        <f ca="1"/>
        <v>118.11123436259922</v>
      </c>
      <c r="BE225" s="23">
        <f ca="1"/>
        <v>118.11123436259922</v>
      </c>
      <c r="BF225" s="23">
        <f ca="1"/>
        <v>118.11123436259922</v>
      </c>
      <c r="BG225" s="23">
        <f ca="1"/>
        <v>118.11123436259922</v>
      </c>
      <c r="BH225" s="23">
        <f ca="1"/>
        <v>118.11123436259922</v>
      </c>
      <c r="BI225" s="23">
        <f ca="1"/>
        <v>118.11123436259922</v>
      </c>
      <c r="BJ225" s="23">
        <f ca="1"/>
        <v>118.11123436259922</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92.868857856929779</v>
      </c>
      <c r="C226" s="23">
        <f ca="1"/>
        <v>123.28942227989693</v>
      </c>
      <c r="D226" s="23">
        <f ca="1"/>
        <v>131.56976775001502</v>
      </c>
      <c r="E226" s="23">
        <f ca="1"/>
        <v>124.06786012488809</v>
      </c>
      <c r="F226" s="23">
        <f ca="1"/>
        <v>124.05897243387723</v>
      </c>
      <c r="G226" s="23">
        <f ca="1"/>
        <v>125.00267585336397</v>
      </c>
      <c r="H226" s="23">
        <f ca="1"/>
        <v>126.03824598015719</v>
      </c>
      <c r="I226" s="23">
        <f ca="1"/>
        <v>128.16430191477554</v>
      </c>
      <c r="J226" s="23">
        <f ca="1"/>
        <v>129.69205214145802</v>
      </c>
      <c r="K226" s="23">
        <f ca="1"/>
        <v>130.52080330990526</v>
      </c>
      <c r="L226" s="23">
        <f ca="1"/>
        <v>131.42705359103982</v>
      </c>
      <c r="M226" s="23">
        <f ca="1"/>
        <v>132.25667888101583</v>
      </c>
      <c r="N226" s="23">
        <f ca="1"/>
        <v>133.75581090217398</v>
      </c>
      <c r="O226" s="23">
        <f ca="1"/>
        <v>135.61649043142583</v>
      </c>
      <c r="P226" s="23">
        <f ca="1"/>
        <v>135.48643209530542</v>
      </c>
      <c r="Q226" s="23">
        <f ca="1"/>
        <v>135.48643209530542</v>
      </c>
      <c r="R226" s="23">
        <f ca="1"/>
        <v>135.48643209530542</v>
      </c>
      <c r="S226" s="23">
        <f ca="1"/>
        <v>135.48643209530542</v>
      </c>
      <c r="T226" s="23">
        <f ca="1"/>
        <v>135.48643209530542</v>
      </c>
      <c r="U226" s="23">
        <f ca="1"/>
        <v>135.48643209530542</v>
      </c>
      <c r="V226" s="23">
        <f ca="1"/>
        <v>135.48643209530542</v>
      </c>
      <c r="W226" s="23">
        <f ca="1"/>
        <v>135.48643209530542</v>
      </c>
      <c r="X226" s="23">
        <f ca="1"/>
        <v>135.48643209530542</v>
      </c>
      <c r="Y226" s="23">
        <f ca="1"/>
        <v>135.48643209530542</v>
      </c>
      <c r="Z226" s="23">
        <f ca="1"/>
        <v>135.48643209530542</v>
      </c>
      <c r="AA226" s="23">
        <f ca="1"/>
        <v>135.48643209530542</v>
      </c>
      <c r="AB226" s="23">
        <f ca="1"/>
        <v>135.48643209530542</v>
      </c>
      <c r="AC226" s="23">
        <f ca="1"/>
        <v>135.48643209530542</v>
      </c>
      <c r="AD226" s="23">
        <f ca="1"/>
        <v>135.48643209530542</v>
      </c>
      <c r="AE226" s="23">
        <f ca="1"/>
        <v>135.48643209530542</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124.22025678832688</v>
      </c>
      <c r="AH226" s="23">
        <f ca="1"/>
        <v>160.79818461930822</v>
      </c>
      <c r="AI226" s="23">
        <f ca="1"/>
        <v>170.36897516929977</v>
      </c>
      <c r="AJ226" s="23">
        <f ca="1"/>
        <v>161.08159570489079</v>
      </c>
      <c r="AK226" s="23">
        <f ca="1"/>
        <v>161.12215637457896</v>
      </c>
      <c r="AL226" s="23">
        <f ca="1"/>
        <v>162.1034053604568</v>
      </c>
      <c r="AM226" s="23">
        <f ca="1"/>
        <v>164.6945723616243</v>
      </c>
      <c r="AN226" s="23">
        <f ca="1"/>
        <v>166.42790166568199</v>
      </c>
      <c r="AO226" s="23">
        <f ca="1"/>
        <v>168.12556917873198</v>
      </c>
      <c r="AP226" s="23">
        <f ca="1"/>
        <v>170.11129949448534</v>
      </c>
      <c r="AQ226" s="23">
        <f ca="1"/>
        <v>171.95040725792367</v>
      </c>
      <c r="AR226" s="23">
        <f ca="1"/>
        <v>173.73666220400415</v>
      </c>
      <c r="AS226" s="23">
        <f ca="1"/>
        <v>173.93932051003853</v>
      </c>
      <c r="AT226" s="23">
        <f ca="1"/>
        <v>176.02438557406566</v>
      </c>
      <c r="AU226" s="23">
        <f ca="1"/>
        <v>174.44120767399252</v>
      </c>
      <c r="AV226" s="23">
        <f ca="1"/>
        <v>174.44120767399252</v>
      </c>
      <c r="AW226" s="23">
        <f ca="1"/>
        <v>174.44120767399252</v>
      </c>
      <c r="AX226" s="23">
        <f ca="1"/>
        <v>174.44120767399252</v>
      </c>
      <c r="AY226" s="23">
        <f ca="1"/>
        <v>174.44120767399252</v>
      </c>
      <c r="AZ226" s="23">
        <f ca="1"/>
        <v>174.44120767399252</v>
      </c>
      <c r="BA226" s="23">
        <f ca="1"/>
        <v>174.44120767399252</v>
      </c>
      <c r="BB226" s="23">
        <f ca="1"/>
        <v>174.44120767399252</v>
      </c>
      <c r="BC226" s="23">
        <f ca="1"/>
        <v>174.44120767399252</v>
      </c>
      <c r="BD226" s="23">
        <f ca="1"/>
        <v>174.44120767399252</v>
      </c>
      <c r="BE226" s="23">
        <f ca="1"/>
        <v>174.44120767399252</v>
      </c>
      <c r="BF226" s="23">
        <f ca="1"/>
        <v>174.44120767399252</v>
      </c>
      <c r="BG226" s="23">
        <f ca="1"/>
        <v>174.44120767399252</v>
      </c>
      <c r="BH226" s="23">
        <f ca="1"/>
        <v>174.44120767399252</v>
      </c>
      <c r="BI226" s="23">
        <f ca="1"/>
        <v>174.44120767399252</v>
      </c>
      <c r="BJ226" s="23">
        <f ca="1"/>
        <v>174.44120767399252</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161.06942534561261</v>
      </c>
      <c r="C227" s="23">
        <f ca="1"/>
        <v>213.83009176669623</v>
      </c>
      <c r="D227" s="23">
        <f ca="1"/>
        <v>228.19131594143232</v>
      </c>
      <c r="E227" s="23">
        <f ca="1"/>
        <v>215.18019490410276</v>
      </c>
      <c r="F227" s="23">
        <f ca="1"/>
        <v>215.16478031500586</v>
      </c>
      <c r="G227" s="23">
        <f ca="1"/>
        <v>216.80151593317819</v>
      </c>
      <c r="H227" s="23">
        <f ca="1"/>
        <v>218.5975828718351</v>
      </c>
      <c r="I227" s="23">
        <f ca="1"/>
        <v>222.2849611334388</v>
      </c>
      <c r="J227" s="23">
        <f ca="1"/>
        <v>224.93465293284129</v>
      </c>
      <c r="K227" s="23">
        <f ca="1"/>
        <v>226.37201824061697</v>
      </c>
      <c r="L227" s="23">
        <f ca="1"/>
        <v>227.94379607195975</v>
      </c>
      <c r="M227" s="23">
        <f ca="1"/>
        <v>229.38267743426186</v>
      </c>
      <c r="N227" s="23">
        <f ca="1"/>
        <v>231.98273453345803</v>
      </c>
      <c r="O227" s="23">
        <f ca="1"/>
        <v>235.20985059200416</v>
      </c>
      <c r="P227" s="23">
        <f ca="1"/>
        <v>234.98428066529536</v>
      </c>
      <c r="Q227" s="23">
        <f ca="1"/>
        <v>234.98428066529536</v>
      </c>
      <c r="R227" s="23">
        <f ca="1"/>
        <v>234.98428066529536</v>
      </c>
      <c r="S227" s="23">
        <f ca="1"/>
        <v>234.98428066529536</v>
      </c>
      <c r="T227" s="23">
        <f ca="1"/>
        <v>234.98428066529536</v>
      </c>
      <c r="U227" s="23">
        <f ca="1"/>
        <v>234.98428066529536</v>
      </c>
      <c r="V227" s="23">
        <f ca="1"/>
        <v>234.98428066529536</v>
      </c>
      <c r="W227" s="23">
        <f ca="1"/>
        <v>234.98428066529536</v>
      </c>
      <c r="X227" s="23">
        <f ca="1"/>
        <v>234.98428066529536</v>
      </c>
      <c r="Y227" s="23">
        <f ca="1"/>
        <v>234.98428066529536</v>
      </c>
      <c r="Z227" s="23">
        <f ca="1"/>
        <v>234.98428066529536</v>
      </c>
      <c r="AA227" s="23">
        <f ca="1"/>
        <v>234.98428066529536</v>
      </c>
      <c r="AB227" s="23">
        <f ca="1"/>
        <v>234.98428066529536</v>
      </c>
      <c r="AC227" s="23">
        <f ca="1"/>
        <v>234.98428066529536</v>
      </c>
      <c r="AD227" s="23">
        <f ca="1"/>
        <v>234.98428066529536</v>
      </c>
      <c r="AE227" s="23">
        <f ca="1"/>
        <v>234.98428066529536</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538.61126966813606</v>
      </c>
      <c r="AH227" s="23">
        <f ca="1"/>
        <v>697.21087862278171</v>
      </c>
      <c r="AI227" s="23">
        <f ca="1"/>
        <v>738.70922827313586</v>
      </c>
      <c r="AJ227" s="23">
        <f ca="1"/>
        <v>698.4397313766749</v>
      </c>
      <c r="AK227" s="23">
        <f ca="1"/>
        <v>698.61559990540104</v>
      </c>
      <c r="AL227" s="23">
        <f ca="1"/>
        <v>702.87023418010563</v>
      </c>
      <c r="AM227" s="23">
        <f ca="1"/>
        <v>714.10537234923049</v>
      </c>
      <c r="AN227" s="23">
        <f ca="1"/>
        <v>721.62097987854304</v>
      </c>
      <c r="AO227" s="23">
        <f ca="1"/>
        <v>728.98196011090829</v>
      </c>
      <c r="AP227" s="23">
        <f ca="1"/>
        <v>737.59196265186995</v>
      </c>
      <c r="AQ227" s="23">
        <f ca="1"/>
        <v>745.5662189699035</v>
      </c>
      <c r="AR227" s="23">
        <f ca="1"/>
        <v>753.3113087751741</v>
      </c>
      <c r="AS227" s="23">
        <f ca="1"/>
        <v>754.19002252399514</v>
      </c>
      <c r="AT227" s="23">
        <f ca="1"/>
        <v>763.23073432505043</v>
      </c>
      <c r="AU227" s="23">
        <f ca="1"/>
        <v>756.36617389895207</v>
      </c>
      <c r="AV227" s="23">
        <f ca="1"/>
        <v>756.36617389895207</v>
      </c>
      <c r="AW227" s="23">
        <f ca="1"/>
        <v>756.36617389895207</v>
      </c>
      <c r="AX227" s="23">
        <f ca="1"/>
        <v>756.36617389895207</v>
      </c>
      <c r="AY227" s="23">
        <f ca="1"/>
        <v>756.36617389895207</v>
      </c>
      <c r="AZ227" s="23">
        <f ca="1"/>
        <v>756.36617389895207</v>
      </c>
      <c r="BA227" s="23">
        <f ca="1"/>
        <v>756.36617389895207</v>
      </c>
      <c r="BB227" s="23">
        <f ca="1"/>
        <v>756.36617389895207</v>
      </c>
      <c r="BC227" s="23">
        <f ca="1"/>
        <v>756.36617389895207</v>
      </c>
      <c r="BD227" s="23">
        <f ca="1"/>
        <v>756.36617389895207</v>
      </c>
      <c r="BE227" s="23">
        <f ca="1"/>
        <v>756.36617389895207</v>
      </c>
      <c r="BF227" s="23">
        <f ca="1"/>
        <v>756.36617389895207</v>
      </c>
      <c r="BG227" s="23">
        <f ca="1"/>
        <v>756.36617389895207</v>
      </c>
      <c r="BH227" s="23">
        <f ca="1"/>
        <v>756.36617389895207</v>
      </c>
      <c r="BI227" s="23">
        <f ca="1"/>
        <v>756.36617389895207</v>
      </c>
      <c r="BJ227" s="23">
        <f ca="1"/>
        <v>756.36617389895207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457.08890976457599</v>
      </c>
      <c r="C228" s="23">
        <f ca="1"/>
        <v>606.81512528386725</v>
      </c>
      <c r="D228" s="23">
        <f ca="1"/>
        <v>647.56995064460466</v>
      </c>
      <c r="E228" s="23">
        <f ca="1"/>
        <v>610.646499052183</v>
      </c>
      <c r="F228" s="23">
        <f ca="1"/>
        <v>610.60275494798907</v>
      </c>
      <c r="G228" s="23">
        <f ca="1"/>
        <v>615.2475452157754</v>
      </c>
      <c r="H228" s="23">
        <f ca="1"/>
        <v>620.34449193358569</v>
      </c>
      <c r="I228" s="23">
        <f ca="1"/>
        <v>630.80867348678532</v>
      </c>
      <c r="J228" s="23">
        <f ca="1"/>
        <v>638.32806913373827</v>
      </c>
      <c r="K228" s="23">
        <f ca="1"/>
        <v>642.40707879093952</v>
      </c>
      <c r="L228" s="23">
        <f ca="1"/>
        <v>646.86752939339885</v>
      </c>
      <c r="M228" s="23">
        <f ca="1"/>
        <v>650.95084136749938</v>
      </c>
      <c r="N228" s="23">
        <f ca="1"/>
        <v>658.32938178413713</v>
      </c>
      <c r="O228" s="23">
        <f ca="1"/>
        <v>667.48741384217351</v>
      </c>
      <c r="P228" s="23">
        <f ca="1"/>
        <v>666.84728296908088</v>
      </c>
      <c r="Q228" s="23">
        <f ca="1"/>
        <v>666.84728296908088</v>
      </c>
      <c r="R228" s="23">
        <f ca="1"/>
        <v>666.84728296908088</v>
      </c>
      <c r="S228" s="23">
        <f ca="1"/>
        <v>666.84728296908088</v>
      </c>
      <c r="T228" s="23">
        <f ca="1"/>
        <v>666.84728296908088</v>
      </c>
      <c r="U228" s="23">
        <f ca="1"/>
        <v>666.84728296908088</v>
      </c>
      <c r="V228" s="23">
        <f ca="1"/>
        <v>666.84728296908088</v>
      </c>
      <c r="W228" s="23">
        <f ca="1"/>
        <v>666.84728296908088</v>
      </c>
      <c r="X228" s="23">
        <f ca="1"/>
        <v>666.84728296908088</v>
      </c>
      <c r="Y228" s="23">
        <f ca="1"/>
        <v>666.84728296908088</v>
      </c>
      <c r="Z228" s="23">
        <f ca="1"/>
        <v>666.84728296908088</v>
      </c>
      <c r="AA228" s="23">
        <f ca="1"/>
        <v>666.84728296908088</v>
      </c>
      <c r="AB228" s="23">
        <f ca="1"/>
        <v>666.84728296908088</v>
      </c>
      <c r="AC228" s="23">
        <f ca="1"/>
        <v>666.84728296908088</v>
      </c>
      <c r="AD228" s="23">
        <f ca="1"/>
        <v>666.84728296908088</v>
      </c>
      <c r="AE228" s="23">
        <f ca="1"/>
        <v>666.84728296908088</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509.49714698337192</v>
      </c>
      <c r="AH228" s="23">
        <f ca="1"/>
        <v>659.52380410263129</v>
      </c>
      <c r="AI228" s="23">
        <f ca="1"/>
        <v>698.77899971783097</v>
      </c>
      <c r="AJ228" s="23">
        <f ca="1"/>
        <v>660.68623238334101</v>
      </c>
      <c r="AK228" s="23">
        <f ca="1"/>
        <v>660.85259450510887</v>
      </c>
      <c r="AL228" s="23">
        <f ca="1"/>
        <v>664.87724854874853</v>
      </c>
      <c r="AM228" s="23">
        <f ca="1"/>
        <v>675.5050819519746</v>
      </c>
      <c r="AN228" s="23">
        <f ca="1"/>
        <v>682.61444042564881</v>
      </c>
      <c r="AO228" s="23">
        <f ca="1"/>
        <v>689.57752983464286</v>
      </c>
      <c r="AP228" s="23">
        <f ca="1"/>
        <v>697.72212683284988</v>
      </c>
      <c r="AQ228" s="23">
        <f ca="1"/>
        <v>705.26534226882745</v>
      </c>
      <c r="AR228" s="23">
        <f ca="1"/>
        <v>712.59177857111069</v>
      </c>
      <c r="AS228" s="23">
        <f ca="1"/>
        <v>713.42299427945466</v>
      </c>
      <c r="AT228" s="23">
        <f ca="1"/>
        <v>721.97501895612879</v>
      </c>
      <c r="AU228" s="23">
        <f ca="1"/>
        <v>715.48151585035987</v>
      </c>
      <c r="AV228" s="23">
        <f ca="1"/>
        <v>715.48151585035987</v>
      </c>
      <c r="AW228" s="23">
        <f ca="1"/>
        <v>715.48151585035987</v>
      </c>
      <c r="AX228" s="23">
        <f ca="1"/>
        <v>715.48151585035987</v>
      </c>
      <c r="AY228" s="23">
        <f ca="1"/>
        <v>715.48151585035987</v>
      </c>
      <c r="AZ228" s="23">
        <f ca="1"/>
        <v>715.48151585035987</v>
      </c>
      <c r="BA228" s="23">
        <f ca="1"/>
        <v>715.48151585035987</v>
      </c>
      <c r="BB228" s="23">
        <f ca="1"/>
        <v>715.48151585035987</v>
      </c>
      <c r="BC228" s="23">
        <f ca="1"/>
        <v>715.48151585035987</v>
      </c>
      <c r="BD228" s="23">
        <f ca="1"/>
        <v>715.48151585035987</v>
      </c>
      <c r="BE228" s="23">
        <f ca="1"/>
        <v>715.48151585035987</v>
      </c>
      <c r="BF228" s="23">
        <f ca="1"/>
        <v>715.48151585035987</v>
      </c>
      <c r="BG228" s="23">
        <f ca="1"/>
        <v>715.48151585035987</v>
      </c>
      <c r="BH228" s="23">
        <f ca="1"/>
        <v>715.48151585035987</v>
      </c>
      <c r="BI228" s="23">
        <f ca="1"/>
        <v>715.48151585035987</v>
      </c>
      <c r="BJ228" s="23">
        <f ca="1"/>
        <v>715.48151585035987</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638.47339776639194</v>
      </c>
      <c r="C229" s="23">
        <f ca="1"/>
        <v>847.61477817429079</v>
      </c>
      <c r="D229" s="23">
        <f ca="1"/>
        <v>904.54215328135274</v>
      </c>
      <c r="E229" s="23">
        <f ca="1"/>
        <v>852.96653835860502</v>
      </c>
      <c r="F229" s="23">
        <f ca="1"/>
        <v>852.90543548290566</v>
      </c>
      <c r="G229" s="23">
        <f ca="1"/>
        <v>859.39339649187696</v>
      </c>
      <c r="H229" s="23">
        <f ca="1"/>
        <v>866.51294111358015</v>
      </c>
      <c r="I229" s="23">
        <f ca="1"/>
        <v>881.12957566408136</v>
      </c>
      <c r="J229" s="23">
        <f ca="1"/>
        <v>891.63285847252337</v>
      </c>
      <c r="K229" s="23">
        <f ca="1"/>
        <v>897.33052275559817</v>
      </c>
      <c r="L229" s="23">
        <f ca="1"/>
        <v>903.56099343839844</v>
      </c>
      <c r="M229" s="23">
        <f ca="1"/>
        <v>909.26466730698348</v>
      </c>
      <c r="N229" s="23">
        <f ca="1"/>
        <v>919.57119995244557</v>
      </c>
      <c r="O229" s="23">
        <f ca="1"/>
        <v>932.36337171605203</v>
      </c>
      <c r="P229" s="23">
        <f ca="1"/>
        <v>931.46922065522415</v>
      </c>
      <c r="Q229" s="23">
        <f ca="1"/>
        <v>931.46922065522415</v>
      </c>
      <c r="R229" s="23">
        <f ca="1"/>
        <v>931.46922065522415</v>
      </c>
      <c r="S229" s="23">
        <f ca="1"/>
        <v>931.46922065522415</v>
      </c>
      <c r="T229" s="23">
        <f ca="1"/>
        <v>931.46922065522415</v>
      </c>
      <c r="U229" s="23">
        <f ca="1"/>
        <v>931.46922065522415</v>
      </c>
      <c r="V229" s="23">
        <f ca="1"/>
        <v>931.46922065522415</v>
      </c>
      <c r="W229" s="23">
        <f ca="1"/>
        <v>931.46922065522415</v>
      </c>
      <c r="X229" s="23">
        <f ca="1"/>
        <v>931.46922065522415</v>
      </c>
      <c r="Y229" s="23">
        <f ca="1"/>
        <v>931.46922065522415</v>
      </c>
      <c r="Z229" s="23">
        <f ca="1"/>
        <v>931.46922065522415</v>
      </c>
      <c r="AA229" s="23">
        <f ca="1"/>
        <v>931.46922065522415</v>
      </c>
      <c r="AB229" s="23">
        <f ca="1"/>
        <v>931.46922065522415</v>
      </c>
      <c r="AC229" s="23">
        <f ca="1"/>
        <v>931.46922065522415</v>
      </c>
      <c r="AD229" s="23">
        <f ca="1"/>
        <v>931.46922065522415</v>
      </c>
      <c r="AE229" s="23">
        <f ca="1"/>
        <v>931.46922065522415</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355.83927725822787</v>
      </c>
      <c r="AH229" s="23">
        <f ca="1"/>
        <v>460.61979969072638</v>
      </c>
      <c r="AI229" s="23">
        <f ca="1"/>
        <v>488.03612678705633</v>
      </c>
      <c r="AJ229" s="23">
        <f ca="1"/>
        <v>461.43165436296817</v>
      </c>
      <c r="AK229" s="23">
        <f ca="1"/>
        <v>461.54784378134565</v>
      </c>
      <c r="AL229" s="23">
        <f ca="1"/>
        <v>464.3587132721417</v>
      </c>
      <c r="AM229" s="23">
        <f ca="1"/>
        <v>471.78132707756936</v>
      </c>
      <c r="AN229" s="23">
        <f ca="1"/>
        <v>476.74659331315132</v>
      </c>
      <c r="AO229" s="23">
        <f ca="1"/>
        <v>481.60970337657568</v>
      </c>
      <c r="AP229" s="23">
        <f ca="1"/>
        <v>487.2979933435775</v>
      </c>
      <c r="AQ229" s="23">
        <f ca="1"/>
        <v>492.56627079092698</v>
      </c>
      <c r="AR229" s="23">
        <f ca="1"/>
        <v>497.68314693855325</v>
      </c>
      <c r="AS229" s="23">
        <f ca="1"/>
        <v>498.26367854438081</v>
      </c>
      <c r="AT229" s="23">
        <f ca="1"/>
        <v>504.23652117570867</v>
      </c>
      <c r="AU229" s="23">
        <f ca="1"/>
        <v>499.70137614945753</v>
      </c>
      <c r="AV229" s="23">
        <f ca="1"/>
        <v>499.70137614945753</v>
      </c>
      <c r="AW229" s="23">
        <f ca="1"/>
        <v>499.70137614945753</v>
      </c>
      <c r="AX229" s="23">
        <f ca="1"/>
        <v>499.70137614945753</v>
      </c>
      <c r="AY229" s="23">
        <f ca="1"/>
        <v>499.70137614945753</v>
      </c>
      <c r="AZ229" s="23">
        <f ca="1"/>
        <v>499.70137614945753</v>
      </c>
      <c r="BA229" s="23">
        <f ca="1"/>
        <v>499.70137614945753</v>
      </c>
      <c r="BB229" s="23">
        <f ca="1"/>
        <v>499.70137614945753</v>
      </c>
      <c r="BC229" s="23">
        <f ca="1"/>
        <v>499.70137614945753</v>
      </c>
      <c r="BD229" s="23">
        <f ca="1"/>
        <v>499.70137614945753</v>
      </c>
      <c r="BE229" s="23">
        <f ca="1"/>
        <v>499.70137614945753</v>
      </c>
      <c r="BF229" s="23">
        <f ca="1"/>
        <v>499.70137614945753</v>
      </c>
      <c r="BG229" s="23">
        <f ca="1"/>
        <v>499.70137614945753</v>
      </c>
      <c r="BH229" s="23">
        <f ca="1"/>
        <v>499.70137614945753</v>
      </c>
      <c r="BI229" s="23">
        <f ca="1"/>
        <v>499.70137614945753</v>
      </c>
      <c r="BJ229" s="23">
        <f ca="1"/>
        <v>499.70137614945753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1664.3840619046744</v>
      </c>
      <c r="C230" s="23">
        <f ca="1"/>
        <v>2209.5776149225421</v>
      </c>
      <c r="D230" s="23">
        <f ca="1"/>
        <v>2357.9769313948159</v>
      </c>
      <c r="E230" s="23">
        <f ca="1"/>
        <v>2223.5286806757431</v>
      </c>
      <c r="F230" s="23">
        <f ca="1"/>
        <v>2223.3693965884081</v>
      </c>
      <c r="G230" s="23">
        <f ca="1"/>
        <v>2240.2823313095223</v>
      </c>
      <c r="H230" s="23">
        <f ca="1"/>
        <v>2258.8416896756444</v>
      </c>
      <c r="I230" s="23">
        <f ca="1"/>
        <v>2296.9445983788833</v>
      </c>
      <c r="J230" s="23">
        <f ca="1"/>
        <v>2324.3247469727085</v>
      </c>
      <c r="K230" s="23">
        <f ca="1"/>
        <v>2339.1775218197236</v>
      </c>
      <c r="L230" s="23">
        <f ca="1"/>
        <v>2355.4192260769323</v>
      </c>
      <c r="M230" s="23">
        <f ca="1"/>
        <v>2370.2876668207214</v>
      </c>
      <c r="N230" s="23">
        <f ca="1"/>
        <v>2397.1549235124148</v>
      </c>
      <c r="O230" s="23">
        <f ca="1"/>
        <v>2430.5017894507259</v>
      </c>
      <c r="P230" s="23">
        <f ca="1"/>
        <v>2428.1709002080679</v>
      </c>
      <c r="Q230" s="23">
        <f ca="1"/>
        <v>2428.1709002080679</v>
      </c>
      <c r="R230" s="23">
        <f ca="1"/>
        <v>2428.1709002080679</v>
      </c>
      <c r="S230" s="23">
        <f ca="1"/>
        <v>2428.1709002080679</v>
      </c>
      <c r="T230" s="23">
        <f ca="1"/>
        <v>2428.1709002080679</v>
      </c>
      <c r="U230" s="23">
        <f ca="1"/>
        <v>2428.1709002080679</v>
      </c>
      <c r="V230" s="23">
        <f ca="1"/>
        <v>2428.1709002080679</v>
      </c>
      <c r="W230" s="23">
        <f ca="1"/>
        <v>2428.1709002080679</v>
      </c>
      <c r="X230" s="23">
        <f ca="1"/>
        <v>2428.1709002080679</v>
      </c>
      <c r="Y230" s="23">
        <f ca="1"/>
        <v>2428.1709002080679</v>
      </c>
      <c r="Z230" s="23">
        <f ca="1"/>
        <v>2428.1709002080679</v>
      </c>
      <c r="AA230" s="23">
        <f ca="1"/>
        <v>2428.1709002080679</v>
      </c>
      <c r="AB230" s="23">
        <f ca="1"/>
        <v>2428.1709002080679</v>
      </c>
      <c r="AC230" s="23">
        <f ca="1"/>
        <v>2428.1709002080679</v>
      </c>
      <c r="AD230" s="23">
        <f ca="1"/>
        <v>2428.1709002080679</v>
      </c>
      <c r="AE230" s="23">
        <f ca="1"/>
        <v>2428.1709002080679</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635.11919486393481</v>
      </c>
      <c r="AH230" s="23">
        <f ca="1"/>
        <v>822.13655156921448</v>
      </c>
      <c r="AI230" s="23">
        <f ca="1"/>
        <v>871.07054144721019</v>
      </c>
      <c r="AJ230" s="23">
        <f ca="1"/>
        <v>823.58558915088247</v>
      </c>
      <c r="AK230" s="23">
        <f ca="1"/>
        <v>823.79296965822903</v>
      </c>
      <c r="AL230" s="23">
        <f ca="1"/>
        <v>828.80994580998311</v>
      </c>
      <c r="AM230" s="23">
        <f ca="1"/>
        <v>842.05818681421636</v>
      </c>
      <c r="AN230" s="23">
        <f ca="1"/>
        <v>850.92043473166416</v>
      </c>
      <c r="AO230" s="23">
        <f ca="1"/>
        <v>859.60034936001875</v>
      </c>
      <c r="AP230" s="23">
        <f ca="1"/>
        <v>869.75308508900082</v>
      </c>
      <c r="AQ230" s="23">
        <f ca="1"/>
        <v>879.15616210866403</v>
      </c>
      <c r="AR230" s="23">
        <f ca="1"/>
        <v>888.28901074791236</v>
      </c>
      <c r="AS230" s="23">
        <f ca="1"/>
        <v>889.32517170498033</v>
      </c>
      <c r="AT230" s="23">
        <f ca="1"/>
        <v>899.9857908257444</v>
      </c>
      <c r="AU230" s="23">
        <f ca="1"/>
        <v>891.89124409707165</v>
      </c>
      <c r="AV230" s="23">
        <f ca="1"/>
        <v>891.89124409707165</v>
      </c>
      <c r="AW230" s="23">
        <f ca="1"/>
        <v>891.89124409707165</v>
      </c>
      <c r="AX230" s="23">
        <f ca="1"/>
        <v>891.89124409707165</v>
      </c>
      <c r="AY230" s="23">
        <f ca="1"/>
        <v>891.89124409707165</v>
      </c>
      <c r="AZ230" s="23">
        <f ca="1"/>
        <v>891.89124409707165</v>
      </c>
      <c r="BA230" s="23">
        <f ca="1"/>
        <v>891.89124409707165</v>
      </c>
      <c r="BB230" s="23">
        <f ca="1"/>
        <v>891.89124409707165</v>
      </c>
      <c r="BC230" s="23">
        <f ca="1"/>
        <v>891.89124409707165</v>
      </c>
      <c r="BD230" s="23">
        <f ca="1"/>
        <v>891.89124409707165</v>
      </c>
      <c r="BE230" s="23">
        <f ca="1"/>
        <v>891.89124409707165</v>
      </c>
      <c r="BF230" s="23">
        <f ca="1"/>
        <v>891.89124409707165</v>
      </c>
      <c r="BG230" s="23">
        <f ca="1"/>
        <v>891.89124409707165</v>
      </c>
      <c r="BH230" s="23">
        <f ca="1"/>
        <v>891.89124409707165</v>
      </c>
      <c r="BI230" s="23">
        <f ca="1"/>
        <v>891.89124409707165</v>
      </c>
      <c r="BJ230" s="23">
        <f ca="1"/>
        <v>891.89124409707165</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2875.5487497887793</v>
      </c>
      <c r="C231" s="23">
        <f ca="1"/>
        <v>3817.4771638228353</v>
      </c>
      <c r="D231" s="23">
        <f ca="1"/>
        <v>4073.8659858012302</v>
      </c>
      <c r="E231" s="23">
        <f ca="1"/>
        <v>3841.5803564711291</v>
      </c>
      <c r="F231" s="23">
        <f ca="1"/>
        <v>3841.3051620801948</v>
      </c>
      <c r="G231" s="23">
        <f ca="1"/>
        <v>3870.5255622304485</v>
      </c>
      <c r="H231" s="23">
        <f ca="1"/>
        <v>3902.5904810001643</v>
      </c>
      <c r="I231" s="23">
        <f ca="1"/>
        <v>3968.4207025173841</v>
      </c>
      <c r="J231" s="23">
        <f ca="1"/>
        <v>4015.7252603175261</v>
      </c>
      <c r="K231" s="23">
        <f ca="1"/>
        <v>4041.386331653041</v>
      </c>
      <c r="L231" s="23">
        <f ca="1"/>
        <v>4069.4470499933796</v>
      </c>
      <c r="M231" s="23">
        <f ca="1"/>
        <v>4095.1351872272726</v>
      </c>
      <c r="N231" s="23">
        <f ca="1"/>
        <v>4141.5536240282363</v>
      </c>
      <c r="O231" s="23">
        <f ca="1"/>
        <v>4199.1668521605388</v>
      </c>
      <c r="P231" s="23">
        <f ca="1"/>
        <v>4195.1397854509778</v>
      </c>
      <c r="Q231" s="23">
        <f ca="1"/>
        <v>4195.1397854509778</v>
      </c>
      <c r="R231" s="23">
        <f ca="1"/>
        <v>4195.1397854509778</v>
      </c>
      <c r="S231" s="23">
        <f ca="1"/>
        <v>4195.1397854509778</v>
      </c>
      <c r="T231" s="23">
        <f ca="1"/>
        <v>4195.1397854509778</v>
      </c>
      <c r="U231" s="23">
        <f ca="1"/>
        <v>4195.1397854509778</v>
      </c>
      <c r="V231" s="23">
        <f ca="1"/>
        <v>4195.1397854509778</v>
      </c>
      <c r="W231" s="23">
        <f ca="1"/>
        <v>4195.1397854509778</v>
      </c>
      <c r="X231" s="23">
        <f ca="1"/>
        <v>4195.1397854509778</v>
      </c>
      <c r="Y231" s="23">
        <f ca="1"/>
        <v>4195.1397854509778</v>
      </c>
      <c r="Z231" s="23">
        <f ca="1"/>
        <v>4195.1397854509778</v>
      </c>
      <c r="AA231" s="23">
        <f ca="1"/>
        <v>4195.1397854509778</v>
      </c>
      <c r="AB231" s="23">
        <f ca="1"/>
        <v>4195.1397854509778</v>
      </c>
      <c r="AC231" s="23">
        <f ca="1"/>
        <v>4195.1397854509778</v>
      </c>
      <c r="AD231" s="23">
        <f ca="1"/>
        <v>4195.1397854509778</v>
      </c>
      <c r="AE231" s="23">
        <f ca="1"/>
        <v>4195.1397854509778</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1157.0168015093345</v>
      </c>
      <c r="AH231" s="23">
        <f ca="1"/>
        <v>1497.7122577822784</v>
      </c>
      <c r="AI231" s="23">
        <f ca="1"/>
        <v>1586.8568607348909</v>
      </c>
      <c r="AJ231" s="23">
        <f ca="1"/>
        <v>1500.3520155499007</v>
      </c>
      <c r="AK231" s="23">
        <f ca="1"/>
        <v>1500.7298072042011</v>
      </c>
      <c r="AL231" s="23">
        <f ca="1"/>
        <v>1509.8693919424559</v>
      </c>
      <c r="AM231" s="23">
        <f ca="1"/>
        <v>1534.0041331946495</v>
      </c>
      <c r="AN231" s="23">
        <f ca="1"/>
        <v>1550.1487715909509</v>
      </c>
      <c r="AO231" s="23">
        <f ca="1"/>
        <v>1565.9612476456616</v>
      </c>
      <c r="AP231" s="23">
        <f ca="1"/>
        <v>1584.4568086595793</v>
      </c>
      <c r="AQ231" s="23">
        <f ca="1"/>
        <v>1601.5866926020219</v>
      </c>
      <c r="AR231" s="23">
        <f ca="1"/>
        <v>1618.2242929244553</v>
      </c>
      <c r="AS231" s="23">
        <f ca="1"/>
        <v>1620.1119002367373</v>
      </c>
      <c r="AT231" s="23">
        <f ca="1"/>
        <v>1639.5326885501154</v>
      </c>
      <c r="AU231" s="23">
        <f ca="1"/>
        <v>1624.7865957829408</v>
      </c>
      <c r="AV231" s="23">
        <f ca="1"/>
        <v>1624.7865957829408</v>
      </c>
      <c r="AW231" s="23">
        <f ca="1"/>
        <v>1624.7865957829408</v>
      </c>
      <c r="AX231" s="23">
        <f ca="1"/>
        <v>1624.7865957829408</v>
      </c>
      <c r="AY231" s="23">
        <f ca="1"/>
        <v>1624.7865957829408</v>
      </c>
      <c r="AZ231" s="23">
        <f ca="1"/>
        <v>1624.7865957829408</v>
      </c>
      <c r="BA231" s="23">
        <f ca="1"/>
        <v>1624.7865957829408</v>
      </c>
      <c r="BB231" s="23">
        <f ca="1"/>
        <v>1624.7865957829408</v>
      </c>
      <c r="BC231" s="23">
        <f ca="1"/>
        <v>1624.7865957829408</v>
      </c>
      <c r="BD231" s="23">
        <f ca="1"/>
        <v>1624.7865957829408</v>
      </c>
      <c r="BE231" s="23">
        <f ca="1"/>
        <v>1624.7865957829408</v>
      </c>
      <c r="BF231" s="23">
        <f ca="1"/>
        <v>1624.7865957829408</v>
      </c>
      <c r="BG231" s="23">
        <f ca="1"/>
        <v>1624.7865957829408</v>
      </c>
      <c r="BH231" s="23">
        <f ca="1"/>
        <v>1624.7865957829408</v>
      </c>
      <c r="BI231" s="23">
        <f ca="1"/>
        <v>1624.7865957829408</v>
      </c>
      <c r="BJ231" s="23">
        <f ca="1"/>
        <v>1624.7865957829408</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7222.0047742802781</v>
      </c>
      <c r="C232" s="23">
        <f ca="1"/>
        <v>9587.6789794850738</v>
      </c>
      <c r="D232" s="23">
        <f ca="1"/>
        <v>10231.605220184723</v>
      </c>
      <c r="E232" s="23">
        <f ca="1"/>
        <v>9648.2146850244644</v>
      </c>
      <c r="F232" s="23">
        <f ca="1"/>
        <v>9647.5235281781988</v>
      </c>
      <c r="G232" s="23">
        <f ca="1"/>
        <v>9720.9112144092232</v>
      </c>
      <c r="H232" s="23">
        <f ca="1"/>
        <v>9801.4429725506252</v>
      </c>
      <c r="I232" s="23">
        <f ca="1"/>
        <v>9966.7770410911799</v>
      </c>
      <c r="J232" s="23">
        <f ca="1"/>
        <v>10085.583492313033</v>
      </c>
      <c r="K232" s="23">
        <f ca="1"/>
        <v>10150.031844896816</v>
      </c>
      <c r="L232" s="23">
        <f ca="1"/>
        <v>10220.506964415668</v>
      </c>
      <c r="M232" s="23">
        <f ca="1"/>
        <v>10285.02329360646</v>
      </c>
      <c r="N232" s="23">
        <f ca="1"/>
        <v>10401.604232189336</v>
      </c>
      <c r="O232" s="23">
        <f ca="1"/>
        <v>10546.301138706309</v>
      </c>
      <c r="P232" s="23">
        <f ca="1"/>
        <v>10536.187070911446</v>
      </c>
      <c r="Q232" s="23">
        <f ca="1"/>
        <v>10536.187070911446</v>
      </c>
      <c r="R232" s="23">
        <f ca="1"/>
        <v>10536.187070911446</v>
      </c>
      <c r="S232" s="23">
        <f ca="1"/>
        <v>10536.187070911446</v>
      </c>
      <c r="T232" s="23">
        <f ca="1"/>
        <v>10536.187070911446</v>
      </c>
      <c r="U232" s="23">
        <f ca="1"/>
        <v>10536.187070911446</v>
      </c>
      <c r="V232" s="23">
        <f ca="1"/>
        <v>10536.187070911446</v>
      </c>
      <c r="W232" s="23">
        <f ca="1"/>
        <v>10536.187070911446</v>
      </c>
      <c r="X232" s="23">
        <f ca="1"/>
        <v>10536.187070911446</v>
      </c>
      <c r="Y232" s="23">
        <f ca="1"/>
        <v>10536.187070911446</v>
      </c>
      <c r="Z232" s="23">
        <f ca="1"/>
        <v>10536.187070911446</v>
      </c>
      <c r="AA232" s="23">
        <f ca="1"/>
        <v>10536.187070911446</v>
      </c>
      <c r="AB232" s="23">
        <f ca="1"/>
        <v>10536.187070911446</v>
      </c>
      <c r="AC232" s="23">
        <f ca="1"/>
        <v>10536.187070911446</v>
      </c>
      <c r="AD232" s="23">
        <f ca="1"/>
        <v>10536.187070911446</v>
      </c>
      <c r="AE232" s="23">
        <f ca="1"/>
        <v>10536.187070911446</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1455.7061342381908</v>
      </c>
      <c r="AH232" s="23">
        <f ca="1"/>
        <v>1884.3537260074988</v>
      </c>
      <c r="AI232" s="23">
        <f ca="1"/>
        <v>1996.5114277652115</v>
      </c>
      <c r="AJ232" s="23">
        <f ca="1"/>
        <v>1887.6749496666696</v>
      </c>
      <c r="AK232" s="23">
        <f ca="1"/>
        <v>1888.1502700145779</v>
      </c>
      <c r="AL232" s="23">
        <f ca="1"/>
        <v>1899.6492815678339</v>
      </c>
      <c r="AM232" s="23">
        <f ca="1"/>
        <v>1930.0145198627649</v>
      </c>
      <c r="AN232" s="23">
        <f ca="1"/>
        <v>1950.3269726446908</v>
      </c>
      <c r="AO232" s="23">
        <f ca="1"/>
        <v>1970.2215138132453</v>
      </c>
      <c r="AP232" s="23">
        <f ca="1"/>
        <v>1993.4917909509795</v>
      </c>
      <c r="AQ232" s="23">
        <f ca="1"/>
        <v>2015.0438350537729</v>
      </c>
      <c r="AR232" s="23">
        <f ca="1"/>
        <v>2035.9765102031529</v>
      </c>
      <c r="AS232" s="23">
        <f ca="1"/>
        <v>2038.351412226993</v>
      </c>
      <c r="AT232" s="23">
        <f ca="1"/>
        <v>2062.785768446061</v>
      </c>
      <c r="AU232" s="23">
        <f ca="1"/>
        <v>2044.2329024295791</v>
      </c>
      <c r="AV232" s="23">
        <f ca="1"/>
        <v>2044.2329024295791</v>
      </c>
      <c r="AW232" s="23">
        <f ca="1"/>
        <v>2044.2329024295791</v>
      </c>
      <c r="AX232" s="23">
        <f ca="1"/>
        <v>2044.2329024295791</v>
      </c>
      <c r="AY232" s="23">
        <f ca="1"/>
        <v>2044.2329024295791</v>
      </c>
      <c r="AZ232" s="23">
        <f ca="1"/>
        <v>2044.2329024295791</v>
      </c>
      <c r="BA232" s="23">
        <f ca="1"/>
        <v>2044.2329024295791</v>
      </c>
      <c r="BB232" s="23">
        <f ca="1"/>
        <v>2044.2329024295791</v>
      </c>
      <c r="BC232" s="23">
        <f ca="1"/>
        <v>2044.2329024295791</v>
      </c>
      <c r="BD232" s="23">
        <f ca="1"/>
        <v>2044.2329024295791</v>
      </c>
      <c r="BE232" s="23">
        <f ca="1"/>
        <v>2044.2329024295791</v>
      </c>
      <c r="BF232" s="23">
        <f ca="1"/>
        <v>2044.2329024295791</v>
      </c>
      <c r="BG232" s="23">
        <f ca="1"/>
        <v>2044.2329024295791</v>
      </c>
      <c r="BH232" s="23">
        <f ca="1"/>
        <v>2044.2329024295791</v>
      </c>
      <c r="BI232" s="23">
        <f ca="1"/>
        <v>2044.2329024295791</v>
      </c>
      <c r="BJ232" s="23">
        <f ca="1"/>
        <v>2044.2329024295791</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10556.577201705877</v>
      </c>
      <c r="C233" s="23">
        <f ca="1"/>
        <v>14014.539798222906</v>
      </c>
      <c r="D233" s="23">
        <f ca="1"/>
        <v>14955.782193459001</v>
      </c>
      <c r="E233" s="23">
        <f ca="1"/>
        <v>14103.026287634013</v>
      </c>
      <c r="F233" s="23">
        <f ca="1"/>
        <v>14102.016007132388</v>
      </c>
      <c r="G233" s="23">
        <f ca="1"/>
        <v>14209.288544269361</v>
      </c>
      <c r="H233" s="23">
        <f ca="1"/>
        <v>14327.003742275931</v>
      </c>
      <c r="I233" s="23">
        <f ca="1"/>
        <v>14568.676506718883</v>
      </c>
      <c r="J233" s="23">
        <f ca="1"/>
        <v>14742.338739517558</v>
      </c>
      <c r="K233" s="23">
        <f ca="1"/>
        <v>14836.5444387434</v>
      </c>
      <c r="L233" s="23">
        <f ca="1"/>
        <v>14939.559607419245</v>
      </c>
      <c r="M233" s="23">
        <f ca="1"/>
        <v>15033.86466967824</v>
      </c>
      <c r="N233" s="23">
        <f ca="1"/>
        <v>15204.273817395828</v>
      </c>
      <c r="O233" s="23">
        <f ca="1"/>
        <v>15415.780748260004</v>
      </c>
      <c r="P233" s="23">
        <f ca="1"/>
        <v>15400.996773333818</v>
      </c>
      <c r="Q233" s="23">
        <f ca="1"/>
        <v>15400.996773333818</v>
      </c>
      <c r="R233" s="23">
        <f ca="1"/>
        <v>15400.996773333818</v>
      </c>
      <c r="S233" s="23">
        <f ca="1"/>
        <v>15400.996773333818</v>
      </c>
      <c r="T233" s="23">
        <f ca="1"/>
        <v>15400.996773333818</v>
      </c>
      <c r="U233" s="23">
        <f ca="1"/>
        <v>15400.996773333818</v>
      </c>
      <c r="V233" s="23">
        <f ca="1"/>
        <v>15400.996773333818</v>
      </c>
      <c r="W233" s="23">
        <f ca="1"/>
        <v>15400.996773333818</v>
      </c>
      <c r="X233" s="23">
        <f ca="1"/>
        <v>15400.996773333818</v>
      </c>
      <c r="Y233" s="23">
        <f ca="1"/>
        <v>15400.996773333818</v>
      </c>
      <c r="Z233" s="23">
        <f ca="1"/>
        <v>15400.996773333818</v>
      </c>
      <c r="AA233" s="23">
        <f ca="1"/>
        <v>15400.996773333818</v>
      </c>
      <c r="AB233" s="23">
        <f ca="1"/>
        <v>15400.996773333818</v>
      </c>
      <c r="AC233" s="23">
        <f ca="1"/>
        <v>15400.996773333818</v>
      </c>
      <c r="AD233" s="23">
        <f ca="1"/>
        <v>15400.996773333818</v>
      </c>
      <c r="AE233" s="23">
        <f ca="1"/>
        <v>15400.996773333818</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2277.9105248727833</v>
      </c>
      <c r="AH233" s="23">
        <f ca="1"/>
        <v>2948.6646268081063</v>
      </c>
      <c r="AI233" s="23">
        <f ca="1"/>
        <v>3124.1706601141614</v>
      </c>
      <c r="AJ233" s="23">
        <f ca="1"/>
        <v>2953.8617267932909</v>
      </c>
      <c r="AK233" s="23">
        <f ca="1"/>
        <v>2954.6055151154806</v>
      </c>
      <c r="AL233" s="23">
        <f ca="1"/>
        <v>2972.5993387497424</v>
      </c>
      <c r="AM233" s="23">
        <f ca="1"/>
        <v>3020.1153134890342</v>
      </c>
      <c r="AN233" s="23">
        <f ca="1"/>
        <v>3051.9005405274193</v>
      </c>
      <c r="AO233" s="23">
        <f ca="1"/>
        <v>3083.0318132819175</v>
      </c>
      <c r="AP233" s="23">
        <f ca="1"/>
        <v>3119.4454876918908</v>
      </c>
      <c r="AQ233" s="23">
        <f ca="1"/>
        <v>3153.1704455934846</v>
      </c>
      <c r="AR233" s="23">
        <f ca="1"/>
        <v>3185.9262057809415</v>
      </c>
      <c r="AS233" s="23">
        <f ca="1"/>
        <v>3189.6424876515803</v>
      </c>
      <c r="AT233" s="23">
        <f ca="1"/>
        <v>3227.8777302536419</v>
      </c>
      <c r="AU233" s="23">
        <f ca="1"/>
        <v>3198.8459306537757</v>
      </c>
      <c r="AV233" s="23">
        <f ca="1"/>
        <v>3198.8459306537757</v>
      </c>
      <c r="AW233" s="23">
        <f ca="1"/>
        <v>3198.8459306537757</v>
      </c>
      <c r="AX233" s="23">
        <f ca="1"/>
        <v>3198.8459306537757</v>
      </c>
      <c r="AY233" s="23">
        <f ca="1"/>
        <v>3198.8459306537757</v>
      </c>
      <c r="AZ233" s="23">
        <f ca="1"/>
        <v>3198.8459306537757</v>
      </c>
      <c r="BA233" s="23">
        <f ca="1"/>
        <v>3198.8459306537757</v>
      </c>
      <c r="BB233" s="23">
        <f ca="1"/>
        <v>3198.8459306537757</v>
      </c>
      <c r="BC233" s="23">
        <f ca="1"/>
        <v>3198.8459306537757</v>
      </c>
      <c r="BD233" s="23">
        <f ca="1"/>
        <v>3198.8459306537757</v>
      </c>
      <c r="BE233" s="23">
        <f ca="1"/>
        <v>3198.8459306537757</v>
      </c>
      <c r="BF233" s="23">
        <f ca="1"/>
        <v>3198.8459306537757</v>
      </c>
      <c r="BG233" s="23">
        <f ca="1"/>
        <v>3198.8459306537757</v>
      </c>
      <c r="BH233" s="23">
        <f ca="1"/>
        <v>3198.8459306537757</v>
      </c>
      <c r="BI233" s="23">
        <f ca="1"/>
        <v>3198.8459306537757</v>
      </c>
      <c r="BJ233" s="23">
        <f ca="1"/>
        <v>3198.8459306537757</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11937.034078392839</v>
      </c>
      <c r="C234" s="23">
        <f ca="1"/>
        <v>15847.185689822469</v>
      </c>
      <c r="D234" s="23">
        <f ca="1"/>
        <v>16911.511970328029</v>
      </c>
      <c r="E234" s="23">
        <f ca="1"/>
        <v>15947.243333450277</v>
      </c>
      <c r="F234" s="23">
        <f ca="1"/>
        <v>15946.100941124982</v>
      </c>
      <c r="G234" s="23">
        <f ca="1"/>
        <v>16067.401236382879</v>
      </c>
      <c r="H234" s="23">
        <f ca="1"/>
        <v>16200.509752836691</v>
      </c>
      <c r="I234" s="23">
        <f ca="1"/>
        <v>16473.78545289113</v>
      </c>
      <c r="J234" s="23">
        <f ca="1"/>
        <v>16670.157056246866</v>
      </c>
      <c r="K234" s="23">
        <f ca="1"/>
        <v>16776.681796278699</v>
      </c>
      <c r="L234" s="23">
        <f ca="1"/>
        <v>16893.167997779336</v>
      </c>
      <c r="M234" s="23">
        <f ca="1"/>
        <v>16999.805094296629</v>
      </c>
      <c r="N234" s="23">
        <f ca="1"/>
        <v>17192.498214870408</v>
      </c>
      <c r="O234" s="23">
        <f ca="1"/>
        <v>17431.663371653802</v>
      </c>
      <c r="P234" s="23">
        <f ca="1"/>
        <v>17414.946133752157</v>
      </c>
      <c r="Q234" s="23">
        <f ca="1"/>
        <v>17414.946133752157</v>
      </c>
      <c r="R234" s="23">
        <f ca="1"/>
        <v>17414.946133752157</v>
      </c>
      <c r="S234" s="23">
        <f ca="1"/>
        <v>17414.946133752157</v>
      </c>
      <c r="T234" s="23">
        <f ca="1"/>
        <v>17414.946133752157</v>
      </c>
      <c r="U234" s="23">
        <f ca="1"/>
        <v>17414.946133752157</v>
      </c>
      <c r="V234" s="23">
        <f ca="1"/>
        <v>17414.946133752157</v>
      </c>
      <c r="W234" s="23">
        <f ca="1"/>
        <v>17414.946133752157</v>
      </c>
      <c r="X234" s="23">
        <f ca="1"/>
        <v>17414.946133752157</v>
      </c>
      <c r="Y234" s="23">
        <f ca="1"/>
        <v>17414.946133752157</v>
      </c>
      <c r="Z234" s="23">
        <f ca="1"/>
        <v>17414.946133752157</v>
      </c>
      <c r="AA234" s="23">
        <f ca="1"/>
        <v>17414.946133752157</v>
      </c>
      <c r="AB234" s="23">
        <f ca="1"/>
        <v>17414.946133752157</v>
      </c>
      <c r="AC234" s="23">
        <f ca="1"/>
        <v>17414.946133752157</v>
      </c>
      <c r="AD234" s="23">
        <f ca="1"/>
        <v>17414.946133752157</v>
      </c>
      <c r="AE234" s="23">
        <f ca="1"/>
        <v>17414.946133752157</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4377.362260696329</v>
      </c>
      <c r="AH234" s="23">
        <f ca="1"/>
        <v>5666.321444983394</v>
      </c>
      <c r="AI234" s="23">
        <f ca="1"/>
        <v>6003.5838081577958</v>
      </c>
      <c r="AJ234" s="23">
        <f ca="1"/>
        <v>5676.3084875348059</v>
      </c>
      <c r="AK234" s="23">
        <f ca="1"/>
        <v>5677.7377934254218</v>
      </c>
      <c r="AL234" s="23">
        <f ca="1"/>
        <v>5712.3157470553806</v>
      </c>
      <c r="AM234" s="23">
        <f ca="1"/>
        <v>5803.6251432466961</v>
      </c>
      <c r="AN234" s="23">
        <f ca="1"/>
        <v>5864.7054410750143</v>
      </c>
      <c r="AO234" s="23">
        <f ca="1"/>
        <v>5924.5290632037159</v>
      </c>
      <c r="AP234" s="23">
        <f ca="1"/>
        <v>5994.5036484190014</v>
      </c>
      <c r="AQ234" s="23">
        <f ca="1"/>
        <v>6059.311443259955</v>
      </c>
      <c r="AR234" s="23">
        <f ca="1"/>
        <v>6122.2567727184078</v>
      </c>
      <c r="AS234" s="23">
        <f ca="1"/>
        <v>6129.3981910634302</v>
      </c>
      <c r="AT234" s="23">
        <f ca="1"/>
        <v>6202.8732051903253</v>
      </c>
      <c r="AU234" s="23">
        <f ca="1"/>
        <v>6147.0840499355763</v>
      </c>
      <c r="AV234" s="23">
        <f ca="1"/>
        <v>6147.0840499355763</v>
      </c>
      <c r="AW234" s="23">
        <f ca="1"/>
        <v>6147.0840499355763</v>
      </c>
      <c r="AX234" s="23">
        <f ca="1"/>
        <v>6147.0840499355763</v>
      </c>
      <c r="AY234" s="23">
        <f ca="1"/>
        <v>6147.0840499355763</v>
      </c>
      <c r="AZ234" s="23">
        <f ca="1"/>
        <v>6147.0840499355763</v>
      </c>
      <c r="BA234" s="23">
        <f ca="1"/>
        <v>6147.0840499355763</v>
      </c>
      <c r="BB234" s="23">
        <f ca="1"/>
        <v>6147.0840499355763</v>
      </c>
      <c r="BC234" s="23">
        <f ca="1"/>
        <v>6147.0840499355763</v>
      </c>
      <c r="BD234" s="23">
        <f ca="1"/>
        <v>6147.0840499355763</v>
      </c>
      <c r="BE234" s="23">
        <f ca="1"/>
        <v>6147.0840499355763</v>
      </c>
      <c r="BF234" s="23">
        <f ca="1"/>
        <v>6147.0840499355763</v>
      </c>
      <c r="BG234" s="23">
        <f ca="1"/>
        <v>6147.0840499355763</v>
      </c>
      <c r="BH234" s="23">
        <f ca="1"/>
        <v>6147.0840499355763</v>
      </c>
      <c r="BI234" s="23">
        <f ca="1"/>
        <v>6147.0840499355763</v>
      </c>
      <c r="BJ234" s="23">
        <f ca="1"/>
        <v>6147.0840499355763</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15327.714774102253</v>
      </c>
      <c r="C235" s="23">
        <f ca="1"/>
        <v>20348.533867848106</v>
      </c>
      <c r="D235" s="23">
        <f ca="1"/>
        <v>21715.179011611217</v>
      </c>
      <c r="E235" s="23">
        <f ca="1"/>
        <v>20477.012601545604</v>
      </c>
      <c r="F235" s="23">
        <f ca="1"/>
        <v>20475.545715918302</v>
      </c>
      <c r="G235" s="23">
        <f ca="1"/>
        <v>20631.301016231373</v>
      </c>
      <c r="H235" s="23">
        <f ca="1"/>
        <v>20802.218629501906</v>
      </c>
      <c r="I235" s="23">
        <f ca="1"/>
        <v>21153.117517585793</v>
      </c>
      <c r="J235" s="23">
        <f ca="1"/>
        <v>21405.267918280228</v>
      </c>
      <c r="K235" s="23">
        <f ca="1"/>
        <v>21542.050708785016</v>
      </c>
      <c r="L235" s="23">
        <f ca="1"/>
        <v>21691.624485654116</v>
      </c>
      <c r="M235" s="23">
        <f ca="1"/>
        <v>21828.551547185598</v>
      </c>
      <c r="N235" s="23">
        <f ca="1"/>
        <v>22075.97860249013</v>
      </c>
      <c r="O235" s="23">
        <f ca="1"/>
        <v>22383.077944169556</v>
      </c>
      <c r="P235" s="23">
        <f ca="1"/>
        <v>22361.612222225183</v>
      </c>
      <c r="Q235" s="23">
        <f ca="1"/>
        <v>22361.612222225183</v>
      </c>
      <c r="R235" s="23">
        <f ca="1"/>
        <v>22361.612222225183</v>
      </c>
      <c r="S235" s="23">
        <f ca="1"/>
        <v>22361.612222225183</v>
      </c>
      <c r="T235" s="23">
        <f ca="1"/>
        <v>22361.612222225183</v>
      </c>
      <c r="U235" s="23">
        <f ca="1"/>
        <v>22361.612222225183</v>
      </c>
      <c r="V235" s="23">
        <f ca="1"/>
        <v>22361.612222225183</v>
      </c>
      <c r="W235" s="23">
        <f ca="1"/>
        <v>22361.612222225183</v>
      </c>
      <c r="X235" s="23">
        <f ca="1"/>
        <v>22361.612222225183</v>
      </c>
      <c r="Y235" s="23">
        <f ca="1"/>
        <v>22361.612222225183</v>
      </c>
      <c r="Z235" s="23">
        <f ca="1"/>
        <v>22361.612222225183</v>
      </c>
      <c r="AA235" s="23">
        <f ca="1"/>
        <v>22361.612222225183</v>
      </c>
      <c r="AB235" s="23">
        <f ca="1"/>
        <v>22361.612222225183</v>
      </c>
      <c r="AC235" s="23">
        <f ca="1"/>
        <v>22361.612222225183</v>
      </c>
      <c r="AD235" s="23">
        <f ca="1"/>
        <v>22361.612222225183</v>
      </c>
      <c r="AE235" s="23">
        <f ca="1"/>
        <v>22361.612222225183</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9714.4122691495759</v>
      </c>
      <c r="AH235" s="23">
        <f ca="1"/>
        <v>12574.920531556774</v>
      </c>
      <c r="AI235" s="23">
        <f ca="1"/>
        <v>13323.38626128658</v>
      </c>
      <c r="AJ235" s="23">
        <f ca="1"/>
        <v>12597.084164108972</v>
      </c>
      <c r="AK235" s="23">
        <f ca="1"/>
        <v>12600.25613523068</v>
      </c>
      <c r="AL235" s="23">
        <f ca="1"/>
        <v>12676.992872329411</v>
      </c>
      <c r="AM235" s="23">
        <f ca="1"/>
        <v>12879.630229217584</v>
      </c>
      <c r="AN235" s="23">
        <f ca="1"/>
        <v>13015.181997448972</v>
      </c>
      <c r="AO235" s="23">
        <f ca="1"/>
        <v>13147.944902180459</v>
      </c>
      <c r="AP235" s="23">
        <f ca="1"/>
        <v>13303.235218279604</v>
      </c>
      <c r="AQ235" s="23">
        <f ca="1"/>
        <v>13447.059192592245</v>
      </c>
      <c r="AR235" s="23">
        <f ca="1"/>
        <v>13586.749911422441</v>
      </c>
      <c r="AS235" s="23">
        <f ca="1"/>
        <v>13602.598424261532</v>
      </c>
      <c r="AT235" s="23">
        <f ca="1"/>
        <v>13765.657028096783</v>
      </c>
      <c r="AU235" s="23">
        <f ca="1"/>
        <v>13641.847568880125</v>
      </c>
      <c r="AV235" s="23">
        <f ca="1"/>
        <v>13641.847568880125</v>
      </c>
      <c r="AW235" s="23">
        <f ca="1"/>
        <v>13641.847568880125</v>
      </c>
      <c r="AX235" s="23">
        <f ca="1"/>
        <v>13641.847568880125</v>
      </c>
      <c r="AY235" s="23">
        <f ca="1"/>
        <v>13641.847568880125</v>
      </c>
      <c r="AZ235" s="23">
        <f ca="1"/>
        <v>13641.847568880125</v>
      </c>
      <c r="BA235" s="23">
        <f ca="1"/>
        <v>13641.847568880125</v>
      </c>
      <c r="BB235" s="23">
        <f ca="1"/>
        <v>13641.847568880125</v>
      </c>
      <c r="BC235" s="23">
        <f ca="1"/>
        <v>13641.847568880125</v>
      </c>
      <c r="BD235" s="23">
        <f ca="1"/>
        <v>13641.847568880125</v>
      </c>
      <c r="BE235" s="23">
        <f ca="1"/>
        <v>13641.847568880125</v>
      </c>
      <c r="BF235" s="23">
        <f ca="1"/>
        <v>13641.847568880125</v>
      </c>
      <c r="BG235" s="23">
        <f ca="1"/>
        <v>13641.847568880125</v>
      </c>
      <c r="BH235" s="23">
        <f ca="1"/>
        <v>13641.847568880125</v>
      </c>
      <c r="BI235" s="23">
        <f ca="1"/>
        <v>13641.847568880125</v>
      </c>
      <c r="BJ235" s="23">
        <f ca="1"/>
        <v>13641.847568880125</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20411.317357836924</v>
      </c>
      <c r="C236" s="23">
        <f ca="1"/>
        <v>27097.345472862064</v>
      </c>
      <c r="D236" s="23">
        <f ca="1"/>
        <v>28917.253277515825</v>
      </c>
      <c r="E236" s="23">
        <f ca="1"/>
        <v>27268.435569845307</v>
      </c>
      <c r="F236" s="23">
        <f ca="1"/>
        <v>27266.482175715271</v>
      </c>
      <c r="G236" s="23">
        <f ca="1"/>
        <v>27473.895408001325</v>
      </c>
      <c r="H236" s="23">
        <f ca="1"/>
        <v>27701.499698525007</v>
      </c>
      <c r="I236" s="23">
        <f ca="1"/>
        <v>28168.778002613359</v>
      </c>
      <c r="J236" s="23">
        <f ca="1"/>
        <v>28504.55681415385</v>
      </c>
      <c r="K236" s="23">
        <f ca="1"/>
        <v>28686.705098306487</v>
      </c>
      <c r="L236" s="23">
        <f ca="1"/>
        <v>28885.886637960652</v>
      </c>
      <c r="M236" s="23">
        <f ca="1"/>
        <v>29068.227042188242</v>
      </c>
      <c r="N236" s="23">
        <f ca="1"/>
        <v>29397.71595969269</v>
      </c>
      <c r="O236" s="23">
        <f ca="1"/>
        <v>29806.668123520303</v>
      </c>
      <c r="P236" s="23">
        <f ca="1"/>
        <v>29778.083062447669</v>
      </c>
      <c r="Q236" s="23">
        <f ca="1"/>
        <v>29778.083062447669</v>
      </c>
      <c r="R236" s="23">
        <f ca="1"/>
        <v>29778.083062447669</v>
      </c>
      <c r="S236" s="23">
        <f ca="1"/>
        <v>29778.083062447669</v>
      </c>
      <c r="T236" s="23">
        <f ca="1"/>
        <v>29778.083062447669</v>
      </c>
      <c r="U236" s="23">
        <f ca="1"/>
        <v>29778.083062447669</v>
      </c>
      <c r="V236" s="23">
        <f ca="1"/>
        <v>29778.083062447669</v>
      </c>
      <c r="W236" s="23">
        <f ca="1"/>
        <v>29778.083062447669</v>
      </c>
      <c r="X236" s="23">
        <f ca="1"/>
        <v>29778.083062447669</v>
      </c>
      <c r="Y236" s="23">
        <f ca="1"/>
        <v>29778.083062447669</v>
      </c>
      <c r="Z236" s="23">
        <f ca="1"/>
        <v>29778.083062447669</v>
      </c>
      <c r="AA236" s="23">
        <f ca="1"/>
        <v>29778.083062447669</v>
      </c>
      <c r="AB236" s="23">
        <f ca="1"/>
        <v>29778.083062447669</v>
      </c>
      <c r="AC236" s="23">
        <f ca="1"/>
        <v>29778.083062447669</v>
      </c>
      <c r="AD236" s="23">
        <f ca="1"/>
        <v>29778.083062447669</v>
      </c>
      <c r="AE236" s="23">
        <f ca="1"/>
        <v>29778.083062447669</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14720.423919669733</v>
      </c>
      <c r="AH236" s="23">
        <f ca="1"/>
        <v>19055.00362266169</v>
      </c>
      <c r="AI236" s="23">
        <f ca="1"/>
        <v>20189.167226769488</v>
      </c>
      <c r="AJ236" s="23">
        <f ca="1"/>
        <v>19088.588574352932</v>
      </c>
      <c r="AK236" s="23">
        <f ca="1"/>
        <v>19093.395119337722</v>
      </c>
      <c r="AL236" s="23">
        <f ca="1"/>
        <v>19209.675679500157</v>
      </c>
      <c r="AM236" s="23">
        <f ca="1"/>
        <v>19516.735716969255</v>
      </c>
      <c r="AN236" s="23">
        <f ca="1"/>
        <v>19722.139753378498</v>
      </c>
      <c r="AO236" s="23">
        <f ca="1"/>
        <v>19923.317774684088</v>
      </c>
      <c r="AP236" s="23">
        <f ca="1"/>
        <v>20158.63198827357</v>
      </c>
      <c r="AQ236" s="23">
        <f ca="1"/>
        <v>20376.571047584166</v>
      </c>
      <c r="AR236" s="23">
        <f ca="1"/>
        <v>20588.246910400299</v>
      </c>
      <c r="AS236" s="23">
        <f ca="1"/>
        <v>20612.262447421377</v>
      </c>
      <c r="AT236" s="23">
        <f ca="1"/>
        <v>20859.34808736555</v>
      </c>
      <c r="AU236" s="23">
        <f ca="1"/>
        <v>20671.737383347754</v>
      </c>
      <c r="AV236" s="23">
        <f ca="1"/>
        <v>20671.737383347754</v>
      </c>
      <c r="AW236" s="23">
        <f ca="1"/>
        <v>20671.737383347754</v>
      </c>
      <c r="AX236" s="23">
        <f ca="1"/>
        <v>20671.737383347754</v>
      </c>
      <c r="AY236" s="23">
        <f ca="1"/>
        <v>20671.737383347754</v>
      </c>
      <c r="AZ236" s="23">
        <f ca="1"/>
        <v>20671.737383347754</v>
      </c>
      <c r="BA236" s="23">
        <f ca="1"/>
        <v>20671.737383347754</v>
      </c>
      <c r="BB236" s="23">
        <f ca="1"/>
        <v>20671.737383347754</v>
      </c>
      <c r="BC236" s="23">
        <f ca="1"/>
        <v>20671.737383347754</v>
      </c>
      <c r="BD236" s="23">
        <f ca="1"/>
        <v>20671.737383347754</v>
      </c>
      <c r="BE236" s="23">
        <f ca="1"/>
        <v>20671.737383347754</v>
      </c>
      <c r="BF236" s="23">
        <f ca="1"/>
        <v>20671.737383347754</v>
      </c>
      <c r="BG236" s="23">
        <f ca="1"/>
        <v>20671.737383347754</v>
      </c>
      <c r="BH236" s="23">
        <f ca="1"/>
        <v>20671.737383347754</v>
      </c>
      <c r="BI236" s="23">
        <f ca="1"/>
        <v>20671.737383347754</v>
      </c>
      <c r="BJ236" s="23">
        <f ca="1"/>
        <v>20671.737383347754</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14315.831177045548</v>
      </c>
      <c r="C237" s="23">
        <f ca="1"/>
        <v>19005.192870935909</v>
      </c>
      <c r="D237" s="23">
        <f ca="1"/>
        <v>20281.61675051503</v>
      </c>
      <c r="E237" s="23">
        <f ca="1"/>
        <v>19125.189875614105</v>
      </c>
      <c r="F237" s="23">
        <f ca="1"/>
        <v>19123.819828786767</v>
      </c>
      <c r="G237" s="23">
        <f ca="1"/>
        <v>19269.292693925112</v>
      </c>
      <c r="H237" s="23">
        <f ca="1"/>
        <v>19428.926907689234</v>
      </c>
      <c r="I237" s="23">
        <f ca="1"/>
        <v>19756.660644652395</v>
      </c>
      <c r="J237" s="23">
        <f ca="1"/>
        <v>19992.164933502088</v>
      </c>
      <c r="K237" s="23">
        <f ca="1"/>
        <v>20119.917789400752</v>
      </c>
      <c r="L237" s="23">
        <f ca="1"/>
        <v>20259.617214248417</v>
      </c>
      <c r="M237" s="23">
        <f ca="1"/>
        <v>20387.504816891284</v>
      </c>
      <c r="N237" s="23">
        <f ca="1"/>
        <v>20618.597579548765</v>
      </c>
      <c r="O237" s="23">
        <f ca="1"/>
        <v>20905.423267190905</v>
      </c>
      <c r="P237" s="23">
        <f ca="1"/>
        <v>20885.374639200505</v>
      </c>
      <c r="Q237" s="23">
        <f ca="1"/>
        <v>20885.374639200505</v>
      </c>
      <c r="R237" s="23">
        <f ca="1"/>
        <v>20885.374639200505</v>
      </c>
      <c r="S237" s="23">
        <f ca="1"/>
        <v>20885.374639200505</v>
      </c>
      <c r="T237" s="23">
        <f ca="1"/>
        <v>20885.374639200505</v>
      </c>
      <c r="U237" s="23">
        <f ca="1"/>
        <v>20885.374639200505</v>
      </c>
      <c r="V237" s="23">
        <f ca="1"/>
        <v>20885.374639200505</v>
      </c>
      <c r="W237" s="23">
        <f ca="1"/>
        <v>20885.374639200505</v>
      </c>
      <c r="X237" s="23">
        <f ca="1"/>
        <v>20885.374639200505</v>
      </c>
      <c r="Y237" s="23">
        <f ca="1"/>
        <v>20885.374639200505</v>
      </c>
      <c r="Z237" s="23">
        <f ca="1"/>
        <v>20885.374639200505</v>
      </c>
      <c r="AA237" s="23">
        <f ca="1"/>
        <v>20885.374639200505</v>
      </c>
      <c r="AB237" s="23">
        <f ca="1"/>
        <v>20885.374639200505</v>
      </c>
      <c r="AC237" s="23">
        <f ca="1"/>
        <v>20885.374639200505</v>
      </c>
      <c r="AD237" s="23">
        <f ca="1"/>
        <v>20885.374639200505</v>
      </c>
      <c r="AE237" s="23">
        <f ca="1"/>
        <v>20885.374639200505</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15242.321526311001</v>
      </c>
      <c r="AH237" s="23">
        <f ca="1"/>
        <v>19730.579328869408</v>
      </c>
      <c r="AI237" s="23">
        <f ca="1"/>
        <v>20904.953546051504</v>
      </c>
      <c r="AJ237" s="23">
        <f ca="1"/>
        <v>19765.355000746593</v>
      </c>
      <c r="AK237" s="23">
        <f ca="1"/>
        <v>19770.331956878337</v>
      </c>
      <c r="AL237" s="23">
        <f ca="1"/>
        <v>19890.735125627238</v>
      </c>
      <c r="AM237" s="23">
        <f ca="1"/>
        <v>20208.68166334421</v>
      </c>
      <c r="AN237" s="23">
        <f ca="1"/>
        <v>20421.368090232252</v>
      </c>
      <c r="AO237" s="23">
        <f ca="1"/>
        <v>20629.678672964143</v>
      </c>
      <c r="AP237" s="23">
        <f ca="1"/>
        <v>20873.335711838492</v>
      </c>
      <c r="AQ237" s="23">
        <f ca="1"/>
        <v>21099.001578071802</v>
      </c>
      <c r="AR237" s="23">
        <f ca="1"/>
        <v>21318.182192571068</v>
      </c>
      <c r="AS237" s="23">
        <f ca="1"/>
        <v>21343.049175947352</v>
      </c>
      <c r="AT237" s="23">
        <f ca="1"/>
        <v>21598.894985084073</v>
      </c>
      <c r="AU237" s="23">
        <f ca="1"/>
        <v>21404.632735027826</v>
      </c>
      <c r="AV237" s="23">
        <f ca="1"/>
        <v>21404.632735027826</v>
      </c>
      <c r="AW237" s="23">
        <f ca="1"/>
        <v>21404.632735027826</v>
      </c>
      <c r="AX237" s="23">
        <f ca="1"/>
        <v>21404.632735027826</v>
      </c>
      <c r="AY237" s="23">
        <f ca="1"/>
        <v>21404.632735027826</v>
      </c>
      <c r="AZ237" s="23">
        <f ca="1"/>
        <v>21404.632735027826</v>
      </c>
      <c r="BA237" s="23">
        <f ca="1"/>
        <v>21404.632735027826</v>
      </c>
      <c r="BB237" s="23">
        <f ca="1"/>
        <v>21404.632735027826</v>
      </c>
      <c r="BC237" s="23">
        <f ca="1"/>
        <v>21404.632735027826</v>
      </c>
      <c r="BD237" s="23">
        <f ca="1"/>
        <v>21404.632735027826</v>
      </c>
      <c r="BE237" s="23">
        <f ca="1"/>
        <v>21404.632735027826</v>
      </c>
      <c r="BF237" s="23">
        <f ca="1"/>
        <v>21404.632735027826</v>
      </c>
      <c r="BG237" s="23">
        <f ca="1"/>
        <v>21404.632735027826</v>
      </c>
      <c r="BH237" s="23">
        <f ca="1"/>
        <v>21404.632735027826</v>
      </c>
      <c r="BI237" s="23">
        <f ca="1"/>
        <v>21404.632735027826</v>
      </c>
      <c r="BJ237" s="23">
        <f ca="1"/>
        <v>21404.632735027826</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7422.2532490375424</v>
      </c>
      <c r="C238" s="23">
        <f ca="1"/>
        <v>9853.5217962804272</v>
      </c>
      <c r="D238" s="23">
        <f ca="1"/>
        <v>10515.302531900312</v>
      </c>
      <c r="E238" s="23">
        <f ca="1"/>
        <v>9915.7360084231077</v>
      </c>
      <c r="F238" s="23">
        <f ca="1"/>
        <v>9915.0256874931001</v>
      </c>
      <c r="G238" s="23">
        <f ca="1"/>
        <v>9990.4482342224273</v>
      </c>
      <c r="H238" s="23">
        <f ca="1"/>
        <v>10073.212940449761</v>
      </c>
      <c r="I238" s="23">
        <f ca="1"/>
        <v>10243.131317099413</v>
      </c>
      <c r="J238" s="23">
        <f ca="1"/>
        <v>10365.231979747605</v>
      </c>
      <c r="K238" s="23">
        <f ca="1"/>
        <v>10431.467327038377</v>
      </c>
      <c r="L238" s="23">
        <f ca="1"/>
        <v>10503.896548725961</v>
      </c>
      <c r="M238" s="23">
        <f ca="1"/>
        <v>10570.201757448292</v>
      </c>
      <c r="N238" s="23">
        <f ca="1"/>
        <v>10690.01519945184</v>
      </c>
      <c r="O238" s="23">
        <f ca="1"/>
        <v>10838.72419620383</v>
      </c>
      <c r="P238" s="23">
        <f ca="1"/>
        <v>10828.329690121704</v>
      </c>
      <c r="Q238" s="23">
        <f ca="1"/>
        <v>10828.329690121704</v>
      </c>
      <c r="R238" s="23">
        <f ca="1"/>
        <v>10828.329690121704</v>
      </c>
      <c r="S238" s="23">
        <f ca="1"/>
        <v>10828.329690121704</v>
      </c>
      <c r="T238" s="23">
        <f ca="1"/>
        <v>10828.329690121704</v>
      </c>
      <c r="U238" s="23">
        <f ca="1"/>
        <v>10828.329690121704</v>
      </c>
      <c r="V238" s="23">
        <f ca="1"/>
        <v>10828.329690121704</v>
      </c>
      <c r="W238" s="23">
        <f ca="1"/>
        <v>10828.329690121704</v>
      </c>
      <c r="X238" s="23">
        <f ca="1"/>
        <v>10828.329690121704</v>
      </c>
      <c r="Y238" s="23">
        <f ca="1"/>
        <v>10828.329690121704</v>
      </c>
      <c r="Z238" s="23">
        <f ca="1"/>
        <v>10828.329690121704</v>
      </c>
      <c r="AA238" s="23">
        <f ca="1"/>
        <v>10828.329690121704</v>
      </c>
      <c r="AB238" s="23">
        <f ca="1"/>
        <v>10828.329690121704</v>
      </c>
      <c r="AC238" s="23">
        <f ca="1"/>
        <v>10828.329690121704</v>
      </c>
      <c r="AD238" s="23">
        <f ca="1"/>
        <v>10828.329690121704</v>
      </c>
      <c r="AE238" s="23">
        <f ca="1"/>
        <v>10828.329690121704</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20759.986925500776</v>
      </c>
      <c r="AH238" s="23">
        <f ca="1"/>
        <v>26872.977859234226</v>
      </c>
      <c r="AI238" s="23">
        <f ca="1"/>
        <v>28472.471305968127</v>
      </c>
      <c r="AJ238" s="23">
        <f ca="1"/>
        <v>26920.34219886252</v>
      </c>
      <c r="AK238" s="23">
        <f ca="1"/>
        <v>26927.120795157411</v>
      </c>
      <c r="AL238" s="23">
        <f ca="1"/>
        <v>27091.109476586375</v>
      </c>
      <c r="AM238" s="23">
        <f ca="1"/>
        <v>27524.151513825836</v>
      </c>
      <c r="AN238" s="23">
        <f ca="1"/>
        <v>27813.829659888135</v>
      </c>
      <c r="AO238" s="23">
        <f ca="1"/>
        <v>28097.54792199752</v>
      </c>
      <c r="AP238" s="23">
        <f ca="1"/>
        <v>28429.407929845158</v>
      </c>
      <c r="AQ238" s="23">
        <f ca="1"/>
        <v>28736.764025466713</v>
      </c>
      <c r="AR238" s="23">
        <f ca="1"/>
        <v>29035.287231624876</v>
      </c>
      <c r="AS238" s="23">
        <f ca="1"/>
        <v>29069.155973264867</v>
      </c>
      <c r="AT238" s="23">
        <f ca="1"/>
        <v>29417.617042233531</v>
      </c>
      <c r="AU238" s="23">
        <f ca="1"/>
        <v>29153.032558542876</v>
      </c>
      <c r="AV238" s="23">
        <f ca="1"/>
        <v>29153.032558542876</v>
      </c>
      <c r="AW238" s="23">
        <f ca="1"/>
        <v>29153.032558542876</v>
      </c>
      <c r="AX238" s="23">
        <f ca="1"/>
        <v>29153.032558542876</v>
      </c>
      <c r="AY238" s="23">
        <f ca="1"/>
        <v>29153.032558542876</v>
      </c>
      <c r="AZ238" s="23">
        <f ca="1"/>
        <v>29153.032558542876</v>
      </c>
      <c r="BA238" s="23">
        <f ca="1"/>
        <v>29153.032558542876</v>
      </c>
      <c r="BB238" s="23">
        <f ca="1"/>
        <v>29153.032558542876</v>
      </c>
      <c r="BC238" s="23">
        <f ca="1"/>
        <v>29153.032558542876</v>
      </c>
      <c r="BD238" s="23">
        <f ca="1"/>
        <v>29153.032558542876</v>
      </c>
      <c r="BE238" s="23">
        <f ca="1"/>
        <v>29153.032558542876</v>
      </c>
      <c r="BF238" s="23">
        <f ca="1"/>
        <v>29153.032558542876</v>
      </c>
      <c r="BG238" s="23">
        <f ca="1"/>
        <v>29153.032558542876</v>
      </c>
      <c r="BH238" s="23">
        <f ca="1"/>
        <v>29153.032558542876</v>
      </c>
      <c r="BI238" s="23">
        <f ca="1"/>
        <v>29153.032558542876</v>
      </c>
      <c r="BJ238" s="23">
        <f ca="1"/>
        <v>29153.032558542876</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3452.1095756520608</v>
      </c>
      <c r="C239" s="23">
        <f ca="1"/>
        <v>4582.8989938125342</v>
      </c>
      <c r="D239" s="23">
        <f ca="1"/>
        <v>4890.694960584713</v>
      </c>
      <c r="E239" s="23">
        <f ca="1"/>
        <v>4611.8349880818259</v>
      </c>
      <c r="F239" s="23">
        <f ca="1"/>
        <v>4611.5046159425337</v>
      </c>
      <c r="G239" s="23">
        <f ca="1"/>
        <v>4646.5838414887821</v>
      </c>
      <c r="H239" s="23">
        <f ca="1"/>
        <v>4685.0779247956898</v>
      </c>
      <c r="I239" s="23">
        <f ca="1"/>
        <v>4764.1074102403654</v>
      </c>
      <c r="J239" s="23">
        <f ca="1"/>
        <v>4820.8967506978533</v>
      </c>
      <c r="K239" s="23">
        <f ca="1"/>
        <v>4851.7029855374913</v>
      </c>
      <c r="L239" s="23">
        <f ca="1"/>
        <v>4885.3900077065564</v>
      </c>
      <c r="M239" s="23">
        <f ca="1"/>
        <v>4916.228735282396</v>
      </c>
      <c r="N239" s="23">
        <f ca="1"/>
        <v>4971.9542833814075</v>
      </c>
      <c r="O239" s="23">
        <f ca="1"/>
        <v>5041.1192302578456</v>
      </c>
      <c r="P239" s="23">
        <f ca="1"/>
        <v>5036.284718044868</v>
      </c>
      <c r="Q239" s="23">
        <f ca="1"/>
        <v>5036.284718044868</v>
      </c>
      <c r="R239" s="23">
        <f ca="1"/>
        <v>5036.284718044868</v>
      </c>
      <c r="S239" s="23">
        <f ca="1"/>
        <v>5036.284718044868</v>
      </c>
      <c r="T239" s="23">
        <f ca="1"/>
        <v>5036.284718044868</v>
      </c>
      <c r="U239" s="23">
        <f ca="1"/>
        <v>5036.284718044868</v>
      </c>
      <c r="V239" s="23">
        <f ca="1"/>
        <v>5036.284718044868</v>
      </c>
      <c r="W239" s="23">
        <f ca="1"/>
        <v>5036.284718044868</v>
      </c>
      <c r="X239" s="23">
        <f ca="1"/>
        <v>5036.284718044868</v>
      </c>
      <c r="Y239" s="23">
        <f ca="1"/>
        <v>5036.284718044868</v>
      </c>
      <c r="Z239" s="23">
        <f ca="1"/>
        <v>5036.284718044868</v>
      </c>
      <c r="AA239" s="23">
        <f ca="1"/>
        <v>5036.284718044868</v>
      </c>
      <c r="AB239" s="23">
        <f ca="1"/>
        <v>5036.284718044868</v>
      </c>
      <c r="AC239" s="23">
        <f ca="1"/>
        <v>5036.284718044868</v>
      </c>
      <c r="AD239" s="23">
        <f ca="1"/>
        <v>5036.284718044868</v>
      </c>
      <c r="AE239" s="23">
        <f ca="1"/>
        <v>5036.284718044868</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19183.511097167477</v>
      </c>
      <c r="AH239" s="23">
        <f ca="1"/>
        <v>24832.292564852869</v>
      </c>
      <c r="AI239" s="23">
        <f ca="1"/>
        <v>26310.323374572479</v>
      </c>
      <c r="AJ239" s="23">
        <f ca="1"/>
        <v>24876.060142266575</v>
      </c>
      <c r="AK239" s="23">
        <f ca="1"/>
        <v>24882.323984229144</v>
      </c>
      <c r="AL239" s="23">
        <f ca="1"/>
        <v>25033.859662035284</v>
      </c>
      <c r="AM239" s="23">
        <f ca="1"/>
        <v>25434.01727083989</v>
      </c>
      <c r="AN239" s="23">
        <f ca="1"/>
        <v>25701.697782852494</v>
      </c>
      <c r="AO239" s="23">
        <f ca="1"/>
        <v>25963.870993711251</v>
      </c>
      <c r="AP239" s="23">
        <f ca="1"/>
        <v>26270.530153280914</v>
      </c>
      <c r="AQ239" s="23">
        <f ca="1"/>
        <v>26554.546183363072</v>
      </c>
      <c r="AR239" s="23">
        <f ca="1"/>
        <v>26830.400077618786</v>
      </c>
      <c r="AS239" s="23">
        <f ca="1"/>
        <v>26861.696888326296</v>
      </c>
      <c r="AT239" s="23">
        <f ca="1"/>
        <v>27183.696454485947</v>
      </c>
      <c r="AU239" s="23">
        <f ca="1"/>
        <v>26939.204037547897</v>
      </c>
      <c r="AV239" s="23">
        <f ca="1"/>
        <v>26939.204037547897</v>
      </c>
      <c r="AW239" s="23">
        <f ca="1"/>
        <v>26939.204037547897</v>
      </c>
      <c r="AX239" s="23">
        <f ca="1"/>
        <v>26939.204037547897</v>
      </c>
      <c r="AY239" s="23">
        <f ca="1"/>
        <v>26939.204037547897</v>
      </c>
      <c r="AZ239" s="23">
        <f ca="1"/>
        <v>26939.204037547897</v>
      </c>
      <c r="BA239" s="23">
        <f ca="1"/>
        <v>26939.204037547897</v>
      </c>
      <c r="BB239" s="23">
        <f ca="1"/>
        <v>26939.204037547897</v>
      </c>
      <c r="BC239" s="23">
        <f ca="1"/>
        <v>26939.204037547897</v>
      </c>
      <c r="BD239" s="23">
        <f ca="1"/>
        <v>26939.204037547897</v>
      </c>
      <c r="BE239" s="23">
        <f ca="1"/>
        <v>26939.204037547897</v>
      </c>
      <c r="BF239" s="23">
        <f ca="1"/>
        <v>26939.204037547897</v>
      </c>
      <c r="BG239" s="23">
        <f ca="1"/>
        <v>26939.204037547897</v>
      </c>
      <c r="BH239" s="23">
        <f ca="1"/>
        <v>26939.204037547897</v>
      </c>
      <c r="BI239" s="23">
        <f ca="1"/>
        <v>26939.204037547897</v>
      </c>
      <c r="BJ239" s="23">
        <f ca="1"/>
        <v>26939.204037547897</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2357.0309600886267</v>
      </c>
      <c r="C240" s="23">
        <f ca="1"/>
        <v>3129.1112227614567</v>
      </c>
      <c r="D240" s="23">
        <f ca="1"/>
        <v>3339.2681158651185</v>
      </c>
      <c r="E240" s="23">
        <f ca="1"/>
        <v>3148.8681374418925</v>
      </c>
      <c r="F240" s="23">
        <f ca="1"/>
        <v>3148.6425659924348</v>
      </c>
      <c r="G240" s="23">
        <f ca="1"/>
        <v>3172.593955383898</v>
      </c>
      <c r="H240" s="23">
        <f ca="1"/>
        <v>3198.8769409456972</v>
      </c>
      <c r="I240" s="23">
        <f ca="1"/>
        <v>3252.8366834946546</v>
      </c>
      <c r="J240" s="23">
        <f ca="1"/>
        <v>3291.6113025291697</v>
      </c>
      <c r="K240" s="23">
        <f ca="1"/>
        <v>3312.6451798408634</v>
      </c>
      <c r="L240" s="23">
        <f ca="1"/>
        <v>3335.6460007782107</v>
      </c>
      <c r="M240" s="23">
        <f ca="1"/>
        <v>3356.7020634764131</v>
      </c>
      <c r="N240" s="23">
        <f ca="1"/>
        <v>3394.7503464925944</v>
      </c>
      <c r="O240" s="23">
        <f ca="1"/>
        <v>3441.9747805865959</v>
      </c>
      <c r="P240" s="23">
        <f ca="1"/>
        <v>3438.6738729203717</v>
      </c>
      <c r="Q240" s="23">
        <f ca="1"/>
        <v>3438.6738729203717</v>
      </c>
      <c r="R240" s="23">
        <f ca="1"/>
        <v>3438.6738729203717</v>
      </c>
      <c r="S240" s="23">
        <f ca="1"/>
        <v>3438.6738729203717</v>
      </c>
      <c r="T240" s="23">
        <f ca="1"/>
        <v>3438.6738729203717</v>
      </c>
      <c r="U240" s="23">
        <f ca="1"/>
        <v>3438.6738729203717</v>
      </c>
      <c r="V240" s="23">
        <f ca="1"/>
        <v>3438.6738729203717</v>
      </c>
      <c r="W240" s="23">
        <f ca="1"/>
        <v>3438.6738729203717</v>
      </c>
      <c r="X240" s="23">
        <f ca="1"/>
        <v>3438.6738729203717</v>
      </c>
      <c r="Y240" s="23">
        <f ca="1"/>
        <v>3438.6738729203717</v>
      </c>
      <c r="Z240" s="23">
        <f ca="1"/>
        <v>3438.6738729203717</v>
      </c>
      <c r="AA240" s="23">
        <f ca="1"/>
        <v>3438.6738729203717</v>
      </c>
      <c r="AB240" s="23">
        <f ca="1"/>
        <v>3438.6738729203717</v>
      </c>
      <c r="AC240" s="23">
        <f ca="1"/>
        <v>3438.6738729203717</v>
      </c>
      <c r="AD240" s="23">
        <f ca="1"/>
        <v>3438.6738729203717</v>
      </c>
      <c r="AE240" s="23">
        <f ca="1"/>
        <v>3438.6738729203717</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5533.3007613678528</v>
      </c>
      <c r="AH240" s="23">
        <f ca="1"/>
        <v>7162.6378851939153</v>
      </c>
      <c r="AI240" s="23">
        <f ca="1"/>
        <v>7588.9617715420318</v>
      </c>
      <c r="AJ240" s="23">
        <f ca="1"/>
        <v>7175.26222534728</v>
      </c>
      <c r="AK240" s="23">
        <f ca="1"/>
        <v>7177.0689708030513</v>
      </c>
      <c r="AL240" s="23">
        <f ca="1"/>
        <v>7220.7779913849481</v>
      </c>
      <c r="AM240" s="23">
        <f ca="1"/>
        <v>7336.1996360593985</v>
      </c>
      <c r="AN240" s="23">
        <f ca="1"/>
        <v>7413.4095260227296</v>
      </c>
      <c r="AO240" s="23">
        <f ca="1"/>
        <v>7489.0308875090141</v>
      </c>
      <c r="AP240" s="23">
        <f ca="1"/>
        <v>7577.4837964959306</v>
      </c>
      <c r="AQ240" s="23">
        <f ca="1"/>
        <v>7659.4055108022494</v>
      </c>
      <c r="AR240" s="23">
        <f ca="1"/>
        <v>7738.9729348978735</v>
      </c>
      <c r="AS240" s="23">
        <f ca="1"/>
        <v>7748.0002013684962</v>
      </c>
      <c r="AT240" s="23">
        <f ca="1"/>
        <v>7840.877904285685</v>
      </c>
      <c r="AU240" s="23">
        <f ca="1"/>
        <v>7770.3563991274477</v>
      </c>
      <c r="AV240" s="23">
        <f ca="1"/>
        <v>7770.3563991274477</v>
      </c>
      <c r="AW240" s="23">
        <f ca="1"/>
        <v>7770.3563991274477</v>
      </c>
      <c r="AX240" s="23">
        <f ca="1"/>
        <v>7770.3563991274477</v>
      </c>
      <c r="AY240" s="23">
        <f ca="1"/>
        <v>7770.3563991274477</v>
      </c>
      <c r="AZ240" s="23">
        <f ca="1"/>
        <v>7770.3563991274477</v>
      </c>
      <c r="BA240" s="23">
        <f ca="1"/>
        <v>7770.3563991274477</v>
      </c>
      <c r="BB240" s="23">
        <f ca="1"/>
        <v>7770.3563991274477</v>
      </c>
      <c r="BC240" s="23">
        <f ca="1"/>
        <v>7770.3563991274477</v>
      </c>
      <c r="BD240" s="23">
        <f ca="1"/>
        <v>7770.3563991274477</v>
      </c>
      <c r="BE240" s="23">
        <f ca="1"/>
        <v>7770.3563991274477</v>
      </c>
      <c r="BF240" s="23">
        <f ca="1"/>
        <v>7770.3563991274477</v>
      </c>
      <c r="BG240" s="23">
        <f ca="1"/>
        <v>7770.3563991274477</v>
      </c>
      <c r="BH240" s="23">
        <f ca="1"/>
        <v>7770.3563991274477</v>
      </c>
      <c r="BI240" s="23">
        <f ca="1"/>
        <v>7770.3563991274477</v>
      </c>
      <c r="BJ240" s="23">
        <f ca="1"/>
        <v>7770.3563991274477</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1427.8586895509204</v>
      </c>
      <c r="C241" s="23">
        <f ca="1"/>
        <v>1895.574867554245</v>
      </c>
      <c r="D241" s="23">
        <f ca="1"/>
        <v>2022.8851791573661</v>
      </c>
      <c r="E241" s="23">
        <f ca="1"/>
        <v>1907.5433494209892</v>
      </c>
      <c r="F241" s="23">
        <f ca="1"/>
        <v>1907.4067011716975</v>
      </c>
      <c r="G241" s="23">
        <f ca="1"/>
        <v>1921.9161412463125</v>
      </c>
      <c r="H241" s="23">
        <f ca="1"/>
        <v>1937.8380319457649</v>
      </c>
      <c r="I241" s="23">
        <f ca="1"/>
        <v>1970.5261419405365</v>
      </c>
      <c r="J241" s="23">
        <f ca="1"/>
        <v>1994.0153016757899</v>
      </c>
      <c r="K241" s="23">
        <f ca="1"/>
        <v>2006.7573508906719</v>
      </c>
      <c r="L241" s="23">
        <f ca="1"/>
        <v>2020.6909489631219</v>
      </c>
      <c r="M241" s="23">
        <f ca="1"/>
        <v>2033.4464377965085</v>
      </c>
      <c r="N241" s="23">
        <f ca="1"/>
        <v>2056.4955926218249</v>
      </c>
      <c r="O241" s="23">
        <f ca="1"/>
        <v>2085.1035403840847</v>
      </c>
      <c r="P241" s="23">
        <f ca="1"/>
        <v>2083.1038934662329</v>
      </c>
      <c r="Q241" s="23">
        <f ca="1"/>
        <v>2083.1038934662329</v>
      </c>
      <c r="R241" s="23">
        <f ca="1"/>
        <v>2083.1038934662329</v>
      </c>
      <c r="S241" s="23">
        <f ca="1"/>
        <v>2083.1038934662329</v>
      </c>
      <c r="T241" s="23">
        <f ca="1"/>
        <v>2083.1038934662329</v>
      </c>
      <c r="U241" s="23">
        <f ca="1"/>
        <v>2083.1038934662329</v>
      </c>
      <c r="V241" s="23">
        <f ca="1"/>
        <v>2083.1038934662329</v>
      </c>
      <c r="W241" s="23">
        <f ca="1"/>
        <v>2083.1038934662329</v>
      </c>
      <c r="X241" s="23">
        <f ca="1"/>
        <v>2083.1038934662329</v>
      </c>
      <c r="Y241" s="23">
        <f ca="1"/>
        <v>2083.1038934662329</v>
      </c>
      <c r="Z241" s="23">
        <f ca="1"/>
        <v>2083.1038934662329</v>
      </c>
      <c r="AA241" s="23">
        <f ca="1"/>
        <v>2083.1038934662329</v>
      </c>
      <c r="AB241" s="23">
        <f ca="1"/>
        <v>2083.1038934662329</v>
      </c>
      <c r="AC241" s="23">
        <f ca="1"/>
        <v>2083.1038934662329</v>
      </c>
      <c r="AD241" s="23">
        <f ca="1"/>
        <v>2083.1038934662329</v>
      </c>
      <c r="AE241" s="23">
        <f ca="1"/>
        <v>2083.1038934662329</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1484.8202569236303</v>
      </c>
      <c r="AH241" s="23">
        <f ca="1"/>
        <v>1922.0408005285233</v>
      </c>
      <c r="AI241" s="23">
        <f ca="1"/>
        <v>2036.4416563214422</v>
      </c>
      <c r="AJ241" s="23">
        <f ca="1"/>
        <v>1925.4284486608794</v>
      </c>
      <c r="AK241" s="23">
        <f ca="1"/>
        <v>1925.9132754157458</v>
      </c>
      <c r="AL241" s="23">
        <f ca="1"/>
        <v>1937.642267200072</v>
      </c>
      <c r="AM241" s="23">
        <f ca="1"/>
        <v>1968.6148102609161</v>
      </c>
      <c r="AN241" s="23">
        <f ca="1"/>
        <v>1989.3335120984898</v>
      </c>
      <c r="AO241" s="23">
        <f ca="1"/>
        <v>2009.625944090425</v>
      </c>
      <c r="AP241" s="23">
        <f ca="1"/>
        <v>2033.3616267709242</v>
      </c>
      <c r="AQ241" s="23">
        <f ca="1"/>
        <v>2055.3447117557835</v>
      </c>
      <c r="AR241" s="23">
        <f ca="1"/>
        <v>2076.6960404081606</v>
      </c>
      <c r="AS241" s="23">
        <f ca="1"/>
        <v>2079.1184404724786</v>
      </c>
      <c r="AT241" s="23">
        <f ca="1"/>
        <v>2104.04148381594</v>
      </c>
      <c r="AU241" s="23">
        <f ca="1"/>
        <v>2085.1175604791192</v>
      </c>
      <c r="AV241" s="23">
        <f ca="1"/>
        <v>2085.1175604791192</v>
      </c>
      <c r="AW241" s="23">
        <f ca="1"/>
        <v>2085.1175604791192</v>
      </c>
      <c r="AX241" s="23">
        <f ca="1"/>
        <v>2085.1175604791192</v>
      </c>
      <c r="AY241" s="23">
        <f ca="1"/>
        <v>2085.1175604791192</v>
      </c>
      <c r="AZ241" s="23">
        <f ca="1"/>
        <v>2085.1175604791192</v>
      </c>
      <c r="BA241" s="23">
        <f ca="1"/>
        <v>2085.1175604791192</v>
      </c>
      <c r="BB241" s="23">
        <f ca="1"/>
        <v>2085.1175604791192</v>
      </c>
      <c r="BC241" s="23">
        <f ca="1"/>
        <v>2085.1175604791192</v>
      </c>
      <c r="BD241" s="23">
        <f ca="1"/>
        <v>2085.1175604791192</v>
      </c>
      <c r="BE241" s="23">
        <f ca="1"/>
        <v>2085.1175604791192</v>
      </c>
      <c r="BF241" s="23">
        <f ca="1"/>
        <v>2085.1175604791192</v>
      </c>
      <c r="BG241" s="23">
        <f ca="1"/>
        <v>2085.1175604791192</v>
      </c>
      <c r="BH241" s="23">
        <f ca="1"/>
        <v>2085.1175604791192</v>
      </c>
      <c r="BI241" s="23">
        <f ca="1"/>
        <v>2085.1175604791192</v>
      </c>
      <c r="BJ241" s="23">
        <f ca="1"/>
        <v>2085.1175604791192</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914.17781952955318</v>
      </c>
      <c r="C242" s="23">
        <f ca="1"/>
        <v>1213.630250568267</v>
      </c>
      <c r="D242" s="23">
        <f ca="1"/>
        <v>1295.1399012897778</v>
      </c>
      <c r="E242" s="23">
        <f ca="1"/>
        <v>1221.2929981049019</v>
      </c>
      <c r="F242" s="23">
        <f ca="1"/>
        <v>1221.2055098965141</v>
      </c>
      <c r="G242" s="23">
        <f ca="1"/>
        <v>1230.4950904320908</v>
      </c>
      <c r="H242" s="23">
        <f ca="1"/>
        <v>1240.6889838677159</v>
      </c>
      <c r="I242" s="23">
        <f ca="1"/>
        <v>1261.6173469741243</v>
      </c>
      <c r="J242" s="23">
        <f ca="1"/>
        <v>1276.6561382680368</v>
      </c>
      <c r="K242" s="23">
        <f ca="1"/>
        <v>1284.8141575824429</v>
      </c>
      <c r="L242" s="23">
        <f ca="1"/>
        <v>1293.7350587873652</v>
      </c>
      <c r="M242" s="23">
        <f ca="1"/>
        <v>1301.9016827355701</v>
      </c>
      <c r="N242" s="23">
        <f ca="1"/>
        <v>1316.658763568852</v>
      </c>
      <c r="O242" s="23">
        <f ca="1"/>
        <v>1334.974827684933</v>
      </c>
      <c r="P242" s="23">
        <f ca="1"/>
        <v>1333.6945659387472</v>
      </c>
      <c r="Q242" s="23">
        <f ca="1"/>
        <v>1333.6945659387472</v>
      </c>
      <c r="R242" s="23">
        <f ca="1"/>
        <v>1333.6945659387472</v>
      </c>
      <c r="S242" s="23">
        <f ca="1"/>
        <v>1333.6945659387472</v>
      </c>
      <c r="T242" s="23">
        <f ca="1"/>
        <v>1333.6945659387472</v>
      </c>
      <c r="U242" s="23">
        <f ca="1"/>
        <v>1333.6945659387472</v>
      </c>
      <c r="V242" s="23">
        <f ca="1"/>
        <v>1333.6945659387472</v>
      </c>
      <c r="W242" s="23">
        <f ca="1"/>
        <v>1333.6945659387472</v>
      </c>
      <c r="X242" s="23">
        <f ca="1"/>
        <v>1333.6945659387472</v>
      </c>
      <c r="Y242" s="23">
        <f ca="1"/>
        <v>1333.6945659387472</v>
      </c>
      <c r="Z242" s="23">
        <f ca="1"/>
        <v>1333.6945659387472</v>
      </c>
      <c r="AA242" s="23">
        <f ca="1"/>
        <v>1333.6945659387472</v>
      </c>
      <c r="AB242" s="23">
        <f ca="1"/>
        <v>1333.6945659387472</v>
      </c>
      <c r="AC242" s="23">
        <f ca="1"/>
        <v>1333.6945659387472</v>
      </c>
      <c r="AD242" s="23">
        <f ca="1"/>
        <v>1333.6945659387472</v>
      </c>
      <c r="AE242" s="23">
        <f ca="1"/>
        <v>1333.6945659387472</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818.96948811436664</v>
      </c>
      <c r="AH242" s="23">
        <f ca="1"/>
        <v>1060.1234480765395</v>
      </c>
      <c r="AI242" s="23">
        <f ca="1"/>
        <v>1123.2225402876657</v>
      </c>
      <c r="AJ242" s="23">
        <f ca="1"/>
        <v>1061.9919439055332</v>
      </c>
      <c r="AK242" s="23">
        <f ca="1"/>
        <v>1062.259355612375</v>
      </c>
      <c r="AL242" s="23">
        <f ca="1"/>
        <v>1068.7286143343763</v>
      </c>
      <c r="AM242" s="23">
        <f ca="1"/>
        <v>1085.8118724714209</v>
      </c>
      <c r="AN242" s="23">
        <f ca="1"/>
        <v>1097.2395079439245</v>
      </c>
      <c r="AO242" s="23">
        <f ca="1"/>
        <v>1108.4320294383865</v>
      </c>
      <c r="AP242" s="23">
        <f ca="1"/>
        <v>1121.5237149836585</v>
      </c>
      <c r="AQ242" s="23">
        <f ca="1"/>
        <v>1133.6487353511238</v>
      </c>
      <c r="AR242" s="23">
        <f ca="1"/>
        <v>1145.4253033333173</v>
      </c>
      <c r="AS242" s="23">
        <f ca="1"/>
        <v>1146.7614056200634</v>
      </c>
      <c r="AT242" s="23">
        <f ca="1"/>
        <v>1160.5079934336861</v>
      </c>
      <c r="AU242" s="23">
        <f ca="1"/>
        <v>1150.0702884414459</v>
      </c>
      <c r="AV242" s="23">
        <f ca="1"/>
        <v>1150.0702884414459</v>
      </c>
      <c r="AW242" s="23">
        <f ca="1"/>
        <v>1150.0702884414459</v>
      </c>
      <c r="AX242" s="23">
        <f ca="1"/>
        <v>1150.0702884414459</v>
      </c>
      <c r="AY242" s="23">
        <f ca="1"/>
        <v>1150.0702884414459</v>
      </c>
      <c r="AZ242" s="23">
        <f ca="1"/>
        <v>1150.0702884414459</v>
      </c>
      <c r="BA242" s="23">
        <f ca="1"/>
        <v>1150.0702884414459</v>
      </c>
      <c r="BB242" s="23">
        <f ca="1"/>
        <v>1150.0702884414459</v>
      </c>
      <c r="BC242" s="23">
        <f ca="1"/>
        <v>1150.0702884414459</v>
      </c>
      <c r="BD242" s="23">
        <f ca="1"/>
        <v>1150.0702884414459</v>
      </c>
      <c r="BE242" s="23">
        <f ca="1"/>
        <v>1150.0702884414459</v>
      </c>
      <c r="BF242" s="23">
        <f ca="1"/>
        <v>1150.0702884414459</v>
      </c>
      <c r="BG242" s="23">
        <f ca="1"/>
        <v>1150.0702884414459</v>
      </c>
      <c r="BH242" s="23">
        <f ca="1"/>
        <v>1150.0702884414459</v>
      </c>
      <c r="BI242" s="23">
        <f ca="1"/>
        <v>1150.0702884414459</v>
      </c>
      <c r="BJ242" s="23">
        <f ca="1"/>
        <v>1150.0702884414459</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611.87033952639729</v>
      </c>
      <c r="C243" s="23">
        <f ca="1"/>
        <v>812.29749575072276</v>
      </c>
      <c r="D243" s="23">
        <f ca="1"/>
        <v>866.85289689501474</v>
      </c>
      <c r="E243" s="23">
        <f ca="1"/>
        <v>817.42626592735951</v>
      </c>
      <c r="F243" s="23">
        <f ca="1"/>
        <v>817.36770900481417</v>
      </c>
      <c r="G243" s="23">
        <f ca="1"/>
        <v>823.58533830508122</v>
      </c>
      <c r="H243" s="23">
        <f ca="1"/>
        <v>830.40823523421648</v>
      </c>
      <c r="I243" s="23">
        <f ca="1"/>
        <v>844.41584334511958</v>
      </c>
      <c r="J243" s="23">
        <f ca="1"/>
        <v>854.48148936988105</v>
      </c>
      <c r="K243" s="23">
        <f ca="1"/>
        <v>859.94175097449681</v>
      </c>
      <c r="L243" s="23">
        <f ca="1"/>
        <v>865.91261871218296</v>
      </c>
      <c r="M243" s="23">
        <f ca="1"/>
        <v>871.37863950291285</v>
      </c>
      <c r="N243" s="23">
        <f ca="1"/>
        <v>881.25573328815165</v>
      </c>
      <c r="O243" s="23">
        <f ca="1"/>
        <v>893.51489789494667</v>
      </c>
      <c r="P243" s="23">
        <f ca="1"/>
        <v>892.65800312831971</v>
      </c>
      <c r="Q243" s="23">
        <f ca="1"/>
        <v>892.65800312831971</v>
      </c>
      <c r="R243" s="23">
        <f ca="1"/>
        <v>892.65800312831971</v>
      </c>
      <c r="S243" s="23">
        <f ca="1"/>
        <v>892.65800312831971</v>
      </c>
      <c r="T243" s="23">
        <f ca="1"/>
        <v>892.65800312831971</v>
      </c>
      <c r="U243" s="23">
        <f ca="1"/>
        <v>892.65800312831971</v>
      </c>
      <c r="V243" s="23">
        <f ca="1"/>
        <v>892.65800312831971</v>
      </c>
      <c r="W243" s="23">
        <f ca="1"/>
        <v>892.65800312831971</v>
      </c>
      <c r="X243" s="23">
        <f ca="1"/>
        <v>892.65800312831971</v>
      </c>
      <c r="Y243" s="23">
        <f ca="1"/>
        <v>892.65800312831971</v>
      </c>
      <c r="Z243" s="23">
        <f ca="1"/>
        <v>892.65800312831971</v>
      </c>
      <c r="AA243" s="23">
        <f ca="1"/>
        <v>892.65800312831971</v>
      </c>
      <c r="AB243" s="23">
        <f ca="1"/>
        <v>892.65800312831971</v>
      </c>
      <c r="AC243" s="23">
        <f ca="1"/>
        <v>892.65800312831971</v>
      </c>
      <c r="AD243" s="23">
        <f ca="1"/>
        <v>892.65800312831971</v>
      </c>
      <c r="AE243" s="23">
        <f ca="1"/>
        <v>892.65800312831971</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191.39839913140443</v>
      </c>
      <c r="AH243" s="23">
        <f ca="1"/>
        <v>247.75761953072788</v>
      </c>
      <c r="AI243" s="23">
        <f ca="1"/>
        <v>262.50428031739676</v>
      </c>
      <c r="AJ243" s="23">
        <f ca="1"/>
        <v>248.19429893776726</v>
      </c>
      <c r="AK243" s="23">
        <f ca="1"/>
        <v>248.25679476128855</v>
      </c>
      <c r="AL243" s="23">
        <f ca="1"/>
        <v>249.76870183588397</v>
      </c>
      <c r="AM243" s="23">
        <f ca="1"/>
        <v>253.76116835244153</v>
      </c>
      <c r="AN243" s="23">
        <f ca="1"/>
        <v>256.43187973673304</v>
      </c>
      <c r="AO243" s="23">
        <f ca="1"/>
        <v>259.0476434829701</v>
      </c>
      <c r="AP243" s="23">
        <f ca="1"/>
        <v>262.10725399552541</v>
      </c>
      <c r="AQ243" s="23">
        <f ca="1"/>
        <v>264.94094868311618</v>
      </c>
      <c r="AR243" s="23">
        <f ca="1"/>
        <v>267.69320782312849</v>
      </c>
      <c r="AS243" s="23">
        <f ca="1"/>
        <v>268.00546345959646</v>
      </c>
      <c r="AT243" s="23">
        <f ca="1"/>
        <v>271.21812881432726</v>
      </c>
      <c r="AU243" s="23">
        <f ca="1"/>
        <v>268.77877050475166</v>
      </c>
      <c r="AV243" s="23">
        <f ca="1"/>
        <v>268.77877050475166</v>
      </c>
      <c r="AW243" s="23">
        <f ca="1"/>
        <v>268.77877050475166</v>
      </c>
      <c r="AX243" s="23">
        <f ca="1"/>
        <v>268.77877050475166</v>
      </c>
      <c r="AY243" s="23">
        <f ca="1"/>
        <v>268.77877050475166</v>
      </c>
      <c r="AZ243" s="23">
        <f ca="1"/>
        <v>268.77877050475166</v>
      </c>
      <c r="BA243" s="23">
        <f ca="1"/>
        <v>268.77877050475166</v>
      </c>
      <c r="BB243" s="23">
        <f ca="1"/>
        <v>268.77877050475166</v>
      </c>
      <c r="BC243" s="23">
        <f ca="1"/>
        <v>268.77877050475166</v>
      </c>
      <c r="BD243" s="23">
        <f ca="1"/>
        <v>268.77877050475166</v>
      </c>
      <c r="BE243" s="23">
        <f ca="1"/>
        <v>268.77877050475166</v>
      </c>
      <c r="BF243" s="23">
        <f ca="1"/>
        <v>268.77877050475166</v>
      </c>
      <c r="BG243" s="23">
        <f ca="1"/>
        <v>268.77877050475166</v>
      </c>
      <c r="BH243" s="23">
        <f ca="1"/>
        <v>268.77877050475166</v>
      </c>
      <c r="BI243" s="23">
        <f ca="1"/>
        <v>268.77877050475166</v>
      </c>
      <c r="BJ243" s="23">
        <f ca="1"/>
        <v>268.77877050475166</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435.32277120455285</v>
      </c>
      <c r="C244" s="23">
        <f ca="1"/>
        <v>577.91916693727489</v>
      </c>
      <c r="D244" s="23">
        <f ca="1"/>
        <v>616.73328632847085</v>
      </c>
      <c r="E244" s="23">
        <f ca="1"/>
        <v>581.56809433567264</v>
      </c>
      <c r="F244" s="23">
        <f ca="1"/>
        <v>581.52643328405929</v>
      </c>
      <c r="G244" s="23">
        <f ca="1"/>
        <v>585.95004306290548</v>
      </c>
      <c r="H244" s="23">
        <f ca="1"/>
        <v>590.80427803225064</v>
      </c>
      <c r="I244" s="23">
        <f ca="1"/>
        <v>600.77016522577867</v>
      </c>
      <c r="J244" s="23">
        <f ca="1"/>
        <v>607.93149441335595</v>
      </c>
      <c r="K244" s="23">
        <f ca="1"/>
        <v>611.81626551545423</v>
      </c>
      <c r="L244" s="23">
        <f ca="1"/>
        <v>616.06431370827431</v>
      </c>
      <c r="M244" s="23">
        <f ca="1"/>
        <v>619.95318225503866</v>
      </c>
      <c r="N244" s="23">
        <f ca="1"/>
        <v>626.98036360422054</v>
      </c>
      <c r="O244" s="23">
        <f ca="1"/>
        <v>635.70229889759253</v>
      </c>
      <c r="P244" s="23">
        <f ca="1"/>
        <v>635.09265044702795</v>
      </c>
      <c r="Q244" s="23">
        <f ca="1"/>
        <v>635.09265044702795</v>
      </c>
      <c r="R244" s="23">
        <f ca="1"/>
        <v>635.09265044702795</v>
      </c>
      <c r="S244" s="23">
        <f ca="1"/>
        <v>635.09265044702795</v>
      </c>
      <c r="T244" s="23">
        <f ca="1"/>
        <v>635.09265044702795</v>
      </c>
      <c r="U244" s="23">
        <f ca="1"/>
        <v>635.09265044702795</v>
      </c>
      <c r="V244" s="23">
        <f ca="1"/>
        <v>635.09265044702795</v>
      </c>
      <c r="W244" s="23">
        <f ca="1"/>
        <v>635.09265044702795</v>
      </c>
      <c r="X244" s="23">
        <f ca="1"/>
        <v>635.09265044702795</v>
      </c>
      <c r="Y244" s="23">
        <f ca="1"/>
        <v>635.09265044702795</v>
      </c>
      <c r="Z244" s="23">
        <f ca="1"/>
        <v>635.09265044702795</v>
      </c>
      <c r="AA244" s="23">
        <f ca="1"/>
        <v>635.09265044702795</v>
      </c>
      <c r="AB244" s="23">
        <f ca="1"/>
        <v>635.09265044702795</v>
      </c>
      <c r="AC244" s="23">
        <f ca="1"/>
        <v>635.09265044702795</v>
      </c>
      <c r="AD244" s="23">
        <f ca="1"/>
        <v>635.09265044702795</v>
      </c>
      <c r="AE244" s="23">
        <f ca="1"/>
        <v>635.09265044702795</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f ca="1"/>
        <v>0</v>
      </c>
      <c r="AK244" s="23">
        <f ca="1"/>
        <v>0</v>
      </c>
      <c r="AL244" s="23">
        <f ca="1"/>
        <v>0</v>
      </c>
      <c r="AM244" s="23">
        <f ca="1"/>
        <v>0</v>
      </c>
      <c r="AN244" s="23">
        <f ca="1"/>
        <v>0</v>
      </c>
      <c r="AO244" s="23">
        <f ca="1"/>
        <v>0</v>
      </c>
      <c r="AP244" s="23">
        <f ca="1"/>
        <v>0</v>
      </c>
      <c r="AQ244" s="23">
        <f ca="1"/>
        <v>0</v>
      </c>
      <c r="AR244" s="23">
        <f ca="1"/>
        <v>0</v>
      </c>
      <c r="AS244" s="23">
        <f ca="1"/>
        <v>0</v>
      </c>
      <c r="AT244" s="23">
        <f ca="1"/>
        <v>0</v>
      </c>
      <c r="AU244" s="23">
        <f ca="1"/>
        <v>0</v>
      </c>
      <c r="AV244" s="23">
        <f ca="1"/>
        <v>0</v>
      </c>
      <c r="AW244" s="23">
        <f ca="1"/>
        <v>0</v>
      </c>
      <c r="AX244" s="23">
        <f ca="1"/>
        <v>0</v>
      </c>
      <c r="AY244" s="23">
        <f ca="1"/>
        <v>0</v>
      </c>
      <c r="AZ244" s="23">
        <f ca="1"/>
        <v>0</v>
      </c>
      <c r="BA244" s="23">
        <f ca="1"/>
        <v>0</v>
      </c>
      <c r="BB244" s="23">
        <f ca="1"/>
        <v>0</v>
      </c>
      <c r="BC244" s="23">
        <f ca="1"/>
        <v>0</v>
      </c>
      <c r="BD244" s="23">
        <f ca="1"/>
        <v>0</v>
      </c>
      <c r="BE244" s="23">
        <f ca="1"/>
        <v>0</v>
      </c>
      <c r="BF244" s="23">
        <f ca="1"/>
        <v>0</v>
      </c>
      <c r="BG244" s="23">
        <f ca="1"/>
        <v>0</v>
      </c>
      <c r="BH244" s="23">
        <f ca="1"/>
        <v>0</v>
      </c>
      <c r="BI244" s="23">
        <f ca="1"/>
        <v>0</v>
      </c>
      <c r="BJ244" s="23">
        <f ca="1"/>
        <v>0</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38.211665472400028</v>
      </c>
      <c r="C245" s="23">
        <f ca="1"/>
        <v>50.728460208939097</v>
      </c>
      <c r="D245" s="23">
        <f ca="1"/>
        <v>54.135477355499667</v>
      </c>
      <c r="E245" s="23">
        <f ca="1"/>
        <v>51.048754947242905</v>
      </c>
      <c r="F245" s="23">
        <f ca="1"/>
        <v>51.045098032712403</v>
      </c>
      <c r="G245" s="23">
        <f ca="1"/>
        <v>51.433392668855561</v>
      </c>
      <c r="H245" s="23">
        <f ca="1"/>
        <v>51.859486627275871</v>
      </c>
      <c r="I245" s="23">
        <f ca="1"/>
        <v>52.734270058707786</v>
      </c>
      <c r="J245" s="23">
        <f ca="1"/>
        <v>53.362875620728467</v>
      </c>
      <c r="K245" s="23">
        <f ca="1"/>
        <v>53.703872195245985</v>
      </c>
      <c r="L245" s="23">
        <f ca="1"/>
        <v>54.076756425504648</v>
      </c>
      <c r="M245" s="23">
        <f ca="1"/>
        <v>54.418112664609509</v>
      </c>
      <c r="N245" s="23">
        <f ca="1"/>
        <v>55.03494302748215</v>
      </c>
      <c r="O245" s="23">
        <f ca="1"/>
        <v>55.800535125455916</v>
      </c>
      <c r="P245" s="23">
        <f ca="1"/>
        <v>55.74702153923969</v>
      </c>
      <c r="Q245" s="23">
        <f ca="1"/>
        <v>55.74702153923969</v>
      </c>
      <c r="R245" s="23">
        <f ca="1"/>
        <v>55.74702153923969</v>
      </c>
      <c r="S245" s="23">
        <f ca="1"/>
        <v>55.74702153923969</v>
      </c>
      <c r="T245" s="23">
        <f ca="1"/>
        <v>55.74702153923969</v>
      </c>
      <c r="U245" s="23">
        <f ca="1"/>
        <v>55.74702153923969</v>
      </c>
      <c r="V245" s="23">
        <f ca="1"/>
        <v>55.74702153923969</v>
      </c>
      <c r="W245" s="23">
        <f ca="1"/>
        <v>55.74702153923969</v>
      </c>
      <c r="X245" s="23">
        <f ca="1"/>
        <v>55.74702153923969</v>
      </c>
      <c r="Y245" s="23">
        <f ca="1"/>
        <v>55.74702153923969</v>
      </c>
      <c r="Z245" s="23">
        <f ca="1"/>
        <v>55.74702153923969</v>
      </c>
      <c r="AA245" s="23">
        <f ca="1"/>
        <v>55.74702153923969</v>
      </c>
      <c r="AB245" s="23">
        <f ca="1"/>
        <v>55.74702153923969</v>
      </c>
      <c r="AC245" s="23">
        <f ca="1"/>
        <v>55.74702153923969</v>
      </c>
      <c r="AD245" s="23">
        <f ca="1"/>
        <v>55.74702153923969</v>
      </c>
      <c r="AE245" s="23">
        <f ca="1"/>
        <v>55.74702153923969</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f ca="1"/>
        <v>0</v>
      </c>
      <c r="AK245" s="23">
        <f ca="1"/>
        <v>0</v>
      </c>
      <c r="AL245" s="23">
        <f ca="1"/>
        <v>0</v>
      </c>
      <c r="AM245" s="23">
        <f ca="1"/>
        <v>0</v>
      </c>
      <c r="AN245" s="23">
        <f ca="1"/>
        <v>0</v>
      </c>
      <c r="AO245" s="23">
        <f ca="1"/>
        <v>0</v>
      </c>
      <c r="AP245" s="23">
        <f ca="1"/>
        <v>0</v>
      </c>
      <c r="AQ245" s="23">
        <f ca="1"/>
        <v>0</v>
      </c>
      <c r="AR245" s="23">
        <f ca="1"/>
        <v>0</v>
      </c>
      <c r="AS245" s="23">
        <f ca="1"/>
        <v>0</v>
      </c>
      <c r="AT245" s="23">
        <f ca="1"/>
        <v>0</v>
      </c>
      <c r="AU245" s="23">
        <f ca="1"/>
        <v>0</v>
      </c>
      <c r="AV245" s="23">
        <f ca="1"/>
        <v>0</v>
      </c>
      <c r="AW245" s="23">
        <f ca="1"/>
        <v>0</v>
      </c>
      <c r="AX245" s="23">
        <f ca="1"/>
        <v>0</v>
      </c>
      <c r="AY245" s="23">
        <f ca="1"/>
        <v>0</v>
      </c>
      <c r="AZ245" s="23">
        <f ca="1"/>
        <v>0</v>
      </c>
      <c r="BA245" s="23">
        <f ca="1"/>
        <v>0</v>
      </c>
      <c r="BB245" s="23">
        <f ca="1"/>
        <v>0</v>
      </c>
      <c r="BC245" s="23">
        <f ca="1"/>
        <v>0</v>
      </c>
      <c r="BD245" s="23">
        <f ca="1"/>
        <v>0</v>
      </c>
      <c r="BE245" s="23">
        <f ca="1"/>
        <v>0</v>
      </c>
      <c r="BF245" s="23">
        <f ca="1"/>
        <v>0</v>
      </c>
      <c r="BG245" s="23">
        <f ca="1"/>
        <v>0</v>
      </c>
      <c r="BH245" s="23">
        <f ca="1"/>
        <v>0</v>
      </c>
      <c r="BI245" s="23">
        <f ca="1"/>
        <v>0</v>
      </c>
      <c r="BJ245" s="23">
        <f ca="1"/>
        <v>0</v>
      </c>
    </row>
    <row r="246" spans="1:62">
      <c r="A246" s="4" t="s">
        <v>864</v>
      </c>
      <c r="B246" s="31">
        <f t="shared" ref="B246:AE246" ca="1" si="28">PowerFactor*SUM(B222:B245)</f>
        <v>102337.61182260491</v>
      </c>
      <c r="C246" s="31">
        <f t="shared" ca="1" si="28"/>
        <v>135859.80629320111</v>
      </c>
      <c r="D246" s="31">
        <f t="shared" ca="1" si="28"/>
        <v>144984.40198687781</v>
      </c>
      <c r="E246" s="31">
        <f t="shared" ca="1" si="28"/>
        <v>136717.61236347127</v>
      </c>
      <c r="F246" s="31">
        <f t="shared" ca="1" si="28"/>
        <v>136707.81849829774</v>
      </c>
      <c r="G246" s="31">
        <f t="shared" ca="1" si="28"/>
        <v>137747.74034559648</v>
      </c>
      <c r="H246" s="31">
        <f t="shared" ca="1" si="28"/>
        <v>138888.89547656744</v>
      </c>
      <c r="I246" s="31">
        <f t="shared" ca="1" si="28"/>
        <v>141231.7205308532</v>
      </c>
      <c r="J246" s="31">
        <f t="shared" ca="1" si="28"/>
        <v>142915.23762439808</v>
      </c>
      <c r="K246" s="31">
        <f t="shared" ca="1" si="28"/>
        <v>143828.48688072836</v>
      </c>
      <c r="L246" s="31">
        <f t="shared" ca="1" si="28"/>
        <v>144827.1369301104</v>
      </c>
      <c r="M246" s="31">
        <f t="shared" ca="1" si="28"/>
        <v>145741.34943194364</v>
      </c>
      <c r="N246" s="31">
        <f t="shared" ca="1" si="28"/>
        <v>147393.33045542592</v>
      </c>
      <c r="O246" s="31">
        <f t="shared" ca="1" si="28"/>
        <v>149443.72176834798</v>
      </c>
      <c r="P246" s="31">
        <f t="shared" ca="1" si="28"/>
        <v>149300.40290104059</v>
      </c>
      <c r="Q246" s="31">
        <f t="shared" ca="1" si="28"/>
        <v>149300.40290104059</v>
      </c>
      <c r="R246" s="31">
        <f t="shared" ca="1" si="28"/>
        <v>149300.40290104059</v>
      </c>
      <c r="S246" s="31">
        <f t="shared" ca="1" si="28"/>
        <v>149300.40290104059</v>
      </c>
      <c r="T246" s="31">
        <f t="shared" ca="1" si="28"/>
        <v>149300.40290104059</v>
      </c>
      <c r="U246" s="31">
        <f t="shared" ca="1" si="28"/>
        <v>149300.40290104059</v>
      </c>
      <c r="V246" s="31">
        <f t="shared" ca="1" si="28"/>
        <v>149300.40290104059</v>
      </c>
      <c r="W246" s="31">
        <f t="shared" ca="1" si="28"/>
        <v>149300.40290104059</v>
      </c>
      <c r="X246" s="31">
        <f t="shared" ca="1" si="28"/>
        <v>149300.40290104059</v>
      </c>
      <c r="Y246" s="31">
        <f t="shared" ca="1" si="28"/>
        <v>149300.40290104059</v>
      </c>
      <c r="Z246" s="31">
        <f t="shared" ca="1" si="28"/>
        <v>149300.40290104059</v>
      </c>
      <c r="AA246" s="31">
        <f t="shared" ca="1" si="28"/>
        <v>149300.40290104059</v>
      </c>
      <c r="AB246" s="31">
        <f t="shared" ca="1" si="28"/>
        <v>149300.40290104059</v>
      </c>
      <c r="AC246" s="31">
        <f t="shared" ca="1" si="28"/>
        <v>149300.40290104059</v>
      </c>
      <c r="AD246" s="31">
        <f t="shared" ca="1" si="28"/>
        <v>149300.40290104059</v>
      </c>
      <c r="AE246" s="31">
        <f t="shared" ca="1" si="28"/>
        <v>149300.40290104059</v>
      </c>
      <c r="AF246" s="4" t="s">
        <v>864</v>
      </c>
      <c r="AG246" s="31">
        <f t="shared" ref="AG246:BJ246" ca="1" si="29">PowerFactor*SUM(AG222:AG245)</f>
        <v>99292.852775729203</v>
      </c>
      <c r="AH246" s="31">
        <f t="shared" ca="1" si="29"/>
        <v>128530.65099693026</v>
      </c>
      <c r="AI246" s="31">
        <f t="shared" ca="1" si="29"/>
        <v>136180.86137000163</v>
      </c>
      <c r="AJ246" s="31">
        <f t="shared" ca="1" si="29"/>
        <v>128757.18969458978</v>
      </c>
      <c r="AK246" s="31">
        <f t="shared" ca="1" si="29"/>
        <v>128789.61101384928</v>
      </c>
      <c r="AL246" s="31">
        <f t="shared" ca="1" si="29"/>
        <v>129573.95177766791</v>
      </c>
      <c r="AM246" s="31">
        <f t="shared" ca="1" si="29"/>
        <v>131645.14668755018</v>
      </c>
      <c r="AN246" s="31">
        <f t="shared" ca="1" si="29"/>
        <v>133030.64705479649</v>
      </c>
      <c r="AO246" s="31">
        <f t="shared" ca="1" si="29"/>
        <v>134387.64191854605</v>
      </c>
      <c r="AP246" s="31">
        <f t="shared" ca="1" si="29"/>
        <v>135974.89373231726</v>
      </c>
      <c r="AQ246" s="31">
        <f t="shared" ca="1" si="29"/>
        <v>137444.94588898733</v>
      </c>
      <c r="AR246" s="31">
        <f t="shared" ca="1" si="29"/>
        <v>138872.75125637851</v>
      </c>
      <c r="AS246" s="31">
        <f t="shared" ca="1" si="29"/>
        <v>139034.74191607529</v>
      </c>
      <c r="AT246" s="31">
        <f t="shared" ca="1" si="29"/>
        <v>140701.39487415968</v>
      </c>
      <c r="AU246" s="31">
        <f t="shared" ca="1" si="29"/>
        <v>139435.91487746622</v>
      </c>
      <c r="AV246" s="31">
        <f t="shared" ca="1" si="29"/>
        <v>139435.91487746622</v>
      </c>
      <c r="AW246" s="31">
        <f t="shared" ca="1" si="29"/>
        <v>139435.91487746622</v>
      </c>
      <c r="AX246" s="31">
        <f t="shared" ca="1" si="29"/>
        <v>139435.91487746622</v>
      </c>
      <c r="AY246" s="31">
        <f t="shared" ca="1" si="29"/>
        <v>139435.91487746622</v>
      </c>
      <c r="AZ246" s="31">
        <f t="shared" ca="1" si="29"/>
        <v>139435.91487746622</v>
      </c>
      <c r="BA246" s="31">
        <f t="shared" ca="1" si="29"/>
        <v>139435.91487746622</v>
      </c>
      <c r="BB246" s="31">
        <f t="shared" ca="1" si="29"/>
        <v>139435.91487746622</v>
      </c>
      <c r="BC246" s="31">
        <f t="shared" ca="1" si="29"/>
        <v>139435.91487746622</v>
      </c>
      <c r="BD246" s="31">
        <f t="shared" ca="1" si="29"/>
        <v>139435.91487746622</v>
      </c>
      <c r="BE246" s="31">
        <f t="shared" ca="1" si="29"/>
        <v>139435.91487746622</v>
      </c>
      <c r="BF246" s="31">
        <f t="shared" ca="1" si="29"/>
        <v>139435.91487746622</v>
      </c>
      <c r="BG246" s="31">
        <f t="shared" ca="1" si="29"/>
        <v>139435.91487746622</v>
      </c>
      <c r="BH246" s="31">
        <f t="shared" ca="1" si="29"/>
        <v>139435.91487746622</v>
      </c>
      <c r="BI246" s="31">
        <f t="shared" ca="1" si="29"/>
        <v>139435.91487746622</v>
      </c>
      <c r="BJ246" s="31">
        <f t="shared" ca="1" si="29"/>
        <v>139435.91487746622</v>
      </c>
    </row>
    <row r="247" spans="1:62">
      <c r="A247" s="4" t="s">
        <v>943</v>
      </c>
      <c r="B247" s="31">
        <f t="shared" ref="B247:AE247" ca="1" si="30">B246*Probability_Weighting_for_50__POE_MDs</f>
        <v>71636.328275823442</v>
      </c>
      <c r="C247" s="31">
        <f t="shared" ca="1" si="30"/>
        <v>95101.864405240776</v>
      </c>
      <c r="D247" s="31">
        <f t="shared" ca="1" si="30"/>
        <v>101489.08139081446</v>
      </c>
      <c r="E247" s="31">
        <f t="shared" ca="1" si="30"/>
        <v>95702.32865442989</v>
      </c>
      <c r="F247" s="31">
        <f t="shared" ca="1" si="30"/>
        <v>95695.472948808412</v>
      </c>
      <c r="G247" s="31">
        <f t="shared" ca="1" si="30"/>
        <v>96423.418241917534</v>
      </c>
      <c r="H247" s="31">
        <f t="shared" ca="1" si="30"/>
        <v>97222.226833597204</v>
      </c>
      <c r="I247" s="31">
        <f t="shared" ca="1" si="30"/>
        <v>98862.20437159724</v>
      </c>
      <c r="J247" s="31">
        <f t="shared" ca="1" si="30"/>
        <v>100040.66633707866</v>
      </c>
      <c r="K247" s="31">
        <f t="shared" ca="1" si="30"/>
        <v>100679.94081650984</v>
      </c>
      <c r="L247" s="31">
        <f t="shared" ca="1" si="30"/>
        <v>101378.99585107727</v>
      </c>
      <c r="M247" s="31">
        <f t="shared" ca="1" si="30"/>
        <v>102018.94460236054</v>
      </c>
      <c r="N247" s="31">
        <f t="shared" ca="1" si="30"/>
        <v>103175.33131879814</v>
      </c>
      <c r="O247" s="31">
        <f t="shared" ca="1" si="30"/>
        <v>104610.60523784359</v>
      </c>
      <c r="P247" s="31">
        <f t="shared" ca="1" si="30"/>
        <v>104510.28203072841</v>
      </c>
      <c r="Q247" s="31">
        <f t="shared" ca="1" si="30"/>
        <v>104510.28203072841</v>
      </c>
      <c r="R247" s="31">
        <f t="shared" ca="1" si="30"/>
        <v>104510.28203072841</v>
      </c>
      <c r="S247" s="31">
        <f t="shared" ca="1" si="30"/>
        <v>104510.28203072841</v>
      </c>
      <c r="T247" s="31">
        <f t="shared" ca="1" si="30"/>
        <v>104510.28203072841</v>
      </c>
      <c r="U247" s="31">
        <f t="shared" ca="1" si="30"/>
        <v>104510.28203072841</v>
      </c>
      <c r="V247" s="31">
        <f t="shared" ca="1" si="30"/>
        <v>104510.28203072841</v>
      </c>
      <c r="W247" s="31">
        <f t="shared" ca="1" si="30"/>
        <v>104510.28203072841</v>
      </c>
      <c r="X247" s="31">
        <f t="shared" ca="1" si="30"/>
        <v>104510.28203072841</v>
      </c>
      <c r="Y247" s="31">
        <f t="shared" ca="1" si="30"/>
        <v>104510.28203072841</v>
      </c>
      <c r="Z247" s="31">
        <f t="shared" ca="1" si="30"/>
        <v>104510.28203072841</v>
      </c>
      <c r="AA247" s="31">
        <f t="shared" ca="1" si="30"/>
        <v>104510.28203072841</v>
      </c>
      <c r="AB247" s="31">
        <f t="shared" ca="1" si="30"/>
        <v>104510.28203072841</v>
      </c>
      <c r="AC247" s="31">
        <f t="shared" ca="1" si="30"/>
        <v>104510.28203072841</v>
      </c>
      <c r="AD247" s="31">
        <f t="shared" ca="1" si="30"/>
        <v>104510.28203072841</v>
      </c>
      <c r="AE247" s="31">
        <f t="shared" ca="1" si="30"/>
        <v>104510.28203072841</v>
      </c>
      <c r="AF247" s="31" t="s">
        <v>944</v>
      </c>
      <c r="AG247" s="31">
        <f t="shared" ref="AG247:BJ247" ca="1" si="31">AG246*Probability_Weighting_for_10__POE_MDs</f>
        <v>29787.85583271876</v>
      </c>
      <c r="AH247" s="31">
        <f t="shared" ca="1" si="31"/>
        <v>38559.195299079074</v>
      </c>
      <c r="AI247" s="31">
        <f t="shared" ca="1" si="31"/>
        <v>40854.25841100049</v>
      </c>
      <c r="AJ247" s="31">
        <f t="shared" ca="1" si="31"/>
        <v>38627.156908376928</v>
      </c>
      <c r="AK247" s="31">
        <f t="shared" ca="1" si="31"/>
        <v>38636.883304154784</v>
      </c>
      <c r="AL247" s="31">
        <f t="shared" ca="1" si="31"/>
        <v>38872.18553330037</v>
      </c>
      <c r="AM247" s="31">
        <f t="shared" ca="1" si="31"/>
        <v>39493.544006265052</v>
      </c>
      <c r="AN247" s="31">
        <f t="shared" ca="1" si="31"/>
        <v>39909.194116438943</v>
      </c>
      <c r="AO247" s="31">
        <f t="shared" ca="1" si="31"/>
        <v>40316.292575563813</v>
      </c>
      <c r="AP247" s="31">
        <f t="shared" ca="1" si="31"/>
        <v>40792.468119695179</v>
      </c>
      <c r="AQ247" s="31">
        <f t="shared" ca="1" si="31"/>
        <v>41233.483766696198</v>
      </c>
      <c r="AR247" s="31">
        <f t="shared" ca="1" si="31"/>
        <v>41661.825376913555</v>
      </c>
      <c r="AS247" s="31">
        <f t="shared" ca="1" si="31"/>
        <v>41710.422574822587</v>
      </c>
      <c r="AT247" s="31">
        <f t="shared" ca="1" si="31"/>
        <v>42210.418462247901</v>
      </c>
      <c r="AU247" s="31">
        <f t="shared" ca="1" si="31"/>
        <v>41830.774463239861</v>
      </c>
      <c r="AV247" s="31">
        <f t="shared" ca="1" si="31"/>
        <v>41830.774463239861</v>
      </c>
      <c r="AW247" s="31">
        <f t="shared" ca="1" si="31"/>
        <v>41830.774463239861</v>
      </c>
      <c r="AX247" s="31">
        <f t="shared" ca="1" si="31"/>
        <v>41830.774463239861</v>
      </c>
      <c r="AY247" s="31">
        <f t="shared" ca="1" si="31"/>
        <v>41830.774463239861</v>
      </c>
      <c r="AZ247" s="31">
        <f t="shared" ca="1" si="31"/>
        <v>41830.774463239861</v>
      </c>
      <c r="BA247" s="31">
        <f t="shared" ca="1" si="31"/>
        <v>41830.774463239861</v>
      </c>
      <c r="BB247" s="31">
        <f t="shared" ca="1" si="31"/>
        <v>41830.774463239861</v>
      </c>
      <c r="BC247" s="31">
        <f t="shared" ca="1" si="31"/>
        <v>41830.774463239861</v>
      </c>
      <c r="BD247" s="31">
        <f t="shared" ca="1" si="31"/>
        <v>41830.774463239861</v>
      </c>
      <c r="BE247" s="31">
        <f t="shared" ca="1" si="31"/>
        <v>41830.774463239861</v>
      </c>
      <c r="BF247" s="31">
        <f t="shared" ca="1" si="31"/>
        <v>41830.774463239861</v>
      </c>
      <c r="BG247" s="31">
        <f t="shared" ca="1" si="31"/>
        <v>41830.774463239861</v>
      </c>
      <c r="BH247" s="31">
        <f t="shared" ca="1" si="31"/>
        <v>41830.774463239861</v>
      </c>
      <c r="BI247" s="31">
        <f t="shared" ca="1" si="31"/>
        <v>41830.774463239861</v>
      </c>
      <c r="BJ247" s="31">
        <f t="shared" ca="1" si="31"/>
        <v>41830.774463239861</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66.58132258582593</v>
      </c>
      <c r="C255" s="23">
        <f ca="1"/>
        <v>92.317926899175916</v>
      </c>
      <c r="D255" s="23">
        <f ca="1"/>
        <v>99.003608635510062</v>
      </c>
      <c r="E255" s="23">
        <f ca="1"/>
        <v>67.982054109398362</v>
      </c>
      <c r="F255" s="23">
        <f ca="1"/>
        <v>68.866613292311726</v>
      </c>
      <c r="G255" s="23">
        <f ca="1"/>
        <v>70.394832973907398</v>
      </c>
      <c r="H255" s="23">
        <f ca="1"/>
        <v>73.875866294232779</v>
      </c>
      <c r="I255" s="23">
        <f ca="1"/>
        <v>76.203293519842333</v>
      </c>
      <c r="J255" s="23">
        <f ca="1"/>
        <v>79.154702189954193</v>
      </c>
      <c r="K255" s="23">
        <f ca="1"/>
        <v>80.685077106348913</v>
      </c>
      <c r="L255" s="23">
        <f ca="1"/>
        <v>82.029395899996231</v>
      </c>
      <c r="M255" s="23">
        <f ca="1"/>
        <v>79.540084268569771</v>
      </c>
      <c r="N255" s="23">
        <f ca="1"/>
        <v>82.450341570460651</v>
      </c>
      <c r="O255" s="23">
        <f ca="1"/>
        <v>87.027483388304574</v>
      </c>
      <c r="P255" s="23">
        <f ca="1"/>
        <v>83.548288851576089</v>
      </c>
      <c r="Q255" s="23">
        <f ca="1"/>
        <v>83.548288851576089</v>
      </c>
      <c r="R255" s="23">
        <f ca="1"/>
        <v>83.548288851576089</v>
      </c>
      <c r="S255" s="23">
        <f ca="1"/>
        <v>83.548288851576089</v>
      </c>
      <c r="T255" s="23">
        <f ca="1"/>
        <v>83.548288851576089</v>
      </c>
      <c r="U255" s="23">
        <f ca="1"/>
        <v>83.548288851576089</v>
      </c>
      <c r="V255" s="23">
        <f ca="1"/>
        <v>83.548288851576089</v>
      </c>
      <c r="W255" s="23">
        <f ca="1"/>
        <v>83.548288851576089</v>
      </c>
      <c r="X255" s="23">
        <f ca="1"/>
        <v>83.548288851576089</v>
      </c>
      <c r="Y255" s="23">
        <f ca="1"/>
        <v>83.548288851576089</v>
      </c>
      <c r="Z255" s="23">
        <f ca="1"/>
        <v>83.548288851576089</v>
      </c>
      <c r="AA255" s="23">
        <f ca="1"/>
        <v>83.548288851576089</v>
      </c>
      <c r="AB255" s="23">
        <f ca="1"/>
        <v>83.548288851576089</v>
      </c>
      <c r="AC255" s="23">
        <f ca="1"/>
        <v>83.548288851576089</v>
      </c>
      <c r="AD255" s="23">
        <f ca="1"/>
        <v>83.548288851576089</v>
      </c>
      <c r="AE255" s="23">
        <f ca="1"/>
        <v>83.548288851576089</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71.263438038527227</v>
      </c>
      <c r="AH255" s="23">
        <f ca="1"/>
        <v>96.675451154046641</v>
      </c>
      <c r="AI255" s="23">
        <f ca="1"/>
        <v>103.62228867099158</v>
      </c>
      <c r="AJ255" s="23">
        <f ca="1"/>
        <v>72.535895510441392</v>
      </c>
      <c r="AK255" s="23">
        <f ca="1"/>
        <v>73.213941614626208</v>
      </c>
      <c r="AL255" s="23">
        <f ca="1"/>
        <v>74.708954237856986</v>
      </c>
      <c r="AM255" s="23">
        <f ca="1"/>
        <v>78.244442914927006</v>
      </c>
      <c r="AN255" s="23">
        <f ca="1"/>
        <v>80.171600563552431</v>
      </c>
      <c r="AO255" s="23">
        <f ca="1"/>
        <v>83.848909121980739</v>
      </c>
      <c r="AP255" s="23">
        <f ca="1"/>
        <v>95.033608829155639</v>
      </c>
      <c r="AQ255" s="23">
        <f ca="1"/>
        <v>85.805325870595667</v>
      </c>
      <c r="AR255" s="23">
        <f ca="1"/>
        <v>83.997942309617159</v>
      </c>
      <c r="AS255" s="23">
        <f ca="1"/>
        <v>86.42995496510521</v>
      </c>
      <c r="AT255" s="23">
        <f ca="1"/>
        <v>91.752602488713791</v>
      </c>
      <c r="AU255" s="23">
        <f ca="1"/>
        <v>88.144266661009382</v>
      </c>
      <c r="AV255" s="23">
        <f ca="1"/>
        <v>88.144266661009382</v>
      </c>
      <c r="AW255" s="23">
        <f ca="1"/>
        <v>88.144266661009382</v>
      </c>
      <c r="AX255" s="23">
        <f ca="1"/>
        <v>88.144266661009382</v>
      </c>
      <c r="AY255" s="23">
        <f ca="1"/>
        <v>88.144266661009382</v>
      </c>
      <c r="AZ255" s="23">
        <f ca="1"/>
        <v>88.144266661009382</v>
      </c>
      <c r="BA255" s="23">
        <f ca="1"/>
        <v>88.144266661009382</v>
      </c>
      <c r="BB255" s="23">
        <f ca="1"/>
        <v>88.144266661009382</v>
      </c>
      <c r="BC255" s="23">
        <f ca="1"/>
        <v>88.144266661009382</v>
      </c>
      <c r="BD255" s="23">
        <f ca="1"/>
        <v>88.144266661009382</v>
      </c>
      <c r="BE255" s="23">
        <f ca="1"/>
        <v>88.144266661009382</v>
      </c>
      <c r="BF255" s="23">
        <f ca="1"/>
        <v>88.144266661009382</v>
      </c>
      <c r="BG255" s="23">
        <f ca="1"/>
        <v>88.144266661009382</v>
      </c>
      <c r="BH255" s="23">
        <f ca="1"/>
        <v>88.144266661009382</v>
      </c>
      <c r="BI255" s="23">
        <f ca="1"/>
        <v>88.144266661009382</v>
      </c>
      <c r="BJ255" s="23">
        <f ca="1"/>
        <v>88.144266661009382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79.094596277835421</v>
      </c>
      <c r="C256" s="23">
        <f ca="1"/>
        <v>109.66813024605618</v>
      </c>
      <c r="D256" s="23">
        <f ca="1"/>
        <v>117.61031699213351</v>
      </c>
      <c r="E256" s="23">
        <f ca="1"/>
        <v>80.758580861616934</v>
      </c>
      <c r="F256" s="23">
        <f ca="1"/>
        <v>81.809383830665752</v>
      </c>
      <c r="G256" s="23">
        <f ca="1"/>
        <v>83.624816658450783</v>
      </c>
      <c r="H256" s="23">
        <f ca="1"/>
        <v>87.760074331440322</v>
      </c>
      <c r="I256" s="23">
        <f ca="1"/>
        <v>90.524917528094065</v>
      </c>
      <c r="J256" s="23">
        <f ca="1"/>
        <v>94.031013053794794</v>
      </c>
      <c r="K256" s="23">
        <f ca="1"/>
        <v>95.849006170557146</v>
      </c>
      <c r="L256" s="23">
        <f ca="1"/>
        <v>97.445975832960301</v>
      </c>
      <c r="M256" s="23">
        <f ca="1"/>
        <v>94.488823724069789</v>
      </c>
      <c r="N256" s="23">
        <f ca="1"/>
        <v>97.946033905813508</v>
      </c>
      <c r="O256" s="23">
        <f ca="1"/>
        <v>103.38340237686027</v>
      </c>
      <c r="P256" s="23">
        <f ca="1"/>
        <v>99.250329067902427</v>
      </c>
      <c r="Q256" s="23">
        <f ca="1"/>
        <v>99.250329067902427</v>
      </c>
      <c r="R256" s="23">
        <f ca="1"/>
        <v>99.250329067902427</v>
      </c>
      <c r="S256" s="23">
        <f ca="1"/>
        <v>99.250329067902427</v>
      </c>
      <c r="T256" s="23">
        <f ca="1"/>
        <v>99.250329067902427</v>
      </c>
      <c r="U256" s="23">
        <f ca="1"/>
        <v>99.250329067902427</v>
      </c>
      <c r="V256" s="23">
        <f ca="1"/>
        <v>99.250329067902427</v>
      </c>
      <c r="W256" s="23">
        <f ca="1"/>
        <v>99.250329067902427</v>
      </c>
      <c r="X256" s="23">
        <f ca="1"/>
        <v>99.250329067902427</v>
      </c>
      <c r="Y256" s="23">
        <f ca="1"/>
        <v>99.250329067902427</v>
      </c>
      <c r="Z256" s="23">
        <f ca="1"/>
        <v>99.250329067902427</v>
      </c>
      <c r="AA256" s="23">
        <f ca="1"/>
        <v>99.250329067902427</v>
      </c>
      <c r="AB256" s="23">
        <f ca="1"/>
        <v>99.250329067902427</v>
      </c>
      <c r="AC256" s="23">
        <f ca="1"/>
        <v>99.250329067902427</v>
      </c>
      <c r="AD256" s="23">
        <f ca="1"/>
        <v>99.250329067902427</v>
      </c>
      <c r="AE256" s="23">
        <f ca="1"/>
        <v>99.250329067902427</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84.656667097024282</v>
      </c>
      <c r="AH256" s="23">
        <f ca="1"/>
        <v>114.84460629556089</v>
      </c>
      <c r="AI256" s="23">
        <f ca="1"/>
        <v>123.09703036091658</v>
      </c>
      <c r="AJ256" s="23">
        <f ca="1"/>
        <v>86.16826984255448</v>
      </c>
      <c r="AK256" s="30">
        <f ca="1"/>
        <v>86.973747727123779</v>
      </c>
      <c r="AL256" s="23">
        <f ca="1"/>
        <v>88.749732572006963</v>
      </c>
      <c r="AM256" s="23">
        <f ca="1"/>
        <v>92.949679925069034</v>
      </c>
      <c r="AN256" s="23">
        <f ca="1"/>
        <v>95.239027001124569</v>
      </c>
      <c r="AO256" s="23">
        <f ca="1"/>
        <v>99.60744782128765</v>
      </c>
      <c r="AP256" s="23">
        <f ca="1"/>
        <v>112.89419661915773</v>
      </c>
      <c r="AQ256" s="23">
        <f ca="1"/>
        <v>101.93155294376288</v>
      </c>
      <c r="AR256" s="23">
        <f ca="1"/>
        <v>99.784490261273831</v>
      </c>
      <c r="AS256" s="23">
        <f ca="1"/>
        <v>102.67357464196415</v>
      </c>
      <c r="AT256" s="23">
        <f ca="1"/>
        <v>108.99655893634137</v>
      </c>
      <c r="AU256" s="23">
        <f ca="1"/>
        <v>104.71007356111863</v>
      </c>
      <c r="AV256" s="23">
        <f ca="1"/>
        <v>104.71007356111863</v>
      </c>
      <c r="AW256" s="23">
        <f ca="1"/>
        <v>104.71007356111863</v>
      </c>
      <c r="AX256" s="23">
        <f ca="1"/>
        <v>104.71007356111863</v>
      </c>
      <c r="AY256" s="23">
        <f ca="1"/>
        <v>104.71007356111863</v>
      </c>
      <c r="AZ256" s="23">
        <f ca="1"/>
        <v>104.71007356111863</v>
      </c>
      <c r="BA256" s="23">
        <f ca="1"/>
        <v>104.71007356111863</v>
      </c>
      <c r="BB256" s="23">
        <f ca="1"/>
        <v>104.71007356111863</v>
      </c>
      <c r="BC256" s="23">
        <f ca="1"/>
        <v>104.71007356111863</v>
      </c>
      <c r="BD256" s="23">
        <f ca="1"/>
        <v>104.71007356111863</v>
      </c>
      <c r="BE256" s="23">
        <f ca="1"/>
        <v>104.71007356111863</v>
      </c>
      <c r="BF256" s="23">
        <f ca="1"/>
        <v>104.71007356111863</v>
      </c>
      <c r="BG256" s="23">
        <f ca="1"/>
        <v>104.71007356111863</v>
      </c>
      <c r="BH256" s="23">
        <f ca="1"/>
        <v>104.71007356111863</v>
      </c>
      <c r="BI256" s="23">
        <f ca="1"/>
        <v>104.71007356111863</v>
      </c>
      <c r="BJ256" s="23">
        <f ca="1"/>
        <v>104.71007356111863</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156.58321090535946</v>
      </c>
      <c r="C257" s="23">
        <f ca="1"/>
        <v>217.10949642620264</v>
      </c>
      <c r="D257" s="23">
        <f ca="1"/>
        <v>232.83260724331006</v>
      </c>
      <c r="E257" s="23">
        <f ca="1"/>
        <v>159.87739358391173</v>
      </c>
      <c r="F257" s="23">
        <f ca="1"/>
        <v>161.957663421115</v>
      </c>
      <c r="G257" s="23">
        <f ca="1"/>
        <v>165.55166749642547</v>
      </c>
      <c r="H257" s="23">
        <f ca="1"/>
        <v>173.73821821960271</v>
      </c>
      <c r="I257" s="23">
        <f ca="1"/>
        <v>179.21176566475484</v>
      </c>
      <c r="J257" s="23">
        <f ca="1"/>
        <v>186.15276695928924</v>
      </c>
      <c r="K257" s="23">
        <f ca="1"/>
        <v>189.75183962699137</v>
      </c>
      <c r="L257" s="23">
        <f ca="1"/>
        <v>192.91335317185036</v>
      </c>
      <c r="M257" s="23">
        <f ca="1"/>
        <v>187.05909265171181</v>
      </c>
      <c r="N257" s="23">
        <f ca="1"/>
        <v>193.90331585414862</v>
      </c>
      <c r="O257" s="23">
        <f ca="1"/>
        <v>204.66764937551025</v>
      </c>
      <c r="P257" s="23">
        <f ca="1"/>
        <v>196.48542302782715</v>
      </c>
      <c r="Q257" s="23">
        <f ca="1"/>
        <v>196.48542302782715</v>
      </c>
      <c r="R257" s="23">
        <f ca="1"/>
        <v>196.48542302782715</v>
      </c>
      <c r="S257" s="23">
        <f ca="1"/>
        <v>196.48542302782715</v>
      </c>
      <c r="T257" s="23">
        <f ca="1"/>
        <v>196.48542302782715</v>
      </c>
      <c r="U257" s="23">
        <f ca="1"/>
        <v>196.48542302782715</v>
      </c>
      <c r="V257" s="23">
        <f ca="1"/>
        <v>196.48542302782715</v>
      </c>
      <c r="W257" s="23">
        <f ca="1"/>
        <v>196.48542302782715</v>
      </c>
      <c r="X257" s="23">
        <f ca="1"/>
        <v>196.48542302782715</v>
      </c>
      <c r="Y257" s="23">
        <f ca="1"/>
        <v>196.48542302782715</v>
      </c>
      <c r="Z257" s="23">
        <f ca="1"/>
        <v>196.48542302782715</v>
      </c>
      <c r="AA257" s="23">
        <f ca="1"/>
        <v>196.48542302782715</v>
      </c>
      <c r="AB257" s="23">
        <f ca="1"/>
        <v>196.48542302782715</v>
      </c>
      <c r="AC257" s="23">
        <f ca="1"/>
        <v>196.48542302782715</v>
      </c>
      <c r="AD257" s="23">
        <f ca="1"/>
        <v>196.48542302782715</v>
      </c>
      <c r="AE257" s="23">
        <f ca="1"/>
        <v>196.48542302782715</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167.59441709563185</v>
      </c>
      <c r="AH257" s="23">
        <f ca="1"/>
        <v>227.35734241253175</v>
      </c>
      <c r="AI257" s="23">
        <f ca="1"/>
        <v>243.6946286332867</v>
      </c>
      <c r="AJ257" s="23">
        <f ca="1"/>
        <v>170.58693014515868</v>
      </c>
      <c r="AK257" s="30">
        <f ca="1"/>
        <v>172.1815310333923</v>
      </c>
      <c r="AL257" s="23">
        <f ca="1"/>
        <v>175.6974401171712</v>
      </c>
      <c r="AM257" s="23">
        <f ca="1"/>
        <v>184.01205670445145</v>
      </c>
      <c r="AN257" s="23">
        <f ca="1"/>
        <v>188.54426665197255</v>
      </c>
      <c r="AO257" s="23">
        <f ca="1"/>
        <v>197.19240939239694</v>
      </c>
      <c r="AP257" s="23">
        <f ca="1"/>
        <v>223.49612528665747</v>
      </c>
      <c r="AQ257" s="23">
        <f ca="1"/>
        <v>201.79342968562196</v>
      </c>
      <c r="AR257" s="23">
        <f ca="1"/>
        <v>197.54289950201422</v>
      </c>
      <c r="AS257" s="23">
        <f ca="1"/>
        <v>203.26240665160418</v>
      </c>
      <c r="AT257" s="23">
        <f ca="1"/>
        <v>215.77998977245252</v>
      </c>
      <c r="AU257" s="23">
        <f ca="1"/>
        <v>207.2940542580522</v>
      </c>
      <c r="AV257" s="23">
        <f ca="1"/>
        <v>207.2940542580522</v>
      </c>
      <c r="AW257" s="23">
        <f ca="1"/>
        <v>207.2940542580522</v>
      </c>
      <c r="AX257" s="23">
        <f ca="1"/>
        <v>207.2940542580522</v>
      </c>
      <c r="AY257" s="23">
        <f ca="1"/>
        <v>207.2940542580522</v>
      </c>
      <c r="AZ257" s="23">
        <f ca="1"/>
        <v>207.2940542580522</v>
      </c>
      <c r="BA257" s="23">
        <f ca="1"/>
        <v>207.2940542580522</v>
      </c>
      <c r="BB257" s="23">
        <f ca="1"/>
        <v>207.2940542580522</v>
      </c>
      <c r="BC257" s="23">
        <f ca="1"/>
        <v>207.2940542580522</v>
      </c>
      <c r="BD257" s="23">
        <f ca="1"/>
        <v>207.2940542580522</v>
      </c>
      <c r="BE257" s="23">
        <f ca="1"/>
        <v>207.2940542580522</v>
      </c>
      <c r="BF257" s="23">
        <f ca="1"/>
        <v>207.2940542580522</v>
      </c>
      <c r="BG257" s="23">
        <f ca="1"/>
        <v>207.2940542580522</v>
      </c>
      <c r="BH257" s="23">
        <f ca="1"/>
        <v>207.2940542580522</v>
      </c>
      <c r="BI257" s="23">
        <f ca="1"/>
        <v>207.2940542580522</v>
      </c>
      <c r="BJ257" s="23">
        <f ca="1"/>
        <v>207.2940542580522</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462.52271528967822</v>
      </c>
      <c r="C258" s="23">
        <f ca="1"/>
        <v>641.30805098201529</v>
      </c>
      <c r="D258" s="23">
        <f ca="1"/>
        <v>687.7517013956251</v>
      </c>
      <c r="E258" s="23">
        <f ca="1"/>
        <v>472.25322412478636</v>
      </c>
      <c r="F258" s="23">
        <f ca="1"/>
        <v>478.39802118237145</v>
      </c>
      <c r="G258" s="23">
        <f ca="1"/>
        <v>489.01415629713472</v>
      </c>
      <c r="H258" s="23">
        <f ca="1"/>
        <v>513.19596766405834</v>
      </c>
      <c r="I258" s="23">
        <f ca="1"/>
        <v>529.36398473281531</v>
      </c>
      <c r="J258" s="23">
        <f ca="1"/>
        <v>549.86663471051713</v>
      </c>
      <c r="K258" s="23">
        <f ca="1"/>
        <v>560.49774166742179</v>
      </c>
      <c r="L258" s="23">
        <f ca="1"/>
        <v>569.83636629223611</v>
      </c>
      <c r="M258" s="23">
        <f ca="1"/>
        <v>552.54378137121148</v>
      </c>
      <c r="N258" s="23">
        <f ca="1"/>
        <v>572.76056375379403</v>
      </c>
      <c r="O258" s="23">
        <f ca="1"/>
        <v>604.55674892458535</v>
      </c>
      <c r="P258" s="23">
        <f ca="1"/>
        <v>580.38771109758306</v>
      </c>
      <c r="Q258" s="23">
        <f ca="1"/>
        <v>580.38771109758306</v>
      </c>
      <c r="R258" s="23">
        <f ca="1"/>
        <v>580.38771109758306</v>
      </c>
      <c r="S258" s="23">
        <f ca="1"/>
        <v>580.38771109758306</v>
      </c>
      <c r="T258" s="23">
        <f ca="1"/>
        <v>580.38771109758306</v>
      </c>
      <c r="U258" s="23">
        <f ca="1"/>
        <v>580.38771109758306</v>
      </c>
      <c r="V258" s="23">
        <f ca="1"/>
        <v>580.38771109758306</v>
      </c>
      <c r="W258" s="23">
        <f ca="1"/>
        <v>580.38771109758306</v>
      </c>
      <c r="X258" s="23">
        <f ca="1"/>
        <v>580.38771109758306</v>
      </c>
      <c r="Y258" s="23">
        <f ca="1"/>
        <v>580.38771109758306</v>
      </c>
      <c r="Z258" s="23">
        <f ca="1"/>
        <v>580.38771109758306</v>
      </c>
      <c r="AA258" s="23">
        <f ca="1"/>
        <v>580.38771109758306</v>
      </c>
      <c r="AB258" s="23">
        <f ca="1"/>
        <v>580.38771109758306</v>
      </c>
      <c r="AC258" s="23">
        <f ca="1"/>
        <v>580.38771109758306</v>
      </c>
      <c r="AD258" s="23">
        <f ca="1"/>
        <v>580.38771109758306</v>
      </c>
      <c r="AE258" s="23">
        <f ca="1"/>
        <v>580.38771109758306</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495.04812434402135</v>
      </c>
      <c r="AH258" s="23">
        <f ca="1"/>
        <v>671.57861143394143</v>
      </c>
      <c r="AI258" s="23">
        <f ca="1"/>
        <v>719.83644150140219</v>
      </c>
      <c r="AJ258" s="23">
        <f ca="1"/>
        <v>503.88754750570052</v>
      </c>
      <c r="AK258" s="30">
        <f ca="1"/>
        <v>508.59775320632906</v>
      </c>
      <c r="AL258" s="23">
        <f ca="1"/>
        <v>518.98320773072214</v>
      </c>
      <c r="AM258" s="23">
        <f ca="1"/>
        <v>543.54330595776537</v>
      </c>
      <c r="AN258" s="23">
        <f ca="1"/>
        <v>556.93075687967394</v>
      </c>
      <c r="AO258" s="23">
        <f ca="1"/>
        <v>582.47604005138896</v>
      </c>
      <c r="AP258" s="23">
        <f ca="1"/>
        <v>660.17317007751262</v>
      </c>
      <c r="AQ258" s="23">
        <f ca="1"/>
        <v>596.06674614830001</v>
      </c>
      <c r="AR258" s="23">
        <f ca="1"/>
        <v>583.51133391364328</v>
      </c>
      <c r="AS258" s="23">
        <f ca="1"/>
        <v>600.40587810935529</v>
      </c>
      <c r="AT258" s="23">
        <f ca="1"/>
        <v>637.3808928663226</v>
      </c>
      <c r="AU258" s="23">
        <f ca="1"/>
        <v>612.31474488532467</v>
      </c>
      <c r="AV258" s="23">
        <f ca="1"/>
        <v>612.31474488532467</v>
      </c>
      <c r="AW258" s="23">
        <f ca="1"/>
        <v>612.31474488532467</v>
      </c>
      <c r="AX258" s="23">
        <f ca="1"/>
        <v>612.31474488532467</v>
      </c>
      <c r="AY258" s="23">
        <f ca="1"/>
        <v>612.31474488532467</v>
      </c>
      <c r="AZ258" s="23">
        <f ca="1"/>
        <v>612.31474488532467</v>
      </c>
      <c r="BA258" s="23">
        <f ca="1"/>
        <v>612.31474488532467</v>
      </c>
      <c r="BB258" s="23">
        <f ca="1"/>
        <v>612.31474488532467</v>
      </c>
      <c r="BC258" s="23">
        <f ca="1"/>
        <v>612.31474488532467</v>
      </c>
      <c r="BD258" s="23">
        <f ca="1"/>
        <v>612.31474488532467</v>
      </c>
      <c r="BE258" s="23">
        <f ca="1"/>
        <v>612.31474488532467</v>
      </c>
      <c r="BF258" s="23">
        <f ca="1"/>
        <v>612.31474488532467</v>
      </c>
      <c r="BG258" s="23">
        <f ca="1"/>
        <v>612.31474488532467</v>
      </c>
      <c r="BH258" s="23">
        <f ca="1"/>
        <v>612.31474488532467</v>
      </c>
      <c r="BI258" s="23">
        <f ca="1"/>
        <v>612.31474488532467</v>
      </c>
      <c r="BJ258" s="23">
        <f ca="1"/>
        <v>612.31474488532467</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2550.1650288902692</v>
      </c>
      <c r="C259" s="23">
        <f ca="1"/>
        <v>3535.915772992545</v>
      </c>
      <c r="D259" s="23">
        <f ca="1"/>
        <v>3791.9874624113322</v>
      </c>
      <c r="E259" s="23">
        <f ca="1"/>
        <v>2603.8151578986563</v>
      </c>
      <c r="F259" s="23">
        <f ca="1"/>
        <v>2637.6951081105435</v>
      </c>
      <c r="G259" s="23">
        <f ca="1"/>
        <v>2696.2282257644242</v>
      </c>
      <c r="H259" s="23">
        <f ca="1"/>
        <v>2829.5570497218109</v>
      </c>
      <c r="I259" s="23">
        <f ca="1"/>
        <v>2918.701021146916</v>
      </c>
      <c r="J259" s="23">
        <f ca="1"/>
        <v>3031.7444225720042</v>
      </c>
      <c r="K259" s="23">
        <f ca="1"/>
        <v>3090.3600889677855</v>
      </c>
      <c r="L259" s="23">
        <f ca="1"/>
        <v>3141.8495253757237</v>
      </c>
      <c r="M259" s="23">
        <f ca="1"/>
        <v>3046.5051371609889</v>
      </c>
      <c r="N259" s="23">
        <f ca="1"/>
        <v>3157.9723791459746</v>
      </c>
      <c r="O259" s="23">
        <f ca="1"/>
        <v>3333.2838109831923</v>
      </c>
      <c r="P259" s="23">
        <f ca="1"/>
        <v>3200.0254152096018</v>
      </c>
      <c r="Q259" s="23">
        <f ca="1"/>
        <v>3200.0254152096018</v>
      </c>
      <c r="R259" s="23">
        <f ca="1"/>
        <v>3200.0254152096018</v>
      </c>
      <c r="S259" s="23">
        <f ca="1"/>
        <v>3200.0254152096018</v>
      </c>
      <c r="T259" s="23">
        <f ca="1"/>
        <v>3200.0254152096018</v>
      </c>
      <c r="U259" s="23">
        <f ca="1"/>
        <v>3200.0254152096018</v>
      </c>
      <c r="V259" s="23">
        <f ca="1"/>
        <v>3200.0254152096018</v>
      </c>
      <c r="W259" s="23">
        <f ca="1"/>
        <v>3200.0254152096018</v>
      </c>
      <c r="X259" s="23">
        <f ca="1"/>
        <v>3200.0254152096018</v>
      </c>
      <c r="Y259" s="23">
        <f ca="1"/>
        <v>3200.0254152096018</v>
      </c>
      <c r="Z259" s="23">
        <f ca="1"/>
        <v>3200.0254152096018</v>
      </c>
      <c r="AA259" s="23">
        <f ca="1"/>
        <v>3200.0254152096018</v>
      </c>
      <c r="AB259" s="23">
        <f ca="1"/>
        <v>3200.0254152096018</v>
      </c>
      <c r="AC259" s="23">
        <f ca="1"/>
        <v>3200.0254152096018</v>
      </c>
      <c r="AD259" s="23">
        <f ca="1"/>
        <v>3200.0254152096018</v>
      </c>
      <c r="AE259" s="23">
        <f ca="1"/>
        <v>3200.0254152096018</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2729.4971091942348</v>
      </c>
      <c r="AH259" s="23">
        <f ca="1"/>
        <v>3702.8155210861355</v>
      </c>
      <c r="AI259" s="23">
        <f ca="1"/>
        <v>3968.8898706044979</v>
      </c>
      <c r="AJ259" s="23">
        <f ca="1"/>
        <v>2778.2341486461432</v>
      </c>
      <c r="AK259" s="30">
        <f ca="1"/>
        <v>2804.2043366164785</v>
      </c>
      <c r="AL259" s="23">
        <f ca="1"/>
        <v>2861.4655738740908</v>
      </c>
      <c r="AM259" s="23">
        <f ca="1"/>
        <v>2996.8801200882999</v>
      </c>
      <c r="AN259" s="23">
        <f ca="1"/>
        <v>3070.6931632934402</v>
      </c>
      <c r="AO259" s="23">
        <f ca="1"/>
        <v>3211.5396247624881</v>
      </c>
      <c r="AP259" s="23">
        <f ca="1"/>
        <v>3639.9304849036275</v>
      </c>
      <c r="AQ259" s="23">
        <f ca="1"/>
        <v>3286.4733356064226</v>
      </c>
      <c r="AR259" s="23">
        <f ca="1"/>
        <v>3217.2478205221096</v>
      </c>
      <c r="AS259" s="23">
        <f ca="1"/>
        <v>3310.3975715780389</v>
      </c>
      <c r="AT259" s="23">
        <f ca="1"/>
        <v>3514.2629958239909</v>
      </c>
      <c r="AU259" s="23">
        <f ca="1"/>
        <v>3376.0582939206593</v>
      </c>
      <c r="AV259" s="23">
        <f ca="1"/>
        <v>3376.0582939206593</v>
      </c>
      <c r="AW259" s="23">
        <f ca="1"/>
        <v>3376.0582939206593</v>
      </c>
      <c r="AX259" s="23">
        <f ca="1"/>
        <v>3376.0582939206593</v>
      </c>
      <c r="AY259" s="23">
        <f ca="1"/>
        <v>3376.0582939206593</v>
      </c>
      <c r="AZ259" s="23">
        <f ca="1"/>
        <v>3376.0582939206593</v>
      </c>
      <c r="BA259" s="23">
        <f ca="1"/>
        <v>3376.0582939206593</v>
      </c>
      <c r="BB259" s="23">
        <f ca="1"/>
        <v>3376.0582939206593</v>
      </c>
      <c r="BC259" s="23">
        <f ca="1"/>
        <v>3376.0582939206593</v>
      </c>
      <c r="BD259" s="23">
        <f ca="1"/>
        <v>3376.0582939206593</v>
      </c>
      <c r="BE259" s="23">
        <f ca="1"/>
        <v>3376.0582939206593</v>
      </c>
      <c r="BF259" s="23">
        <f ca="1"/>
        <v>3376.0582939206593</v>
      </c>
      <c r="BG259" s="23">
        <f ca="1"/>
        <v>3376.0582939206593</v>
      </c>
      <c r="BH259" s="23">
        <f ca="1"/>
        <v>3376.0582939206593</v>
      </c>
      <c r="BI259" s="23">
        <f ca="1"/>
        <v>3376.0582939206593</v>
      </c>
      <c r="BJ259" s="23">
        <f ca="1"/>
        <v>3376.0582939206593</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6229.8704851664043</v>
      </c>
      <c r="C260" s="23">
        <f ca="1"/>
        <v>8637.9889390085664</v>
      </c>
      <c r="D260" s="23">
        <f ca="1"/>
        <v>9263.5537326293979</v>
      </c>
      <c r="E260" s="23">
        <f ca="1"/>
        <v>6360.9339071207733</v>
      </c>
      <c r="F260" s="23">
        <f ca="1"/>
        <v>6443.7001985069401</v>
      </c>
      <c r="G260" s="23">
        <f ca="1"/>
        <v>6586.6924119306223</v>
      </c>
      <c r="H260" s="23">
        <f ca="1"/>
        <v>6912.4051778826833</v>
      </c>
      <c r="I260" s="23">
        <f ca="1"/>
        <v>7130.1775142688693</v>
      </c>
      <c r="J260" s="23">
        <f ca="1"/>
        <v>7406.3344461155248</v>
      </c>
      <c r="K260" s="23">
        <f ca="1"/>
        <v>7549.5283202023102</v>
      </c>
      <c r="L260" s="23">
        <f ca="1"/>
        <v>7675.3133249144394</v>
      </c>
      <c r="M260" s="23">
        <f ca="1"/>
        <v>7442.3938144764415</v>
      </c>
      <c r="N260" s="23">
        <f ca="1"/>
        <v>7714.7003017186998</v>
      </c>
      <c r="O260" s="23">
        <f ca="1"/>
        <v>8142.973571307929</v>
      </c>
      <c r="P260" s="23">
        <f ca="1"/>
        <v>7817.4328563637755</v>
      </c>
      <c r="Q260" s="23">
        <f ca="1"/>
        <v>7817.4328563637755</v>
      </c>
      <c r="R260" s="23">
        <f ca="1"/>
        <v>7817.4328563637755</v>
      </c>
      <c r="S260" s="23">
        <f ca="1"/>
        <v>7817.4328563637755</v>
      </c>
      <c r="T260" s="23">
        <f ca="1"/>
        <v>7817.4328563637755</v>
      </c>
      <c r="U260" s="23">
        <f ca="1"/>
        <v>7817.4328563637755</v>
      </c>
      <c r="V260" s="23">
        <f ca="1"/>
        <v>7817.4328563637755</v>
      </c>
      <c r="W260" s="23">
        <f ca="1"/>
        <v>7817.4328563637755</v>
      </c>
      <c r="X260" s="23">
        <f ca="1"/>
        <v>7817.4328563637755</v>
      </c>
      <c r="Y260" s="23">
        <f ca="1"/>
        <v>7817.4328563637755</v>
      </c>
      <c r="Z260" s="23">
        <f ca="1"/>
        <v>7817.4328563637755</v>
      </c>
      <c r="AA260" s="23">
        <f ca="1"/>
        <v>7817.4328563637755</v>
      </c>
      <c r="AB260" s="23">
        <f ca="1"/>
        <v>7817.4328563637755</v>
      </c>
      <c r="AC260" s="23">
        <f ca="1"/>
        <v>7817.4328563637755</v>
      </c>
      <c r="AD260" s="23">
        <f ca="1"/>
        <v>7817.4328563637755</v>
      </c>
      <c r="AE260" s="23">
        <f ca="1"/>
        <v>7817.4328563637755</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6667.9659109417844</v>
      </c>
      <c r="AH260" s="23">
        <f ca="1"/>
        <v>9045.7130677809055</v>
      </c>
      <c r="AI260" s="23">
        <f ca="1"/>
        <v>9695.7136434870281</v>
      </c>
      <c r="AJ260" s="23">
        <f ca="1"/>
        <v>6787.0270070575762</v>
      </c>
      <c r="AK260" s="30">
        <f ca="1"/>
        <v>6850.4703159014043</v>
      </c>
      <c r="AL260" s="23">
        <f ca="1"/>
        <v>6990.3554166278245</v>
      </c>
      <c r="AM260" s="23">
        <f ca="1"/>
        <v>7321.1634526431289</v>
      </c>
      <c r="AN260" s="23">
        <f ca="1"/>
        <v>7501.4834296150211</v>
      </c>
      <c r="AO260" s="23">
        <f ca="1"/>
        <v>7845.5612454840521</v>
      </c>
      <c r="AP260" s="23">
        <f ca="1"/>
        <v>8892.0894291403474</v>
      </c>
      <c r="AQ260" s="23">
        <f ca="1"/>
        <v>8028.6189332187814</v>
      </c>
      <c r="AR260" s="23">
        <f ca="1"/>
        <v>7859.5059588196809</v>
      </c>
      <c r="AS260" s="23">
        <f ca="1"/>
        <v>8087.0641278909825</v>
      </c>
      <c r="AT260" s="23">
        <f ca="1"/>
        <v>8585.0927554768841</v>
      </c>
      <c r="AU260" s="23">
        <f ca="1"/>
        <v>8247.468568985134</v>
      </c>
      <c r="AV260" s="23">
        <f ca="1"/>
        <v>8247.468568985134</v>
      </c>
      <c r="AW260" s="23">
        <f ca="1"/>
        <v>8247.468568985134</v>
      </c>
      <c r="AX260" s="23">
        <f ca="1"/>
        <v>8247.468568985134</v>
      </c>
      <c r="AY260" s="23">
        <f ca="1"/>
        <v>8247.468568985134</v>
      </c>
      <c r="AZ260" s="23">
        <f ca="1"/>
        <v>8247.468568985134</v>
      </c>
      <c r="BA260" s="23">
        <f ca="1"/>
        <v>8247.468568985134</v>
      </c>
      <c r="BB260" s="23">
        <f ca="1"/>
        <v>8247.468568985134</v>
      </c>
      <c r="BC260" s="23">
        <f ca="1"/>
        <v>8247.468568985134</v>
      </c>
      <c r="BD260" s="23">
        <f ca="1"/>
        <v>8247.468568985134</v>
      </c>
      <c r="BE260" s="23">
        <f ca="1"/>
        <v>8247.468568985134</v>
      </c>
      <c r="BF260" s="23">
        <f ca="1"/>
        <v>8247.468568985134</v>
      </c>
      <c r="BG260" s="23">
        <f ca="1"/>
        <v>8247.468568985134</v>
      </c>
      <c r="BH260" s="23">
        <f ca="1"/>
        <v>8247.468568985134</v>
      </c>
      <c r="BI260" s="23">
        <f ca="1"/>
        <v>8247.468568985134</v>
      </c>
      <c r="BJ260" s="23">
        <f ca="1"/>
        <v>8247.468568985134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9683.0656128466362</v>
      </c>
      <c r="C261" s="23">
        <f ca="1"/>
        <v>13425.995589895367</v>
      </c>
      <c r="D261" s="23">
        <f ca="1"/>
        <v>14398.308731258461</v>
      </c>
      <c r="E261" s="23">
        <f ca="1"/>
        <v>9886.777025026091</v>
      </c>
      <c r="F261" s="23">
        <f ca="1"/>
        <v>10015.420378356226</v>
      </c>
      <c r="G261" s="23">
        <f ca="1"/>
        <v>10237.672668833929</v>
      </c>
      <c r="H261" s="23">
        <f ca="1"/>
        <v>10743.926866439666</v>
      </c>
      <c r="I261" s="23">
        <f ca="1"/>
        <v>11082.409636974184</v>
      </c>
      <c r="J261" s="23">
        <f ca="1"/>
        <v>11511.639377284293</v>
      </c>
      <c r="K261" s="23">
        <f ca="1"/>
        <v>11734.205108215856</v>
      </c>
      <c r="L261" s="23">
        <f ca="1"/>
        <v>11929.712295185449</v>
      </c>
      <c r="M261" s="23">
        <f ca="1"/>
        <v>11567.686325712504</v>
      </c>
      <c r="N261" s="23">
        <f ca="1"/>
        <v>11990.931333622189</v>
      </c>
      <c r="O261" s="23">
        <f ca="1"/>
        <v>12656.594958497706</v>
      </c>
      <c r="P261" s="23">
        <f ca="1"/>
        <v>12150.608179163715</v>
      </c>
      <c r="Q261" s="23">
        <f ca="1"/>
        <v>12150.608179163715</v>
      </c>
      <c r="R261" s="23">
        <f ca="1"/>
        <v>12150.608179163715</v>
      </c>
      <c r="S261" s="23">
        <f ca="1"/>
        <v>12150.608179163715</v>
      </c>
      <c r="T261" s="23">
        <f ca="1"/>
        <v>12150.608179163715</v>
      </c>
      <c r="U261" s="23">
        <f ca="1"/>
        <v>12150.608179163715</v>
      </c>
      <c r="V261" s="23">
        <f ca="1"/>
        <v>12150.608179163715</v>
      </c>
      <c r="W261" s="23">
        <f ca="1"/>
        <v>12150.608179163715</v>
      </c>
      <c r="X261" s="23">
        <f ca="1"/>
        <v>12150.608179163715</v>
      </c>
      <c r="Y261" s="23">
        <f ca="1"/>
        <v>12150.608179163715</v>
      </c>
      <c r="Z261" s="23">
        <f ca="1"/>
        <v>12150.608179163715</v>
      </c>
      <c r="AA261" s="23">
        <f ca="1"/>
        <v>12150.608179163715</v>
      </c>
      <c r="AB261" s="23">
        <f ca="1"/>
        <v>12150.608179163715</v>
      </c>
      <c r="AC261" s="23">
        <f ca="1"/>
        <v>12150.608179163715</v>
      </c>
      <c r="AD261" s="23">
        <f ca="1"/>
        <v>12150.608179163715</v>
      </c>
      <c r="AE261" s="23">
        <f ca="1"/>
        <v>12150.608179163715</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10363.995780266911</v>
      </c>
      <c r="AH261" s="23">
        <f ca="1"/>
        <v>14059.719758037176</v>
      </c>
      <c r="AI261" s="23">
        <f ca="1"/>
        <v>15070.013348880959</v>
      </c>
      <c r="AJ261" s="23">
        <f ca="1"/>
        <v>10549.052019938621</v>
      </c>
      <c r="AK261" s="30">
        <f ca="1"/>
        <v>10647.661729994968</v>
      </c>
      <c r="AL261" s="23">
        <f ca="1"/>
        <v>10865.084646220717</v>
      </c>
      <c r="AM261" s="23">
        <f ca="1"/>
        <v>11379.25840402518</v>
      </c>
      <c r="AN261" s="23">
        <f ca="1"/>
        <v>11659.529105074786</v>
      </c>
      <c r="AO261" s="23">
        <f ca="1"/>
        <v>12194.328034670156</v>
      </c>
      <c r="AP261" s="23">
        <f ca="1"/>
        <v>13820.94308102877</v>
      </c>
      <c r="AQ261" s="23">
        <f ca="1"/>
        <v>12478.853949854414</v>
      </c>
      <c r="AR261" s="23">
        <f ca="1"/>
        <v>12216.002253179633</v>
      </c>
      <c r="AS261" s="23">
        <f ca="1"/>
        <v>12569.69510877</v>
      </c>
      <c r="AT261" s="23">
        <f ca="1"/>
        <v>13343.779239326597</v>
      </c>
      <c r="AU261" s="23">
        <f ca="1"/>
        <v>12819.011162996958</v>
      </c>
      <c r="AV261" s="23">
        <f ca="1"/>
        <v>12819.011162996958</v>
      </c>
      <c r="AW261" s="23">
        <f ca="1"/>
        <v>12819.011162996958</v>
      </c>
      <c r="AX261" s="23">
        <f ca="1"/>
        <v>12819.011162996958</v>
      </c>
      <c r="AY261" s="23">
        <f ca="1"/>
        <v>12819.011162996958</v>
      </c>
      <c r="AZ261" s="23">
        <f ca="1"/>
        <v>12819.011162996958</v>
      </c>
      <c r="BA261" s="23">
        <f ca="1"/>
        <v>12819.011162996958</v>
      </c>
      <c r="BB261" s="23">
        <f ca="1"/>
        <v>12819.011162996958</v>
      </c>
      <c r="BC261" s="23">
        <f ca="1"/>
        <v>12819.011162996958</v>
      </c>
      <c r="BD261" s="23">
        <f ca="1"/>
        <v>12819.011162996958</v>
      </c>
      <c r="BE261" s="23">
        <f ca="1"/>
        <v>12819.011162996958</v>
      </c>
      <c r="BF261" s="23">
        <f ca="1"/>
        <v>12819.011162996958</v>
      </c>
      <c r="BG261" s="23">
        <f ca="1"/>
        <v>12819.011162996958</v>
      </c>
      <c r="BH261" s="23">
        <f ca="1"/>
        <v>12819.011162996958</v>
      </c>
      <c r="BI261" s="23">
        <f ca="1"/>
        <v>12819.011162996958</v>
      </c>
      <c r="BJ261" s="23">
        <f ca="1"/>
        <v>12819.011162996958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10683.123769674177</v>
      </c>
      <c r="C262" s="23">
        <f ca="1"/>
        <v>14812.620130102136</v>
      </c>
      <c r="D262" s="23">
        <f ca="1"/>
        <v>15885.352883072603</v>
      </c>
      <c r="E262" s="23">
        <f ca="1"/>
        <v>10907.874310114688</v>
      </c>
      <c r="F262" s="23">
        <f ca="1"/>
        <v>11049.80383127258</v>
      </c>
      <c r="G262" s="23">
        <f ca="1"/>
        <v>11295.010134957727</v>
      </c>
      <c r="H262" s="23">
        <f ca="1"/>
        <v>11853.549802887253</v>
      </c>
      <c r="I262" s="23">
        <f ca="1"/>
        <v>12226.990764262648</v>
      </c>
      <c r="J262" s="23">
        <f ca="1"/>
        <v>12700.550959421746</v>
      </c>
      <c r="K262" s="23">
        <f ca="1"/>
        <v>12946.10307540404</v>
      </c>
      <c r="L262" s="23">
        <f ca="1"/>
        <v>13161.802065761596</v>
      </c>
      <c r="M262" s="23">
        <f ca="1"/>
        <v>12762.38638540262</v>
      </c>
      <c r="N262" s="23">
        <f ca="1"/>
        <v>13229.3437504748</v>
      </c>
      <c r="O262" s="23">
        <f ca="1"/>
        <v>13963.756505468464</v>
      </c>
      <c r="P262" s="23">
        <f ca="1"/>
        <v>13405.511874525109</v>
      </c>
      <c r="Q262" s="23">
        <f ca="1"/>
        <v>13405.511874525109</v>
      </c>
      <c r="R262" s="23">
        <f ca="1"/>
        <v>13405.511874525109</v>
      </c>
      <c r="S262" s="23">
        <f ca="1"/>
        <v>13405.511874525109</v>
      </c>
      <c r="T262" s="23">
        <f ca="1"/>
        <v>13405.511874525109</v>
      </c>
      <c r="U262" s="23">
        <f ca="1"/>
        <v>13405.511874525109</v>
      </c>
      <c r="V262" s="23">
        <f ca="1"/>
        <v>13405.511874525109</v>
      </c>
      <c r="W262" s="23">
        <f ca="1"/>
        <v>13405.511874525109</v>
      </c>
      <c r="X262" s="23">
        <f ca="1"/>
        <v>13405.511874525109</v>
      </c>
      <c r="Y262" s="23">
        <f ca="1"/>
        <v>13405.511874525109</v>
      </c>
      <c r="Z262" s="23">
        <f ca="1"/>
        <v>13405.511874525109</v>
      </c>
      <c r="AA262" s="23">
        <f ca="1"/>
        <v>13405.511874525109</v>
      </c>
      <c r="AB262" s="23">
        <f ca="1"/>
        <v>13405.511874525109</v>
      </c>
      <c r="AC262" s="23">
        <f ca="1"/>
        <v>13405.511874525109</v>
      </c>
      <c r="AD262" s="23">
        <f ca="1"/>
        <v>13405.511874525109</v>
      </c>
      <c r="AE262" s="23">
        <f ca="1"/>
        <v>13405.511874525109</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11434.379781758267</v>
      </c>
      <c r="AH262" s="23">
        <f ca="1"/>
        <v>15511.794750494124</v>
      </c>
      <c r="AI262" s="23">
        <f ca="1"/>
        <v>16626.430539016859</v>
      </c>
      <c r="AJ262" s="23">
        <f ca="1"/>
        <v>11638.548460543265</v>
      </c>
      <c r="AK262" s="30">
        <f ca="1"/>
        <v>11747.342491229789</v>
      </c>
      <c r="AL262" s="23">
        <f ca="1"/>
        <v>11987.22064730895</v>
      </c>
      <c r="AM262" s="23">
        <f ca="1"/>
        <v>12554.497800368405</v>
      </c>
      <c r="AN262" s="23">
        <f ca="1"/>
        <v>12863.714602984499</v>
      </c>
      <c r="AO262" s="23">
        <f ca="1"/>
        <v>13453.747076706115</v>
      </c>
      <c r="AP262" s="23">
        <f ca="1"/>
        <v>15248.357436756618</v>
      </c>
      <c r="AQ262" s="23">
        <f ca="1"/>
        <v>13767.658568079316</v>
      </c>
      <c r="AR262" s="23">
        <f ca="1"/>
        <v>13477.659788672096</v>
      </c>
      <c r="AS262" s="23">
        <f ca="1"/>
        <v>13867.88171877121</v>
      </c>
      <c r="AT262" s="23">
        <f ca="1"/>
        <v>14721.912550071716</v>
      </c>
      <c r="AU262" s="23">
        <f ca="1"/>
        <v>14142.946906963238</v>
      </c>
      <c r="AV262" s="23">
        <f ca="1"/>
        <v>14142.946906963238</v>
      </c>
      <c r="AW262" s="23">
        <f ca="1"/>
        <v>14142.946906963238</v>
      </c>
      <c r="AX262" s="23">
        <f ca="1"/>
        <v>14142.946906963238</v>
      </c>
      <c r="AY262" s="23">
        <f ca="1"/>
        <v>14142.946906963238</v>
      </c>
      <c r="AZ262" s="23">
        <f ca="1"/>
        <v>14142.946906963238</v>
      </c>
      <c r="BA262" s="23">
        <f ca="1"/>
        <v>14142.946906963238</v>
      </c>
      <c r="BB262" s="23">
        <f ca="1"/>
        <v>14142.946906963238</v>
      </c>
      <c r="BC262" s="23">
        <f ca="1"/>
        <v>14142.946906963238</v>
      </c>
      <c r="BD262" s="23">
        <f ca="1"/>
        <v>14142.946906963238</v>
      </c>
      <c r="BE262" s="23">
        <f ca="1"/>
        <v>14142.946906963238</v>
      </c>
      <c r="BF262" s="23">
        <f ca="1"/>
        <v>14142.946906963238</v>
      </c>
      <c r="BG262" s="23">
        <f ca="1"/>
        <v>14142.946906963238</v>
      </c>
      <c r="BH262" s="23">
        <f ca="1"/>
        <v>14142.946906963238</v>
      </c>
      <c r="BI262" s="23">
        <f ca="1"/>
        <v>14142.946906963238</v>
      </c>
      <c r="BJ262" s="23">
        <f ca="1"/>
        <v>14142.946906963238</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11478.419266088298</v>
      </c>
      <c r="C263" s="23">
        <f ca="1"/>
        <v>15915.332251907188</v>
      </c>
      <c r="D263" s="23">
        <f ca="1"/>
        <v>17067.923625416628</v>
      </c>
      <c r="E263" s="23">
        <f ca="1"/>
        <v>11719.90115744102</v>
      </c>
      <c r="F263" s="23">
        <f ca="1"/>
        <v>11872.39649356265</v>
      </c>
      <c r="G263" s="23">
        <f ca="1"/>
        <v>12135.85695897217</v>
      </c>
      <c r="H263" s="23">
        <f ca="1"/>
        <v>12735.976607818322</v>
      </c>
      <c r="I263" s="23">
        <f ca="1"/>
        <v>13137.218044144824</v>
      </c>
      <c r="J263" s="23">
        <f ca="1"/>
        <v>13646.032000152421</v>
      </c>
      <c r="K263" s="23">
        <f ca="1"/>
        <v>13909.864021543101</v>
      </c>
      <c r="L263" s="23">
        <f ca="1"/>
        <v>14141.620528345367</v>
      </c>
      <c r="M263" s="23">
        <f ca="1"/>
        <v>13712.470708549721</v>
      </c>
      <c r="N263" s="23">
        <f ca="1"/>
        <v>14214.190292750494</v>
      </c>
      <c r="O263" s="23">
        <f ca="1"/>
        <v>15003.275741719077</v>
      </c>
      <c r="P263" s="23">
        <f ca="1"/>
        <v>14403.473093620956</v>
      </c>
      <c r="Q263" s="23">
        <f ca="1"/>
        <v>14403.473093620956</v>
      </c>
      <c r="R263" s="23">
        <f ca="1"/>
        <v>14403.473093620956</v>
      </c>
      <c r="S263" s="23">
        <f ca="1"/>
        <v>14403.473093620956</v>
      </c>
      <c r="T263" s="23">
        <f ca="1"/>
        <v>14403.473093620956</v>
      </c>
      <c r="U263" s="23">
        <f ca="1"/>
        <v>14403.473093620956</v>
      </c>
      <c r="V263" s="23">
        <f ca="1"/>
        <v>14403.473093620956</v>
      </c>
      <c r="W263" s="23">
        <f ca="1"/>
        <v>14403.473093620956</v>
      </c>
      <c r="X263" s="23">
        <f ca="1"/>
        <v>14403.473093620956</v>
      </c>
      <c r="Y263" s="23">
        <f ca="1"/>
        <v>14403.473093620956</v>
      </c>
      <c r="Z263" s="23">
        <f ca="1"/>
        <v>14403.473093620956</v>
      </c>
      <c r="AA263" s="23">
        <f ca="1"/>
        <v>14403.473093620956</v>
      </c>
      <c r="AB263" s="23">
        <f ca="1"/>
        <v>14403.473093620956</v>
      </c>
      <c r="AC263" s="23">
        <f ca="1"/>
        <v>14403.473093620956</v>
      </c>
      <c r="AD263" s="23">
        <f ca="1"/>
        <v>14403.473093620956</v>
      </c>
      <c r="AE263" s="23">
        <f ca="1"/>
        <v>14403.473093620956</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12285.601853202861</v>
      </c>
      <c r="AH263" s="23">
        <f ca="1"/>
        <v>16666.556295182698</v>
      </c>
      <c r="AI263" s="23">
        <f ca="1"/>
        <v>17864.170137865072</v>
      </c>
      <c r="AJ263" s="23">
        <f ca="1"/>
        <v>12504.969684805639</v>
      </c>
      <c r="AK263" s="30">
        <f ca="1"/>
        <v>12621.862788806968</v>
      </c>
      <c r="AL263" s="23">
        <f ca="1"/>
        <v>12879.598457476166</v>
      </c>
      <c r="AM263" s="23">
        <f ca="1"/>
        <v>13489.106045638087</v>
      </c>
      <c r="AN263" s="23">
        <f ca="1"/>
        <v>13821.342213735481</v>
      </c>
      <c r="AO263" s="23">
        <f ca="1"/>
        <v>14455.299121845936</v>
      </c>
      <c r="AP263" s="23">
        <f ca="1"/>
        <v>16383.507628649901</v>
      </c>
      <c r="AQ263" s="23">
        <f ca="1"/>
        <v>14792.579470563131</v>
      </c>
      <c r="AR263" s="23">
        <f ca="1"/>
        <v>14480.991994048154</v>
      </c>
      <c r="AS263" s="23">
        <f ca="1"/>
        <v>14900.263643152754</v>
      </c>
      <c r="AT263" s="23">
        <f ca="1"/>
        <v>15817.872028039244</v>
      </c>
      <c r="AU263" s="23">
        <f ca="1"/>
        <v>15195.805810747604</v>
      </c>
      <c r="AV263" s="23">
        <f ca="1"/>
        <v>15195.805810747604</v>
      </c>
      <c r="AW263" s="23">
        <f ca="1"/>
        <v>15195.805810747604</v>
      </c>
      <c r="AX263" s="23">
        <f ca="1"/>
        <v>15195.805810747604</v>
      </c>
      <c r="AY263" s="23">
        <f ca="1"/>
        <v>15195.805810747604</v>
      </c>
      <c r="AZ263" s="23">
        <f ca="1"/>
        <v>15195.805810747604</v>
      </c>
      <c r="BA263" s="23">
        <f ca="1"/>
        <v>15195.805810747604</v>
      </c>
      <c r="BB263" s="23">
        <f ca="1"/>
        <v>15195.805810747604</v>
      </c>
      <c r="BC263" s="23">
        <f ca="1"/>
        <v>15195.805810747604</v>
      </c>
      <c r="BD263" s="23">
        <f ca="1"/>
        <v>15195.805810747604</v>
      </c>
      <c r="BE263" s="23">
        <f ca="1"/>
        <v>15195.805810747604</v>
      </c>
      <c r="BF263" s="23">
        <f ca="1"/>
        <v>15195.805810747604</v>
      </c>
      <c r="BG263" s="23">
        <f ca="1"/>
        <v>15195.805810747604</v>
      </c>
      <c r="BH263" s="23">
        <f ca="1"/>
        <v>15195.805810747604</v>
      </c>
      <c r="BI263" s="23">
        <f ca="1"/>
        <v>15195.805810747604</v>
      </c>
      <c r="BJ263" s="23">
        <f ca="1"/>
        <v>15195.805810747604</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12096.053042437115</v>
      </c>
      <c r="C264" s="23">
        <f ca="1"/>
        <v>16771.708598921512</v>
      </c>
      <c r="D264" s="23">
        <f ca="1"/>
        <v>17986.318909542872</v>
      </c>
      <c r="E264" s="23">
        <f ca="1"/>
        <v>12350.528654355236</v>
      </c>
      <c r="F264" s="23">
        <f ca="1"/>
        <v>12511.229499279165</v>
      </c>
      <c r="G264" s="23">
        <f ca="1"/>
        <v>12788.866314096853</v>
      </c>
      <c r="H264" s="23">
        <f ca="1"/>
        <v>13421.277357462197</v>
      </c>
      <c r="I264" s="23">
        <f ca="1"/>
        <v>13844.10889760013</v>
      </c>
      <c r="J264" s="23">
        <f ca="1"/>
        <v>14380.301247602831</v>
      </c>
      <c r="K264" s="23">
        <f ca="1"/>
        <v>14658.329611182777</v>
      </c>
      <c r="L264" s="23">
        <f ca="1"/>
        <v>14902.556532523098</v>
      </c>
      <c r="M264" s="23">
        <f ca="1"/>
        <v>14450.314907342463</v>
      </c>
      <c r="N264" s="23">
        <f ca="1"/>
        <v>14979.031149730621</v>
      </c>
      <c r="O264" s="23">
        <f ca="1"/>
        <v>15810.575914255676</v>
      </c>
      <c r="P264" s="23">
        <f ca="1"/>
        <v>15178.498928897257</v>
      </c>
      <c r="Q264" s="23">
        <f ca="1"/>
        <v>15178.498928897257</v>
      </c>
      <c r="R264" s="23">
        <f ca="1"/>
        <v>15178.498928897257</v>
      </c>
      <c r="S264" s="23">
        <f ca="1"/>
        <v>15178.498928897257</v>
      </c>
      <c r="T264" s="23">
        <f ca="1"/>
        <v>15178.498928897257</v>
      </c>
      <c r="U264" s="23">
        <f ca="1"/>
        <v>15178.498928897257</v>
      </c>
      <c r="V264" s="23">
        <f ca="1"/>
        <v>15178.498928897257</v>
      </c>
      <c r="W264" s="23">
        <f ca="1"/>
        <v>15178.498928897257</v>
      </c>
      <c r="X264" s="23">
        <f ca="1"/>
        <v>15178.498928897257</v>
      </c>
      <c r="Y264" s="23">
        <f ca="1"/>
        <v>15178.498928897257</v>
      </c>
      <c r="Z264" s="23">
        <f ca="1"/>
        <v>15178.498928897257</v>
      </c>
      <c r="AA264" s="23">
        <f ca="1"/>
        <v>15178.498928897257</v>
      </c>
      <c r="AB264" s="23">
        <f ca="1"/>
        <v>15178.498928897257</v>
      </c>
      <c r="AC264" s="23">
        <f ca="1"/>
        <v>15178.498928897257</v>
      </c>
      <c r="AD264" s="23">
        <f ca="1"/>
        <v>15178.498928897257</v>
      </c>
      <c r="AE264" s="23">
        <f ca="1"/>
        <v>15178.498928897257</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12946.668720635524</v>
      </c>
      <c r="AH264" s="23">
        <f ca="1"/>
        <v>17563.354701365315</v>
      </c>
      <c r="AI264" s="23">
        <f ca="1"/>
        <v>18825.410061918436</v>
      </c>
      <c r="AJ264" s="23">
        <f ca="1"/>
        <v>13177.840353711432</v>
      </c>
      <c r="AK264" s="30">
        <f ca="1"/>
        <v>13301.02327232746</v>
      </c>
      <c r="AL264" s="23">
        <f ca="1"/>
        <v>13572.627249049339</v>
      </c>
      <c r="AM264" s="23">
        <f ca="1"/>
        <v>14214.931380416636</v>
      </c>
      <c r="AN264" s="23">
        <f ca="1"/>
        <v>14565.044598862587</v>
      </c>
      <c r="AO264" s="23">
        <f ca="1"/>
        <v>15233.113625560263</v>
      </c>
      <c r="AP264" s="23">
        <f ca="1"/>
        <v>17265.075678391571</v>
      </c>
      <c r="AQ264" s="23">
        <f ca="1"/>
        <v>15588.542443211843</v>
      </c>
      <c r="AR264" s="23">
        <f ca="1"/>
        <v>15260.188986528196</v>
      </c>
      <c r="AS264" s="23">
        <f ca="1"/>
        <v>15702.020913833952</v>
      </c>
      <c r="AT264" s="23">
        <f ca="1"/>
        <v>16669.004209919334</v>
      </c>
      <c r="AU264" s="23">
        <f ca="1"/>
        <v>16013.465691432011</v>
      </c>
      <c r="AV264" s="23">
        <f ca="1"/>
        <v>16013.465691432011</v>
      </c>
      <c r="AW264" s="23">
        <f ca="1"/>
        <v>16013.465691432011</v>
      </c>
      <c r="AX264" s="23">
        <f ca="1"/>
        <v>16013.465691432011</v>
      </c>
      <c r="AY264" s="23">
        <f ca="1"/>
        <v>16013.465691432011</v>
      </c>
      <c r="AZ264" s="23">
        <f ca="1"/>
        <v>16013.465691432011</v>
      </c>
      <c r="BA264" s="23">
        <f ca="1"/>
        <v>16013.465691432011</v>
      </c>
      <c r="BB264" s="23">
        <f ca="1"/>
        <v>16013.465691432011</v>
      </c>
      <c r="BC264" s="23">
        <f ca="1"/>
        <v>16013.465691432011</v>
      </c>
      <c r="BD264" s="23">
        <f ca="1"/>
        <v>16013.465691432011</v>
      </c>
      <c r="BE264" s="23">
        <f ca="1"/>
        <v>16013.465691432011</v>
      </c>
      <c r="BF264" s="23">
        <f ca="1"/>
        <v>16013.465691432011</v>
      </c>
      <c r="BG264" s="23">
        <f ca="1"/>
        <v>16013.465691432011</v>
      </c>
      <c r="BH264" s="23">
        <f ca="1"/>
        <v>16013.465691432011</v>
      </c>
      <c r="BI264" s="23">
        <f ca="1"/>
        <v>16013.465691432011</v>
      </c>
      <c r="BJ264" s="23">
        <f ca="1"/>
        <v>16013.465691432011</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13316.264517163097</v>
      </c>
      <c r="C265" s="23">
        <f ca="1"/>
        <v>18463.585379832286</v>
      </c>
      <c r="D265" s="23">
        <f ca="1"/>
        <v>19800.721727098906</v>
      </c>
      <c r="E265" s="23">
        <f ca="1"/>
        <v>13596.41082187754</v>
      </c>
      <c r="F265" s="23">
        <f ca="1"/>
        <v>13773.322658460183</v>
      </c>
      <c r="G265" s="23">
        <f ca="1"/>
        <v>14078.966594779273</v>
      </c>
      <c r="H265" s="23">
        <f ca="1"/>
        <v>14775.173258844239</v>
      </c>
      <c r="I265" s="23">
        <f ca="1"/>
        <v>15240.658703966074</v>
      </c>
      <c r="J265" s="23">
        <f ca="1"/>
        <v>15830.940437988354</v>
      </c>
      <c r="K265" s="23">
        <f ca="1"/>
        <v>16137.015421267248</v>
      </c>
      <c r="L265" s="23">
        <f ca="1"/>
        <v>16405.879179996671</v>
      </c>
      <c r="M265" s="23">
        <f ca="1"/>
        <v>15908.016853711459</v>
      </c>
      <c r="N265" s="23">
        <f ca="1"/>
        <v>16490.068314089538</v>
      </c>
      <c r="O265" s="23">
        <f ca="1"/>
        <v>17405.496677658182</v>
      </c>
      <c r="P265" s="23">
        <f ca="1"/>
        <v>16709.657770312595</v>
      </c>
      <c r="Q265" s="23">
        <f ca="1"/>
        <v>16709.657770312595</v>
      </c>
      <c r="R265" s="23">
        <f ca="1"/>
        <v>16709.657770312595</v>
      </c>
      <c r="S265" s="23">
        <f ca="1"/>
        <v>16709.657770312595</v>
      </c>
      <c r="T265" s="23">
        <f ca="1"/>
        <v>16709.657770312595</v>
      </c>
      <c r="U265" s="23">
        <f ca="1"/>
        <v>16709.657770312595</v>
      </c>
      <c r="V265" s="23">
        <f ca="1"/>
        <v>16709.657770312595</v>
      </c>
      <c r="W265" s="23">
        <f ca="1"/>
        <v>16709.657770312595</v>
      </c>
      <c r="X265" s="23">
        <f ca="1"/>
        <v>16709.657770312595</v>
      </c>
      <c r="Y265" s="23">
        <f ca="1"/>
        <v>16709.657770312595</v>
      </c>
      <c r="Z265" s="23">
        <f ca="1"/>
        <v>16709.657770312595</v>
      </c>
      <c r="AA265" s="23">
        <f ca="1"/>
        <v>16709.657770312595</v>
      </c>
      <c r="AB265" s="23">
        <f ca="1"/>
        <v>16709.657770312595</v>
      </c>
      <c r="AC265" s="23">
        <f ca="1"/>
        <v>16709.657770312595</v>
      </c>
      <c r="AD265" s="23">
        <f ca="1"/>
        <v>16709.657770312595</v>
      </c>
      <c r="AE265" s="23">
        <f ca="1"/>
        <v>16709.657770312595</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14252.68760770321</v>
      </c>
      <c r="AH265" s="23">
        <f ca="1"/>
        <v>19335.090230806294</v>
      </c>
      <c r="AI265" s="23">
        <f ca="1"/>
        <v>20724.457734195061</v>
      </c>
      <c r="AJ265" s="23">
        <f ca="1"/>
        <v>14507.179102086006</v>
      </c>
      <c r="AK265" s="30">
        <f ca="1"/>
        <v>14642.788322922946</v>
      </c>
      <c r="AL265" s="23">
        <f ca="1"/>
        <v>14941.790847569053</v>
      </c>
      <c r="AM265" s="23">
        <f ca="1"/>
        <v>15648.888582982945</v>
      </c>
      <c r="AN265" s="23">
        <f ca="1"/>
        <v>16034.320112707972</v>
      </c>
      <c r="AO265" s="23">
        <f ca="1"/>
        <v>16769.781824393518</v>
      </c>
      <c r="AP265" s="23">
        <f ca="1"/>
        <v>19006.721765828144</v>
      </c>
      <c r="AQ265" s="23">
        <f ca="1"/>
        <v>17161.06517411644</v>
      </c>
      <c r="AR265" s="23">
        <f ca="1"/>
        <v>16799.588461920797</v>
      </c>
      <c r="AS265" s="23">
        <f ca="1"/>
        <v>17285.990993018331</v>
      </c>
      <c r="AT265" s="23">
        <f ca="1"/>
        <v>18350.520497739879</v>
      </c>
      <c r="AU265" s="23">
        <f ca="1"/>
        <v>17628.853332199113</v>
      </c>
      <c r="AV265" s="23">
        <f ca="1"/>
        <v>17628.853332199113</v>
      </c>
      <c r="AW265" s="23">
        <f ca="1"/>
        <v>17628.853332199113</v>
      </c>
      <c r="AX265" s="23">
        <f ca="1"/>
        <v>17628.853332199113</v>
      </c>
      <c r="AY265" s="23">
        <f ca="1"/>
        <v>17628.853332199113</v>
      </c>
      <c r="AZ265" s="23">
        <f ca="1"/>
        <v>17628.853332199113</v>
      </c>
      <c r="BA265" s="23">
        <f ca="1"/>
        <v>17628.853332199113</v>
      </c>
      <c r="BB265" s="23">
        <f ca="1"/>
        <v>17628.853332199113</v>
      </c>
      <c r="BC265" s="23">
        <f ca="1"/>
        <v>17628.853332199113</v>
      </c>
      <c r="BD265" s="23">
        <f ca="1"/>
        <v>17628.853332199113</v>
      </c>
      <c r="BE265" s="23">
        <f ca="1"/>
        <v>17628.853332199113</v>
      </c>
      <c r="BF265" s="23">
        <f ca="1"/>
        <v>17628.853332199113</v>
      </c>
      <c r="BG265" s="23">
        <f ca="1"/>
        <v>17628.853332199113</v>
      </c>
      <c r="BH265" s="23">
        <f ca="1"/>
        <v>17628.853332199113</v>
      </c>
      <c r="BI265" s="23">
        <f ca="1"/>
        <v>17628.853332199113</v>
      </c>
      <c r="BJ265" s="23">
        <f ca="1"/>
        <v>17628.853332199113</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14813.507826567749</v>
      </c>
      <c r="C266" s="23">
        <f ca="1"/>
        <v>20539.578962112435</v>
      </c>
      <c r="D266" s="23">
        <f ca="1"/>
        <v>22027.059157469957</v>
      </c>
      <c r="E266" s="23">
        <f ca="1"/>
        <v>15125.152993432872</v>
      </c>
      <c r="F266" s="23">
        <f ca="1"/>
        <v>15321.956299078516</v>
      </c>
      <c r="G266" s="23">
        <f ca="1"/>
        <v>15661.965979493783</v>
      </c>
      <c r="H266" s="23">
        <f ca="1"/>
        <v>16436.452161691686</v>
      </c>
      <c r="I266" s="23">
        <f ca="1"/>
        <v>16954.275480354227</v>
      </c>
      <c r="J266" s="23">
        <f ca="1"/>
        <v>17610.926831455647</v>
      </c>
      <c r="K266" s="23">
        <f ca="1"/>
        <v>17951.416024537884</v>
      </c>
      <c r="L266" s="23">
        <f ca="1"/>
        <v>18250.510067697309</v>
      </c>
      <c r="M266" s="23">
        <f ca="1"/>
        <v>17696.669502464199</v>
      </c>
      <c r="N266" s="23">
        <f ca="1"/>
        <v>18344.165191113436</v>
      </c>
      <c r="O266" s="23">
        <f ca="1"/>
        <v>19362.521743801924</v>
      </c>
      <c r="P266" s="23">
        <f ca="1"/>
        <v>18588.444667854033</v>
      </c>
      <c r="Q266" s="23">
        <f ca="1"/>
        <v>18588.444667854033</v>
      </c>
      <c r="R266" s="23">
        <f ca="1"/>
        <v>18588.444667854033</v>
      </c>
      <c r="S266" s="23">
        <f ca="1"/>
        <v>18588.444667854033</v>
      </c>
      <c r="T266" s="23">
        <f ca="1"/>
        <v>18588.444667854033</v>
      </c>
      <c r="U266" s="23">
        <f ca="1"/>
        <v>18588.444667854033</v>
      </c>
      <c r="V266" s="23">
        <f ca="1"/>
        <v>18588.444667854033</v>
      </c>
      <c r="W266" s="23">
        <f ca="1"/>
        <v>18588.444667854033</v>
      </c>
      <c r="X266" s="23">
        <f ca="1"/>
        <v>18588.444667854033</v>
      </c>
      <c r="Y266" s="23">
        <f ca="1"/>
        <v>18588.444667854033</v>
      </c>
      <c r="Z266" s="23">
        <f ca="1"/>
        <v>18588.444667854033</v>
      </c>
      <c r="AA266" s="23">
        <f ca="1"/>
        <v>18588.444667854033</v>
      </c>
      <c r="AB266" s="23">
        <f ca="1"/>
        <v>18588.444667854033</v>
      </c>
      <c r="AC266" s="23">
        <f ca="1"/>
        <v>18588.444667854033</v>
      </c>
      <c r="AD266" s="23">
        <f ca="1"/>
        <v>18588.444667854033</v>
      </c>
      <c r="AE266" s="23">
        <f ca="1"/>
        <v>18588.444667854033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15855.219694247735</v>
      </c>
      <c r="AH266" s="23">
        <f ca="1"/>
        <v>21509.073366053995</v>
      </c>
      <c r="AI266" s="23">
        <f ca="1"/>
        <v>23054.657441745901</v>
      </c>
      <c r="AJ266" s="23">
        <f ca="1"/>
        <v>16138.325496101963</v>
      </c>
      <c r="AK266" s="30">
        <f ca="1"/>
        <v>16289.182236115923</v>
      </c>
      <c r="AL266" s="23">
        <f ca="1"/>
        <v>16621.803763219101</v>
      </c>
      <c r="AM266" s="23">
        <f ca="1"/>
        <v>17408.405578180158</v>
      </c>
      <c r="AN266" s="23">
        <f ca="1"/>
        <v>17837.173944476024</v>
      </c>
      <c r="AO266" s="23">
        <f ca="1"/>
        <v>18655.328901382498</v>
      </c>
      <c r="AP266" s="23">
        <f ca="1"/>
        <v>21143.784074925665</v>
      </c>
      <c r="AQ266" s="23">
        <f ca="1"/>
        <v>19090.60704984939</v>
      </c>
      <c r="AR266" s="23">
        <f ca="1"/>
        <v>18688.486913355369</v>
      </c>
      <c r="AS266" s="23">
        <f ca="1"/>
        <v>19229.579176278567</v>
      </c>
      <c r="AT266" s="23">
        <f ca="1"/>
        <v>20413.801382850092</v>
      </c>
      <c r="AU266" s="23">
        <f ca="1"/>
        <v>19610.991992038089</v>
      </c>
      <c r="AV266" s="23">
        <f ca="1"/>
        <v>19610.991992038089</v>
      </c>
      <c r="AW266" s="23">
        <f ca="1"/>
        <v>19610.991992038089</v>
      </c>
      <c r="AX266" s="23">
        <f ca="1"/>
        <v>19610.991992038089</v>
      </c>
      <c r="AY266" s="23">
        <f ca="1"/>
        <v>19610.991992038089</v>
      </c>
      <c r="AZ266" s="23">
        <f ca="1"/>
        <v>19610.991992038089</v>
      </c>
      <c r="BA266" s="23">
        <f ca="1"/>
        <v>19610.991992038089</v>
      </c>
      <c r="BB266" s="23">
        <f ca="1"/>
        <v>19610.991992038089</v>
      </c>
      <c r="BC266" s="23">
        <f ca="1"/>
        <v>19610.991992038089</v>
      </c>
      <c r="BD266" s="23">
        <f ca="1"/>
        <v>19610.991992038089</v>
      </c>
      <c r="BE266" s="23">
        <f ca="1"/>
        <v>19610.991992038089</v>
      </c>
      <c r="BF266" s="23">
        <f ca="1"/>
        <v>19610.991992038089</v>
      </c>
      <c r="BG266" s="23">
        <f ca="1"/>
        <v>19610.991992038089</v>
      </c>
      <c r="BH266" s="23">
        <f ca="1"/>
        <v>19610.991992038089</v>
      </c>
      <c r="BI266" s="23">
        <f ca="1"/>
        <v>19610.991992038089</v>
      </c>
      <c r="BJ266" s="23">
        <f ca="1"/>
        <v>19610.991992038089</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15014.924691877613</v>
      </c>
      <c r="C267" s="23">
        <f ca="1"/>
        <v>20818.852288711922</v>
      </c>
      <c r="D267" s="23">
        <f ca="1"/>
        <v>22326.557511231618</v>
      </c>
      <c r="E267" s="23">
        <f ca="1"/>
        <v>15330.807247572839</v>
      </c>
      <c r="F267" s="23">
        <f ca="1"/>
        <v>15530.286455872319</v>
      </c>
      <c r="G267" s="23">
        <f ca="1"/>
        <v>15874.919192811809</v>
      </c>
      <c r="H267" s="23">
        <f ca="1"/>
        <v>16659.935938119437</v>
      </c>
      <c r="I267" s="23">
        <f ca="1"/>
        <v>17184.800016529807</v>
      </c>
      <c r="J267" s="23">
        <f ca="1"/>
        <v>17850.379749638294</v>
      </c>
      <c r="K267" s="23">
        <f ca="1"/>
        <v>18195.49851910078</v>
      </c>
      <c r="L267" s="23">
        <f ca="1"/>
        <v>18498.659295495258</v>
      </c>
      <c r="M267" s="23">
        <f ca="1"/>
        <v>17937.288249849495</v>
      </c>
      <c r="N267" s="23">
        <f ca="1"/>
        <v>18593.587832447163</v>
      </c>
      <c r="O267" s="23">
        <f ca="1"/>
        <v>19625.790814152446</v>
      </c>
      <c r="P267" s="23">
        <f ca="1"/>
        <v>18841.188737646211</v>
      </c>
      <c r="Q267" s="23">
        <f ca="1"/>
        <v>18841.188737646211</v>
      </c>
      <c r="R267" s="23">
        <f ca="1"/>
        <v>18841.188737646211</v>
      </c>
      <c r="S267" s="23">
        <f ca="1"/>
        <v>18841.188737646211</v>
      </c>
      <c r="T267" s="23">
        <f ca="1"/>
        <v>18841.188737646211</v>
      </c>
      <c r="U267" s="23">
        <f ca="1"/>
        <v>18841.188737646211</v>
      </c>
      <c r="V267" s="23">
        <f ca="1"/>
        <v>18841.188737646211</v>
      </c>
      <c r="W267" s="23">
        <f ca="1"/>
        <v>18841.188737646211</v>
      </c>
      <c r="X267" s="23">
        <f ca="1"/>
        <v>18841.188737646211</v>
      </c>
      <c r="Y267" s="23">
        <f ca="1"/>
        <v>18841.188737646211</v>
      </c>
      <c r="Z267" s="23">
        <f ca="1"/>
        <v>18841.188737646211</v>
      </c>
      <c r="AA267" s="23">
        <f ca="1"/>
        <v>18841.188737646211</v>
      </c>
      <c r="AB267" s="23">
        <f ca="1"/>
        <v>18841.188737646211</v>
      </c>
      <c r="AC267" s="23">
        <f ca="1"/>
        <v>18841.188737646211</v>
      </c>
      <c r="AD267" s="23">
        <f ca="1"/>
        <v>18841.188737646211</v>
      </c>
      <c r="AE267" s="23">
        <f ca="1"/>
        <v>18841.188737646211</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16070.800547007479</v>
      </c>
      <c r="AH267" s="23">
        <f ca="1"/>
        <v>21801.528750952133</v>
      </c>
      <c r="AI267" s="23">
        <f ca="1"/>
        <v>23368.127882851077</v>
      </c>
      <c r="AJ267" s="23">
        <f ca="1"/>
        <v>16357.755692570712</v>
      </c>
      <c r="AK267" s="30">
        <f ca="1"/>
        <v>16510.663607231501</v>
      </c>
      <c r="AL267" s="23">
        <f ca="1"/>
        <v>16847.807735335606</v>
      </c>
      <c r="AM267" s="23">
        <f ca="1"/>
        <v>17645.10484770167</v>
      </c>
      <c r="AN267" s="23">
        <f ca="1"/>
        <v>18079.703107989859</v>
      </c>
      <c r="AO267" s="23">
        <f ca="1"/>
        <v>18908.982385259013</v>
      </c>
      <c r="AP267" s="23">
        <f ca="1"/>
        <v>21431.272680529411</v>
      </c>
      <c r="AQ267" s="23">
        <f ca="1"/>
        <v>19350.178940171467</v>
      </c>
      <c r="AR267" s="23">
        <f ca="1"/>
        <v>18942.591241347243</v>
      </c>
      <c r="AS267" s="23">
        <f ca="1"/>
        <v>19491.040648082522</v>
      </c>
      <c r="AT267" s="23">
        <f ca="1"/>
        <v>20691.364532087275</v>
      </c>
      <c r="AU267" s="23">
        <f ca="1"/>
        <v>19877.639472087947</v>
      </c>
      <c r="AV267" s="23">
        <f ca="1"/>
        <v>19877.639472087947</v>
      </c>
      <c r="AW267" s="23">
        <f ca="1"/>
        <v>19877.639472087947</v>
      </c>
      <c r="AX267" s="23">
        <f ca="1"/>
        <v>19877.639472087947</v>
      </c>
      <c r="AY267" s="23">
        <f ca="1"/>
        <v>19877.639472087947</v>
      </c>
      <c r="AZ267" s="23">
        <f ca="1"/>
        <v>19877.639472087947</v>
      </c>
      <c r="BA267" s="23">
        <f ca="1"/>
        <v>19877.639472087947</v>
      </c>
      <c r="BB267" s="23">
        <f ca="1"/>
        <v>19877.639472087947</v>
      </c>
      <c r="BC267" s="23">
        <f ca="1"/>
        <v>19877.639472087947</v>
      </c>
      <c r="BD267" s="23">
        <f ca="1"/>
        <v>19877.639472087947</v>
      </c>
      <c r="BE267" s="23">
        <f ca="1"/>
        <v>19877.639472087947</v>
      </c>
      <c r="BF267" s="23">
        <f ca="1"/>
        <v>19877.639472087947</v>
      </c>
      <c r="BG267" s="23">
        <f ca="1"/>
        <v>19877.639472087947</v>
      </c>
      <c r="BH267" s="23">
        <f ca="1"/>
        <v>19877.639472087947</v>
      </c>
      <c r="BI267" s="23">
        <f ca="1"/>
        <v>19877.639472087947</v>
      </c>
      <c r="BJ267" s="23">
        <f ca="1"/>
        <v>19877.639472087947</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11588.830504547213</v>
      </c>
      <c r="C268" s="23">
        <f ca="1"/>
        <v>16068.422281438494</v>
      </c>
      <c r="D268" s="23">
        <f ca="1"/>
        <v>17232.100463857438</v>
      </c>
      <c r="E268" s="23">
        <f ca="1"/>
        <v>11832.635217019426</v>
      </c>
      <c r="F268" s="23">
        <f ca="1"/>
        <v>11986.597410077544</v>
      </c>
      <c r="G268" s="23">
        <f ca="1"/>
        <v>12252.592109129913</v>
      </c>
      <c r="H268" s="23">
        <f ca="1"/>
        <v>12858.48432579369</v>
      </c>
      <c r="I268" s="23">
        <f ca="1"/>
        <v>13263.585314805878</v>
      </c>
      <c r="J268" s="23">
        <f ca="1"/>
        <v>13777.293566598082</v>
      </c>
      <c r="K268" s="23">
        <f ca="1"/>
        <v>14043.663395639063</v>
      </c>
      <c r="L268" s="23">
        <f ca="1"/>
        <v>14277.649174812706</v>
      </c>
      <c r="M268" s="23">
        <f ca="1"/>
        <v>13844.371350804142</v>
      </c>
      <c r="N268" s="23">
        <f ca="1"/>
        <v>14350.916989827147</v>
      </c>
      <c r="O268" s="23">
        <f ca="1"/>
        <v>15147.592673971047</v>
      </c>
      <c r="P268" s="23">
        <f ca="1"/>
        <v>14542.020507294434</v>
      </c>
      <c r="Q268" s="23">
        <f ca="1"/>
        <v>14542.020507294434</v>
      </c>
      <c r="R268" s="23">
        <f ca="1"/>
        <v>14542.020507294434</v>
      </c>
      <c r="S268" s="23">
        <f ca="1"/>
        <v>14542.020507294434</v>
      </c>
      <c r="T268" s="23">
        <f ca="1"/>
        <v>14542.020507294434</v>
      </c>
      <c r="U268" s="23">
        <f ca="1"/>
        <v>14542.020507294434</v>
      </c>
      <c r="V268" s="23">
        <f ca="1"/>
        <v>14542.020507294434</v>
      </c>
      <c r="W268" s="23">
        <f ca="1"/>
        <v>14542.020507294434</v>
      </c>
      <c r="X268" s="23">
        <f ca="1"/>
        <v>14542.020507294434</v>
      </c>
      <c r="Y268" s="23">
        <f ca="1"/>
        <v>14542.020507294434</v>
      </c>
      <c r="Z268" s="23">
        <f ca="1"/>
        <v>14542.020507294434</v>
      </c>
      <c r="AA268" s="23">
        <f ca="1"/>
        <v>14542.020507294434</v>
      </c>
      <c r="AB268" s="23">
        <f ca="1"/>
        <v>14542.020507294434</v>
      </c>
      <c r="AC268" s="23">
        <f ca="1"/>
        <v>14542.020507294434</v>
      </c>
      <c r="AD268" s="23">
        <f ca="1"/>
        <v>14542.020507294434</v>
      </c>
      <c r="AE268" s="23">
        <f ca="1"/>
        <v>14542.020507294434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12403.777403719019</v>
      </c>
      <c r="AH268" s="23">
        <f ca="1"/>
        <v>16826.872369960776</v>
      </c>
      <c r="AI268" s="23">
        <f ca="1"/>
        <v>18036.006093952656</v>
      </c>
      <c r="AJ268" s="23">
        <f ca="1"/>
        <v>12625.255340677235</v>
      </c>
      <c r="AK268" s="30">
        <f ca="1"/>
        <v>12743.27284274078</v>
      </c>
      <c r="AL268" s="23">
        <f ca="1"/>
        <v>13003.487678071615</v>
      </c>
      <c r="AM268" s="23">
        <f ca="1"/>
        <v>13618.858136904051</v>
      </c>
      <c r="AN268" s="23">
        <f ca="1"/>
        <v>13954.290094067008</v>
      </c>
      <c r="AO268" s="23">
        <f ca="1"/>
        <v>14594.345051545713</v>
      </c>
      <c r="AP268" s="23">
        <f ca="1"/>
        <v>16541.101050326397</v>
      </c>
      <c r="AQ268" s="23">
        <f ca="1"/>
        <v>14934.869709444027</v>
      </c>
      <c r="AR268" s="23">
        <f ca="1"/>
        <v>14620.285064209842</v>
      </c>
      <c r="AS268" s="23">
        <f ca="1"/>
        <v>15043.58969912505</v>
      </c>
      <c r="AT268" s="23">
        <f ca="1"/>
        <v>15970.024584930085</v>
      </c>
      <c r="AU268" s="23">
        <f ca="1"/>
        <v>15341.974695160343</v>
      </c>
      <c r="AV268" s="23">
        <f ca="1"/>
        <v>15341.974695160343</v>
      </c>
      <c r="AW268" s="23">
        <f ca="1"/>
        <v>15341.974695160343</v>
      </c>
      <c r="AX268" s="23">
        <f ca="1"/>
        <v>15341.974695160343</v>
      </c>
      <c r="AY268" s="23">
        <f ca="1"/>
        <v>15341.974695160343</v>
      </c>
      <c r="AZ268" s="23">
        <f ca="1"/>
        <v>15341.974695160343</v>
      </c>
      <c r="BA268" s="23">
        <f ca="1"/>
        <v>15341.974695160343</v>
      </c>
      <c r="BB268" s="23">
        <f ca="1"/>
        <v>15341.974695160343</v>
      </c>
      <c r="BC268" s="23">
        <f ca="1"/>
        <v>15341.974695160343</v>
      </c>
      <c r="BD268" s="23">
        <f ca="1"/>
        <v>15341.974695160343</v>
      </c>
      <c r="BE268" s="23">
        <f ca="1"/>
        <v>15341.974695160343</v>
      </c>
      <c r="BF268" s="23">
        <f ca="1"/>
        <v>15341.974695160343</v>
      </c>
      <c r="BG268" s="23">
        <f ca="1"/>
        <v>15341.974695160343</v>
      </c>
      <c r="BH268" s="23">
        <f ca="1"/>
        <v>15341.974695160343</v>
      </c>
      <c r="BI268" s="23">
        <f ca="1"/>
        <v>15341.974695160343</v>
      </c>
      <c r="BJ268" s="23">
        <f ca="1"/>
        <v>15341.974695160343</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5693.5395298634448</v>
      </c>
      <c r="C269" s="23">
        <f ca="1"/>
        <v>7894.342522829319</v>
      </c>
      <c r="D269" s="23">
        <f ca="1"/>
        <v>8466.0523022623875</v>
      </c>
      <c r="E269" s="23">
        <f ca="1"/>
        <v>5813.3196722585617</v>
      </c>
      <c r="F269" s="23">
        <f ca="1"/>
        <v>5888.9605949501911</v>
      </c>
      <c r="G269" s="23">
        <f ca="1"/>
        <v>6019.64257646632</v>
      </c>
      <c r="H269" s="23">
        <f ca="1"/>
        <v>6317.31465692847</v>
      </c>
      <c r="I269" s="23">
        <f ca="1"/>
        <v>6516.338923753553</v>
      </c>
      <c r="J269" s="23">
        <f ca="1"/>
        <v>6768.7214430464473</v>
      </c>
      <c r="K269" s="23">
        <f ca="1"/>
        <v>6899.5877242137076</v>
      </c>
      <c r="L269" s="23">
        <f ca="1"/>
        <v>7014.5438694975901</v>
      </c>
      <c r="M269" s="23">
        <f ca="1"/>
        <v>6801.6764522514741</v>
      </c>
      <c r="N269" s="23">
        <f ca="1"/>
        <v>7050.5400125844835</v>
      </c>
      <c r="O269" s="23">
        <f ca="1"/>
        <v>7441.9431397917133</v>
      </c>
      <c r="P269" s="23">
        <f ca="1"/>
        <v>7144.4282984273923</v>
      </c>
      <c r="Q269" s="23">
        <f ca="1"/>
        <v>7144.4282984273923</v>
      </c>
      <c r="R269" s="23">
        <f ca="1"/>
        <v>7144.4282984273923</v>
      </c>
      <c r="S269" s="23">
        <f ca="1"/>
        <v>7144.4282984273923</v>
      </c>
      <c r="T269" s="23">
        <f ca="1"/>
        <v>7144.4282984273923</v>
      </c>
      <c r="U269" s="23">
        <f ca="1"/>
        <v>7144.4282984273923</v>
      </c>
      <c r="V269" s="23">
        <f ca="1"/>
        <v>7144.4282984273923</v>
      </c>
      <c r="W269" s="23">
        <f ca="1"/>
        <v>7144.4282984273923</v>
      </c>
      <c r="X269" s="23">
        <f ca="1"/>
        <v>7144.4282984273923</v>
      </c>
      <c r="Y269" s="23">
        <f ca="1"/>
        <v>7144.4282984273923</v>
      </c>
      <c r="Z269" s="23">
        <f ca="1"/>
        <v>7144.4282984273923</v>
      </c>
      <c r="AA269" s="23">
        <f ca="1"/>
        <v>7144.4282984273923</v>
      </c>
      <c r="AB269" s="23">
        <f ca="1"/>
        <v>7144.4282984273923</v>
      </c>
      <c r="AC269" s="23">
        <f ca="1"/>
        <v>7144.4282984273923</v>
      </c>
      <c r="AD269" s="23">
        <f ca="1"/>
        <v>7144.4282984273923</v>
      </c>
      <c r="AE269" s="23">
        <f ca="1"/>
        <v>7144.4282984273923</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6093.9192216152305</v>
      </c>
      <c r="AH269" s="23">
        <f ca="1"/>
        <v>8266.9655893877298</v>
      </c>
      <c r="AI269" s="23">
        <f ca="1"/>
        <v>8861.0074689145313</v>
      </c>
      <c r="AJ269" s="23">
        <f ca="1"/>
        <v>6202.7303211105082</v>
      </c>
      <c r="AK269" s="30">
        <f ca="1"/>
        <v>6260.7117811854387</v>
      </c>
      <c r="AL269" s="23">
        <f ca="1"/>
        <v>6388.5541420372683</v>
      </c>
      <c r="AM269" s="23">
        <f ca="1"/>
        <v>6690.8828396136059</v>
      </c>
      <c r="AN269" s="23">
        <f ca="1"/>
        <v>6855.679029094279</v>
      </c>
      <c r="AO269" s="23">
        <f ca="1"/>
        <v>7170.1351081835501</v>
      </c>
      <c r="AP269" s="23">
        <f ca="1"/>
        <v>8126.5674444497099</v>
      </c>
      <c r="AQ269" s="23">
        <f ca="1"/>
        <v>7337.4333182899572</v>
      </c>
      <c r="AR269" s="23">
        <f ca="1"/>
        <v>7182.8793180026878</v>
      </c>
      <c r="AS269" s="23">
        <f ca="1"/>
        <v>7390.8469529696913</v>
      </c>
      <c r="AT269" s="23">
        <f ca="1"/>
        <v>7846.0001836693573</v>
      </c>
      <c r="AU269" s="23">
        <f ca="1"/>
        <v>7537.4421395485706</v>
      </c>
      <c r="AV269" s="23">
        <f ca="1"/>
        <v>7537.4421395485706</v>
      </c>
      <c r="AW269" s="23">
        <f ca="1"/>
        <v>7537.4421395485706</v>
      </c>
      <c r="AX269" s="23">
        <f ca="1"/>
        <v>7537.4421395485706</v>
      </c>
      <c r="AY269" s="23">
        <f ca="1"/>
        <v>7537.4421395485706</v>
      </c>
      <c r="AZ269" s="23">
        <f ca="1"/>
        <v>7537.4421395485706</v>
      </c>
      <c r="BA269" s="23">
        <f ca="1"/>
        <v>7537.4421395485706</v>
      </c>
      <c r="BB269" s="23">
        <f ca="1"/>
        <v>7537.4421395485706</v>
      </c>
      <c r="BC269" s="23">
        <f ca="1"/>
        <v>7537.4421395485706</v>
      </c>
      <c r="BD269" s="23">
        <f ca="1"/>
        <v>7537.4421395485706</v>
      </c>
      <c r="BE269" s="23">
        <f ca="1"/>
        <v>7537.4421395485706</v>
      </c>
      <c r="BF269" s="23">
        <f ca="1"/>
        <v>7537.4421395485706</v>
      </c>
      <c r="BG269" s="23">
        <f ca="1"/>
        <v>7537.4421395485706</v>
      </c>
      <c r="BH269" s="23">
        <f ca="1"/>
        <v>7537.4421395485706</v>
      </c>
      <c r="BI269" s="23">
        <f ca="1"/>
        <v>7537.4421395485706</v>
      </c>
      <c r="BJ269" s="23">
        <f ca="1"/>
        <v>7537.4421395485706</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2127.9256866622468</v>
      </c>
      <c r="C270" s="23">
        <f ca="1"/>
        <v>2950.4623873299875</v>
      </c>
      <c r="D270" s="23">
        <f ca="1"/>
        <v>3164.1354317675682</v>
      </c>
      <c r="E270" s="23">
        <f ca="1"/>
        <v>2172.6927846015396</v>
      </c>
      <c r="F270" s="23">
        <f ca="1"/>
        <v>2200.9631182866051</v>
      </c>
      <c r="G270" s="23">
        <f ca="1"/>
        <v>2249.8047121305603</v>
      </c>
      <c r="H270" s="23">
        <f ca="1"/>
        <v>2361.0578373429521</v>
      </c>
      <c r="I270" s="23">
        <f ca="1"/>
        <v>2435.4419436488533</v>
      </c>
      <c r="J270" s="23">
        <f ca="1"/>
        <v>2529.7683714976406</v>
      </c>
      <c r="K270" s="23">
        <f ca="1"/>
        <v>2578.6788462125592</v>
      </c>
      <c r="L270" s="23">
        <f ca="1"/>
        <v>2621.6430046426876</v>
      </c>
      <c r="M270" s="23">
        <f ca="1"/>
        <v>2542.0851052664584</v>
      </c>
      <c r="N270" s="23">
        <f ca="1"/>
        <v>2635.096343658533</v>
      </c>
      <c r="O270" s="23">
        <f ca="1"/>
        <v>2781.3808761282967</v>
      </c>
      <c r="P270" s="23">
        <f ca="1"/>
        <v>2670.1865180700565</v>
      </c>
      <c r="Q270" s="23">
        <f ca="1"/>
        <v>2670.1865180700565</v>
      </c>
      <c r="R270" s="23">
        <f ca="1"/>
        <v>2670.1865180700565</v>
      </c>
      <c r="S270" s="23">
        <f ca="1"/>
        <v>2670.1865180700565</v>
      </c>
      <c r="T270" s="23">
        <f ca="1"/>
        <v>2670.1865180700565</v>
      </c>
      <c r="U270" s="23">
        <f ca="1"/>
        <v>2670.1865180700565</v>
      </c>
      <c r="V270" s="23">
        <f ca="1"/>
        <v>2670.1865180700565</v>
      </c>
      <c r="W270" s="23">
        <f ca="1"/>
        <v>2670.1865180700565</v>
      </c>
      <c r="X270" s="23">
        <f ca="1"/>
        <v>2670.1865180700565</v>
      </c>
      <c r="Y270" s="23">
        <f ca="1"/>
        <v>2670.1865180700565</v>
      </c>
      <c r="Z270" s="23">
        <f ca="1"/>
        <v>2670.1865180700565</v>
      </c>
      <c r="AA270" s="23">
        <f ca="1"/>
        <v>2670.1865180700565</v>
      </c>
      <c r="AB270" s="23">
        <f ca="1"/>
        <v>2670.1865180700565</v>
      </c>
      <c r="AC270" s="23">
        <f ca="1"/>
        <v>2670.1865180700565</v>
      </c>
      <c r="AD270" s="23">
        <f ca="1"/>
        <v>2670.1865180700565</v>
      </c>
      <c r="AE270" s="23">
        <f ca="1"/>
        <v>2670.1865180700565</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2277.5651554018227</v>
      </c>
      <c r="AH270" s="23">
        <f ca="1"/>
        <v>3089.7279866313615</v>
      </c>
      <c r="AI270" s="23">
        <f ca="1"/>
        <v>3311.747517323638</v>
      </c>
      <c r="AJ270" s="23">
        <f ca="1"/>
        <v>2318.2326404338469</v>
      </c>
      <c r="AK270" s="30">
        <f ca="1"/>
        <v>2339.902857632916</v>
      </c>
      <c r="AL270" s="23">
        <f ca="1"/>
        <v>2387.6831605663142</v>
      </c>
      <c r="AM270" s="23">
        <f ca="1"/>
        <v>2500.676668034464</v>
      </c>
      <c r="AN270" s="23">
        <f ca="1"/>
        <v>2562.2682391161516</v>
      </c>
      <c r="AO270" s="23">
        <f ca="1"/>
        <v>2679.794281486003</v>
      </c>
      <c r="AP270" s="23">
        <f ca="1"/>
        <v>3037.2550359464112</v>
      </c>
      <c r="AQ270" s="23">
        <f ca="1"/>
        <v>2742.3209675221287</v>
      </c>
      <c r="AR270" s="23">
        <f ca="1"/>
        <v>2684.5573522064424</v>
      </c>
      <c r="AS270" s="23">
        <f ca="1"/>
        <v>2762.2839878290638</v>
      </c>
      <c r="AT270" s="23">
        <f ca="1"/>
        <v>2932.3947328046684</v>
      </c>
      <c r="AU270" s="23">
        <f ca="1"/>
        <v>2817.0730450448868</v>
      </c>
      <c r="AV270" s="23">
        <f ca="1"/>
        <v>2817.0730450448868</v>
      </c>
      <c r="AW270" s="23">
        <f ca="1"/>
        <v>2817.0730450448868</v>
      </c>
      <c r="AX270" s="23">
        <f ca="1"/>
        <v>2817.0730450448868</v>
      </c>
      <c r="AY270" s="23">
        <f ca="1"/>
        <v>2817.0730450448868</v>
      </c>
      <c r="AZ270" s="23">
        <f ca="1"/>
        <v>2817.0730450448868</v>
      </c>
      <c r="BA270" s="23">
        <f ca="1"/>
        <v>2817.0730450448868</v>
      </c>
      <c r="BB270" s="23">
        <f ca="1"/>
        <v>2817.0730450448868</v>
      </c>
      <c r="BC270" s="23">
        <f ca="1"/>
        <v>2817.0730450448868</v>
      </c>
      <c r="BD270" s="23">
        <f ca="1"/>
        <v>2817.0730450448868</v>
      </c>
      <c r="BE270" s="23">
        <f ca="1"/>
        <v>2817.0730450448868</v>
      </c>
      <c r="BF270" s="23">
        <f ca="1"/>
        <v>2817.0730450448868</v>
      </c>
      <c r="BG270" s="23">
        <f ca="1"/>
        <v>2817.0730450448868</v>
      </c>
      <c r="BH270" s="23">
        <f ca="1"/>
        <v>2817.0730450448868</v>
      </c>
      <c r="BI270" s="23">
        <f ca="1"/>
        <v>2817.0730450448868</v>
      </c>
      <c r="BJ270" s="23">
        <f ca="1"/>
        <v>2817.0730450448868</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1061.2862072472774</v>
      </c>
      <c r="C271" s="23">
        <f ca="1"/>
        <v>1471.5199202218193</v>
      </c>
      <c r="D271" s="23">
        <f ca="1"/>
        <v>1578.0876713155317</v>
      </c>
      <c r="E271" s="23">
        <f ca="1"/>
        <v>1083.6134454019057</v>
      </c>
      <c r="F271" s="23">
        <f ca="1"/>
        <v>1097.7130520762817</v>
      </c>
      <c r="G271" s="23">
        <f ca="1"/>
        <v>1122.0724130311598</v>
      </c>
      <c r="H271" s="23">
        <f ca="1"/>
        <v>1177.559034599353</v>
      </c>
      <c r="I271" s="23">
        <f ca="1"/>
        <v>1214.6575228387117</v>
      </c>
      <c r="J271" s="23">
        <f ca="1"/>
        <v>1261.7020871683269</v>
      </c>
      <c r="K271" s="23">
        <f ca="1"/>
        <v>1286.0958019160821</v>
      </c>
      <c r="L271" s="23">
        <f ca="1"/>
        <v>1307.5238381645679</v>
      </c>
      <c r="M271" s="23">
        <f ca="1"/>
        <v>1267.8449613058567</v>
      </c>
      <c r="N271" s="23">
        <f ca="1"/>
        <v>1314.2335852334772</v>
      </c>
      <c r="O271" s="23">
        <f ca="1"/>
        <v>1387.1918457671395</v>
      </c>
      <c r="P271" s="23">
        <f ca="1"/>
        <v>1331.7345338550733</v>
      </c>
      <c r="Q271" s="23">
        <f ca="1"/>
        <v>1331.7345338550733</v>
      </c>
      <c r="R271" s="23">
        <f ca="1"/>
        <v>1331.7345338550733</v>
      </c>
      <c r="S271" s="23">
        <f ca="1"/>
        <v>1331.7345338550733</v>
      </c>
      <c r="T271" s="23">
        <f ca="1"/>
        <v>1331.7345338550733</v>
      </c>
      <c r="U271" s="23">
        <f ca="1"/>
        <v>1331.7345338550733</v>
      </c>
      <c r="V271" s="23">
        <f ca="1"/>
        <v>1331.7345338550733</v>
      </c>
      <c r="W271" s="23">
        <f ca="1"/>
        <v>1331.7345338550733</v>
      </c>
      <c r="X271" s="23">
        <f ca="1"/>
        <v>1331.7345338550733</v>
      </c>
      <c r="Y271" s="23">
        <f ca="1"/>
        <v>1331.7345338550733</v>
      </c>
      <c r="Z271" s="23">
        <f ca="1"/>
        <v>1331.7345338550733</v>
      </c>
      <c r="AA271" s="23">
        <f ca="1"/>
        <v>1331.7345338550733</v>
      </c>
      <c r="AB271" s="23">
        <f ca="1"/>
        <v>1331.7345338550733</v>
      </c>
      <c r="AC271" s="23">
        <f ca="1"/>
        <v>1331.7345338550733</v>
      </c>
      <c r="AD271" s="23">
        <f ca="1"/>
        <v>1331.7345338550733</v>
      </c>
      <c r="AE271" s="23">
        <f ca="1"/>
        <v>1331.7345338550733</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1135.9177158702234</v>
      </c>
      <c r="AH271" s="23">
        <f ca="1"/>
        <v>1540.9775430180403</v>
      </c>
      <c r="AI271" s="23">
        <f ca="1"/>
        <v>1651.7080385142513</v>
      </c>
      <c r="AJ271" s="23">
        <f ca="1"/>
        <v>1156.2003043170132</v>
      </c>
      <c r="AK271" s="30">
        <f ca="1"/>
        <v>1167.0081547817063</v>
      </c>
      <c r="AL271" s="23">
        <f ca="1"/>
        <v>1190.8382052384263</v>
      </c>
      <c r="AM271" s="23">
        <f ca="1"/>
        <v>1247.1928287744283</v>
      </c>
      <c r="AN271" s="23">
        <f ca="1"/>
        <v>1277.9111406409554</v>
      </c>
      <c r="AO271" s="23">
        <f ca="1"/>
        <v>1336.5263303260456</v>
      </c>
      <c r="AP271" s="23">
        <f ca="1"/>
        <v>1514.807071387118</v>
      </c>
      <c r="AQ271" s="23">
        <f ca="1"/>
        <v>1367.7110234245661</v>
      </c>
      <c r="AR271" s="23">
        <f ca="1"/>
        <v>1338.9018744023401</v>
      </c>
      <c r="AS271" s="23">
        <f ca="1"/>
        <v>1377.6674228606666</v>
      </c>
      <c r="AT271" s="23">
        <f ca="1"/>
        <v>1462.5088195686255</v>
      </c>
      <c r="AU271" s="23">
        <f ca="1"/>
        <v>1404.9930344154764</v>
      </c>
      <c r="AV271" s="23">
        <f ca="1"/>
        <v>1404.9930344154764</v>
      </c>
      <c r="AW271" s="23">
        <f ca="1"/>
        <v>1404.9930344154764</v>
      </c>
      <c r="AX271" s="23">
        <f ca="1"/>
        <v>1404.9930344154764</v>
      </c>
      <c r="AY271" s="23">
        <f ca="1"/>
        <v>1404.9930344154764</v>
      </c>
      <c r="AZ271" s="23">
        <f ca="1"/>
        <v>1404.9930344154764</v>
      </c>
      <c r="BA271" s="23">
        <f ca="1"/>
        <v>1404.9930344154764</v>
      </c>
      <c r="BB271" s="23">
        <f ca="1"/>
        <v>1404.9930344154764</v>
      </c>
      <c r="BC271" s="23">
        <f ca="1"/>
        <v>1404.9930344154764</v>
      </c>
      <c r="BD271" s="23">
        <f ca="1"/>
        <v>1404.9930344154764</v>
      </c>
      <c r="BE271" s="23">
        <f ca="1"/>
        <v>1404.9930344154764</v>
      </c>
      <c r="BF271" s="23">
        <f ca="1"/>
        <v>1404.9930344154764</v>
      </c>
      <c r="BG271" s="23">
        <f ca="1"/>
        <v>1404.9930344154764</v>
      </c>
      <c r="BH271" s="23">
        <f ca="1"/>
        <v>1404.9930344154764</v>
      </c>
      <c r="BI271" s="23">
        <f ca="1"/>
        <v>1404.9930344154764</v>
      </c>
      <c r="BJ271" s="23">
        <f ca="1"/>
        <v>1404.9930344154764</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625.6636846003762</v>
      </c>
      <c r="C272" s="23">
        <f ca="1"/>
        <v>867.51016734387815</v>
      </c>
      <c r="D272" s="23">
        <f ca="1"/>
        <v>930.33541783102828</v>
      </c>
      <c r="E272" s="23">
        <f ca="1"/>
        <v>638.82633761082866</v>
      </c>
      <c r="F272" s="23">
        <f ca="1"/>
        <v>647.1385269176011</v>
      </c>
      <c r="G272" s="23">
        <f ca="1"/>
        <v>661.49918422706583</v>
      </c>
      <c r="H272" s="23">
        <f ca="1"/>
        <v>694.21040186026903</v>
      </c>
      <c r="I272" s="23">
        <f ca="1"/>
        <v>716.08120041247582</v>
      </c>
      <c r="J272" s="23">
        <f ca="1"/>
        <v>743.81554319191457</v>
      </c>
      <c r="K272" s="23">
        <f ca="1"/>
        <v>758.19645321029475</v>
      </c>
      <c r="L272" s="23">
        <f ca="1"/>
        <v>770.82899664808417</v>
      </c>
      <c r="M272" s="23">
        <f ca="1"/>
        <v>747.43697277488457</v>
      </c>
      <c r="N272" s="23">
        <f ca="1"/>
        <v>774.78461676752306</v>
      </c>
      <c r="O272" s="23">
        <f ca="1"/>
        <v>817.79594942765789</v>
      </c>
      <c r="P272" s="23">
        <f ca="1"/>
        <v>785.10201081619437</v>
      </c>
      <c r="Q272" s="23">
        <f ca="1"/>
        <v>785.10201081619437</v>
      </c>
      <c r="R272" s="23">
        <f ca="1"/>
        <v>785.10201081619437</v>
      </c>
      <c r="S272" s="23">
        <f ca="1"/>
        <v>785.10201081619437</v>
      </c>
      <c r="T272" s="23">
        <f ca="1"/>
        <v>785.10201081619437</v>
      </c>
      <c r="U272" s="23">
        <f ca="1"/>
        <v>785.10201081619437</v>
      </c>
      <c r="V272" s="23">
        <f ca="1"/>
        <v>785.10201081619437</v>
      </c>
      <c r="W272" s="23">
        <f ca="1"/>
        <v>785.10201081619437</v>
      </c>
      <c r="X272" s="23">
        <f ca="1"/>
        <v>785.10201081619437</v>
      </c>
      <c r="Y272" s="23">
        <f ca="1"/>
        <v>785.10201081619437</v>
      </c>
      <c r="Z272" s="23">
        <f ca="1"/>
        <v>785.10201081619437</v>
      </c>
      <c r="AA272" s="23">
        <f ca="1"/>
        <v>785.10201081619437</v>
      </c>
      <c r="AB272" s="23">
        <f ca="1"/>
        <v>785.10201081619437</v>
      </c>
      <c r="AC272" s="23">
        <f ca="1"/>
        <v>785.10201081619437</v>
      </c>
      <c r="AD272" s="23">
        <f ca="1"/>
        <v>785.10201081619437</v>
      </c>
      <c r="AE272" s="23">
        <f ca="1"/>
        <v>785.10201081619437</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669.66145292474835</v>
      </c>
      <c r="AH272" s="23">
        <f ca="1"/>
        <v>908.45775707557129</v>
      </c>
      <c r="AI272" s="23">
        <f ca="1"/>
        <v>973.73708449609899</v>
      </c>
      <c r="AJ272" s="23">
        <f ca="1"/>
        <v>681.618716605548</v>
      </c>
      <c r="AK272" s="30">
        <f ca="1"/>
        <v>687.99030562477105</v>
      </c>
      <c r="AL272" s="23">
        <f ca="1"/>
        <v>702.03891670738972</v>
      </c>
      <c r="AM272" s="23">
        <f ca="1"/>
        <v>735.26185050698723</v>
      </c>
      <c r="AN272" s="23">
        <f ca="1"/>
        <v>753.37132187848965</v>
      </c>
      <c r="AO272" s="23">
        <f ca="1"/>
        <v>787.92693496522259</v>
      </c>
      <c r="AP272" s="23">
        <f ca="1"/>
        <v>893.02938949996508</v>
      </c>
      <c r="AQ272" s="23">
        <f ca="1"/>
        <v>806.31135365823422</v>
      </c>
      <c r="AR272" s="23">
        <f ca="1"/>
        <v>789.32739758271032</v>
      </c>
      <c r="AS272" s="23">
        <f ca="1"/>
        <v>812.18098384282041</v>
      </c>
      <c r="AT272" s="23">
        <f ca="1"/>
        <v>862.19782238124503</v>
      </c>
      <c r="AU272" s="23">
        <f ca="1"/>
        <v>828.29034500533464</v>
      </c>
      <c r="AV272" s="23">
        <f ca="1"/>
        <v>828.29034500533464</v>
      </c>
      <c r="AW272" s="23">
        <f ca="1"/>
        <v>828.29034500533464</v>
      </c>
      <c r="AX272" s="23">
        <f ca="1"/>
        <v>828.29034500533464</v>
      </c>
      <c r="AY272" s="23">
        <f ca="1"/>
        <v>828.29034500533464</v>
      </c>
      <c r="AZ272" s="23">
        <f ca="1"/>
        <v>828.29034500533464</v>
      </c>
      <c r="BA272" s="23">
        <f ca="1"/>
        <v>828.29034500533464</v>
      </c>
      <c r="BB272" s="23">
        <f ca="1"/>
        <v>828.29034500533464</v>
      </c>
      <c r="BC272" s="23">
        <f ca="1"/>
        <v>828.29034500533464</v>
      </c>
      <c r="BD272" s="23">
        <f ca="1"/>
        <v>828.29034500533464</v>
      </c>
      <c r="BE272" s="23">
        <f ca="1"/>
        <v>828.29034500533464</v>
      </c>
      <c r="BF272" s="23">
        <f ca="1"/>
        <v>828.29034500533464</v>
      </c>
      <c r="BG272" s="23">
        <f ca="1"/>
        <v>828.29034500533464</v>
      </c>
      <c r="BH272" s="23">
        <f ca="1"/>
        <v>828.29034500533464</v>
      </c>
      <c r="BI272" s="23">
        <f ca="1"/>
        <v>828.29034500533464</v>
      </c>
      <c r="BJ272" s="23">
        <f ca="1"/>
        <v>828.29034500533464</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316.1776374049989</v>
      </c>
      <c r="C273" s="23">
        <f ca="1"/>
        <v>438.39417547591137</v>
      </c>
      <c r="D273" s="23">
        <f ca="1"/>
        <v>470.14276462583445</v>
      </c>
      <c r="E273" s="23">
        <f ca="1"/>
        <v>322.82935242899748</v>
      </c>
      <c r="F273" s="23">
        <f ca="1"/>
        <v>327.0298972925803</v>
      </c>
      <c r="G273" s="23">
        <f ca="1"/>
        <v>334.28702090618674</v>
      </c>
      <c r="H273" s="23">
        <f ca="1"/>
        <v>350.81755602029187</v>
      </c>
      <c r="I273" s="23">
        <f ca="1"/>
        <v>361.8699114383856</v>
      </c>
      <c r="J273" s="23">
        <f ca="1"/>
        <v>375.88539482157773</v>
      </c>
      <c r="K273" s="23">
        <f ca="1"/>
        <v>383.15275309289808</v>
      </c>
      <c r="L273" s="23">
        <f ca="1"/>
        <v>389.53657852001612</v>
      </c>
      <c r="M273" s="23">
        <f ca="1"/>
        <v>377.71547554666142</v>
      </c>
      <c r="N273" s="23">
        <f ca="1"/>
        <v>391.53554162850259</v>
      </c>
      <c r="O273" s="23">
        <f ca="1"/>
        <v>413.27121508509447</v>
      </c>
      <c r="P273" s="23">
        <f ca="1"/>
        <v>396.7494118830449</v>
      </c>
      <c r="Q273" s="23">
        <f ca="1"/>
        <v>396.7494118830449</v>
      </c>
      <c r="R273" s="23">
        <f ca="1"/>
        <v>396.7494118830449</v>
      </c>
      <c r="S273" s="23">
        <f ca="1"/>
        <v>396.7494118830449</v>
      </c>
      <c r="T273" s="23">
        <f ca="1"/>
        <v>396.7494118830449</v>
      </c>
      <c r="U273" s="23">
        <f ca="1"/>
        <v>396.7494118830449</v>
      </c>
      <c r="V273" s="23">
        <f ca="1"/>
        <v>396.7494118830449</v>
      </c>
      <c r="W273" s="23">
        <f ca="1"/>
        <v>396.7494118830449</v>
      </c>
      <c r="X273" s="23">
        <f ca="1"/>
        <v>396.7494118830449</v>
      </c>
      <c r="Y273" s="23">
        <f ca="1"/>
        <v>396.7494118830449</v>
      </c>
      <c r="Z273" s="23">
        <f ca="1"/>
        <v>396.7494118830449</v>
      </c>
      <c r="AA273" s="23">
        <f ca="1"/>
        <v>396.7494118830449</v>
      </c>
      <c r="AB273" s="23">
        <f ca="1"/>
        <v>396.7494118830449</v>
      </c>
      <c r="AC273" s="23">
        <f ca="1"/>
        <v>396.7494118830449</v>
      </c>
      <c r="AD273" s="23">
        <f ca="1"/>
        <v>396.7494118830449</v>
      </c>
      <c r="AE273" s="23">
        <f ca="1"/>
        <v>396.7494118830449</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338.41180375073748</v>
      </c>
      <c r="AH273" s="23">
        <f ca="1"/>
        <v>459.0869414098417</v>
      </c>
      <c r="AI273" s="23">
        <f ca="1"/>
        <v>492.0756924325143</v>
      </c>
      <c r="AJ273" s="23">
        <f ca="1"/>
        <v>344.45437817766555</v>
      </c>
      <c r="AK273" s="30">
        <f ca="1"/>
        <v>347.67424535582904</v>
      </c>
      <c r="AL273" s="23">
        <f ca="1"/>
        <v>354.77367715961213</v>
      </c>
      <c r="AM273" s="23">
        <f ca="1"/>
        <v>371.56280680700206</v>
      </c>
      <c r="AN273" s="23">
        <f ca="1"/>
        <v>380.71438458564893</v>
      </c>
      <c r="AO273" s="23">
        <f ca="1"/>
        <v>398.17698050381057</v>
      </c>
      <c r="AP273" s="23">
        <f ca="1"/>
        <v>451.29025298259677</v>
      </c>
      <c r="AQ273" s="23">
        <f ca="1"/>
        <v>407.4675022497442</v>
      </c>
      <c r="AR273" s="23">
        <f ca="1"/>
        <v>398.88470091746075</v>
      </c>
      <c r="AS273" s="23">
        <f ca="1"/>
        <v>410.43370573874626</v>
      </c>
      <c r="AT273" s="23">
        <f ca="1"/>
        <v>435.70959473276258</v>
      </c>
      <c r="AU273" s="23">
        <f ca="1"/>
        <v>418.57453263638024</v>
      </c>
      <c r="AV273" s="23">
        <f ca="1"/>
        <v>418.57453263638024</v>
      </c>
      <c r="AW273" s="23">
        <f ca="1"/>
        <v>418.57453263638024</v>
      </c>
      <c r="AX273" s="23">
        <f ca="1"/>
        <v>418.57453263638024</v>
      </c>
      <c r="AY273" s="23">
        <f ca="1"/>
        <v>418.57453263638024</v>
      </c>
      <c r="AZ273" s="23">
        <f ca="1"/>
        <v>418.57453263638024</v>
      </c>
      <c r="BA273" s="23">
        <f ca="1"/>
        <v>418.57453263638024</v>
      </c>
      <c r="BB273" s="23">
        <f ca="1"/>
        <v>418.57453263638024</v>
      </c>
      <c r="BC273" s="23">
        <f ca="1"/>
        <v>418.57453263638024</v>
      </c>
      <c r="BD273" s="23">
        <f ca="1"/>
        <v>418.57453263638024</v>
      </c>
      <c r="BE273" s="23">
        <f ca="1"/>
        <v>418.57453263638024</v>
      </c>
      <c r="BF273" s="23">
        <f ca="1"/>
        <v>418.57453263638024</v>
      </c>
      <c r="BG273" s="23">
        <f ca="1"/>
        <v>418.57453263638024</v>
      </c>
      <c r="BH273" s="23">
        <f ca="1"/>
        <v>418.57453263638024</v>
      </c>
      <c r="BI273" s="23">
        <f ca="1"/>
        <v>418.57453263638024</v>
      </c>
      <c r="BJ273" s="23">
        <f ca="1"/>
        <v>418.57453263638024</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128.81311153537692</v>
      </c>
      <c r="C274" s="23">
        <f ca="1"/>
        <v>178.60503445315877</v>
      </c>
      <c r="D274" s="23">
        <f ca="1"/>
        <v>191.53964484757259</v>
      </c>
      <c r="E274" s="23">
        <f ca="1"/>
        <v>131.52306950811723</v>
      </c>
      <c r="F274" s="23">
        <f ca="1"/>
        <v>133.2344026006881</v>
      </c>
      <c r="G274" s="23">
        <f ca="1"/>
        <v>136.19100851734271</v>
      </c>
      <c r="H274" s="23">
        <f ca="1"/>
        <v>142.92567097123776</v>
      </c>
      <c r="I274" s="23">
        <f ca="1"/>
        <v>147.42848243786878</v>
      </c>
      <c r="J274" s="23">
        <f ca="1"/>
        <v>153.13849418657699</v>
      </c>
      <c r="K274" s="23">
        <f ca="1"/>
        <v>156.09926977859658</v>
      </c>
      <c r="L274" s="23">
        <f ca="1"/>
        <v>158.70008754520035</v>
      </c>
      <c r="M274" s="23">
        <f ca="1"/>
        <v>153.88408263012968</v>
      </c>
      <c r="N274" s="23">
        <f ca="1"/>
        <v>159.51447992273197</v>
      </c>
      <c r="O274" s="23">
        <f ca="1"/>
        <v>168.3697542939365</v>
      </c>
      <c r="P274" s="23">
        <f ca="1"/>
        <v>161.63864928569373</v>
      </c>
      <c r="Q274" s="23">
        <f ca="1"/>
        <v>161.63864928569373</v>
      </c>
      <c r="R274" s="23">
        <f ca="1"/>
        <v>161.63864928569373</v>
      </c>
      <c r="S274" s="23">
        <f ca="1"/>
        <v>161.63864928569373</v>
      </c>
      <c r="T274" s="23">
        <f ca="1"/>
        <v>161.63864928569373</v>
      </c>
      <c r="U274" s="23">
        <f ca="1"/>
        <v>161.63864928569373</v>
      </c>
      <c r="V274" s="23">
        <f ca="1"/>
        <v>161.63864928569373</v>
      </c>
      <c r="W274" s="23">
        <f ca="1"/>
        <v>161.63864928569373</v>
      </c>
      <c r="X274" s="23">
        <f ca="1"/>
        <v>161.63864928569373</v>
      </c>
      <c r="Y274" s="23">
        <f ca="1"/>
        <v>161.63864928569373</v>
      </c>
      <c r="Z274" s="23">
        <f ca="1"/>
        <v>161.63864928569373</v>
      </c>
      <c r="AA274" s="23">
        <f ca="1"/>
        <v>161.63864928569373</v>
      </c>
      <c r="AB274" s="23">
        <f ca="1"/>
        <v>161.63864928569373</v>
      </c>
      <c r="AC274" s="23">
        <f ca="1"/>
        <v>161.63864928569373</v>
      </c>
      <c r="AD274" s="23">
        <f ca="1"/>
        <v>161.63864928569373</v>
      </c>
      <c r="AE274" s="23">
        <f ca="1"/>
        <v>161.63864928569373</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137.87147560215979</v>
      </c>
      <c r="AH274" s="23">
        <f ca="1"/>
        <v>187.03542057439009</v>
      </c>
      <c r="AI274" s="23">
        <f ca="1"/>
        <v>200.47528210214631</v>
      </c>
      <c r="AJ274" s="23">
        <f ca="1"/>
        <v>140.333265183501</v>
      </c>
      <c r="AK274" s="30">
        <f ca="1"/>
        <v>141.64506292275286</v>
      </c>
      <c r="AL274" s="23">
        <f ca="1"/>
        <v>144.53742402799799</v>
      </c>
      <c r="AM274" s="23">
        <f ca="1"/>
        <v>151.37743981026833</v>
      </c>
      <c r="AN274" s="23">
        <f ca="1"/>
        <v>155.10586038675427</v>
      </c>
      <c r="AO274" s="23">
        <f ca="1"/>
        <v>162.22025131637605</v>
      </c>
      <c r="AP274" s="23">
        <f ca="1"/>
        <v>183.85899195588277</v>
      </c>
      <c r="AQ274" s="23">
        <f ca="1"/>
        <v>166.00527869434922</v>
      </c>
      <c r="AR274" s="23">
        <f ca="1"/>
        <v>162.50858185527062</v>
      </c>
      <c r="AS274" s="23">
        <f ca="1"/>
        <v>167.2137319676464</v>
      </c>
      <c r="AT274" s="23">
        <f ca="1"/>
        <v>177.51131637261662</v>
      </c>
      <c r="AU274" s="23">
        <f ca="1"/>
        <v>170.53036514816415</v>
      </c>
      <c r="AV274" s="23">
        <f ca="1"/>
        <v>170.53036514816415</v>
      </c>
      <c r="AW274" s="23">
        <f ca="1"/>
        <v>170.53036514816415</v>
      </c>
      <c r="AX274" s="23">
        <f ca="1"/>
        <v>170.53036514816415</v>
      </c>
      <c r="AY274" s="23">
        <f ca="1"/>
        <v>170.53036514816415</v>
      </c>
      <c r="AZ274" s="23">
        <f ca="1"/>
        <v>170.53036514816415</v>
      </c>
      <c r="BA274" s="23">
        <f ca="1"/>
        <v>170.53036514816415</v>
      </c>
      <c r="BB274" s="23">
        <f ca="1"/>
        <v>170.53036514816415</v>
      </c>
      <c r="BC274" s="23">
        <f ca="1"/>
        <v>170.53036514816415</v>
      </c>
      <c r="BD274" s="23">
        <f ca="1"/>
        <v>170.53036514816415</v>
      </c>
      <c r="BE274" s="23">
        <f ca="1"/>
        <v>170.53036514816415</v>
      </c>
      <c r="BF274" s="23">
        <f ca="1"/>
        <v>170.53036514816415</v>
      </c>
      <c r="BG274" s="23">
        <f ca="1"/>
        <v>170.53036514816415</v>
      </c>
      <c r="BH274" s="23">
        <f ca="1"/>
        <v>170.53036514816415</v>
      </c>
      <c r="BI274" s="23">
        <f ca="1"/>
        <v>170.53036514816415</v>
      </c>
      <c r="BJ274" s="23">
        <f ca="1"/>
        <v>170.53036514816415</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51.859824124629689</v>
      </c>
      <c r="C275" s="23">
        <f ca="1"/>
        <v>71.905922961657737</v>
      </c>
      <c r="D275" s="23">
        <f ca="1"/>
        <v>77.113363510057852</v>
      </c>
      <c r="E275" s="23">
        <f ca="1"/>
        <v>52.950846165603004</v>
      </c>
      <c r="F275" s="23">
        <f ca="1"/>
        <v>53.639824423650978</v>
      </c>
      <c r="G275" s="23">
        <f ca="1"/>
        <v>54.83014628620019</v>
      </c>
      <c r="H275" s="23">
        <f ca="1"/>
        <v>57.541503897508441</v>
      </c>
      <c r="I275" s="23">
        <f ca="1"/>
        <v>59.354324098359804</v>
      </c>
      <c r="J275" s="23">
        <f ca="1"/>
        <v>61.653159997190265</v>
      </c>
      <c r="K275" s="23">
        <f ca="1"/>
        <v>62.845160560211077</v>
      </c>
      <c r="L275" s="23">
        <f ca="1"/>
        <v>63.892243037674888</v>
      </c>
      <c r="M275" s="23">
        <f ca="1"/>
        <v>61.953331967971195</v>
      </c>
      <c r="N275" s="23">
        <f ca="1"/>
        <v>64.220115293564206</v>
      </c>
      <c r="O275" s="23">
        <f ca="1"/>
        <v>67.785225754698345</v>
      </c>
      <c r="P275" s="23">
        <f ca="1"/>
        <v>65.075300361769564</v>
      </c>
      <c r="Q275" s="23">
        <f ca="1"/>
        <v>65.075300361769564</v>
      </c>
      <c r="R275" s="23">
        <f ca="1"/>
        <v>65.075300361769564</v>
      </c>
      <c r="S275" s="23">
        <f ca="1"/>
        <v>65.075300361769564</v>
      </c>
      <c r="T275" s="23">
        <f ca="1"/>
        <v>65.075300361769564</v>
      </c>
      <c r="U275" s="23">
        <f ca="1"/>
        <v>65.075300361769564</v>
      </c>
      <c r="V275" s="23">
        <f ca="1"/>
        <v>65.075300361769564</v>
      </c>
      <c r="W275" s="23">
        <f ca="1"/>
        <v>65.075300361769564</v>
      </c>
      <c r="X275" s="23">
        <f ca="1"/>
        <v>65.075300361769564</v>
      </c>
      <c r="Y275" s="23">
        <f ca="1"/>
        <v>65.075300361769564</v>
      </c>
      <c r="Z275" s="23">
        <f ca="1"/>
        <v>65.075300361769564</v>
      </c>
      <c r="AA275" s="23">
        <f ca="1"/>
        <v>65.075300361769564</v>
      </c>
      <c r="AB275" s="23">
        <f ca="1"/>
        <v>65.075300361769564</v>
      </c>
      <c r="AC275" s="23">
        <f ca="1"/>
        <v>65.075300361769564</v>
      </c>
      <c r="AD275" s="23">
        <f ca="1"/>
        <v>65.075300361769564</v>
      </c>
      <c r="AE275" s="23">
        <f ca="1"/>
        <v>65.075300361769564</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55.506697969697932</v>
      </c>
      <c r="AH275" s="23">
        <f ca="1"/>
        <v>75.299974516958486</v>
      </c>
      <c r="AI275" s="23">
        <f ca="1"/>
        <v>80.710827859301659</v>
      </c>
      <c r="AJ275" s="23">
        <f ca="1"/>
        <v>56.497808060887202</v>
      </c>
      <c r="AK275" s="30">
        <f ca="1"/>
        <v>57.025934423443118</v>
      </c>
      <c r="AL275" s="23">
        <f ca="1"/>
        <v>58.190391491788503</v>
      </c>
      <c r="AM275" s="23">
        <f ca="1"/>
        <v>60.944164079455646</v>
      </c>
      <c r="AN275" s="23">
        <f ca="1"/>
        <v>62.445216519339525</v>
      </c>
      <c r="AO275" s="23">
        <f ca="1"/>
        <v>65.309451828667633</v>
      </c>
      <c r="AP275" s="23">
        <f ca="1"/>
        <v>74.021152605611448</v>
      </c>
      <c r="AQ275" s="23">
        <f ca="1"/>
        <v>66.833294019799609</v>
      </c>
      <c r="AR275" s="23">
        <f ca="1"/>
        <v>65.425532954716076</v>
      </c>
      <c r="AS275" s="23">
        <f ca="1"/>
        <v>67.319814168789364</v>
      </c>
      <c r="AT275" s="23">
        <f ca="1"/>
        <v>71.465594903257681</v>
      </c>
      <c r="AU275" s="23">
        <f ca="1"/>
        <v>68.655082072634102</v>
      </c>
      <c r="AV275" s="23">
        <f ca="1"/>
        <v>68.655082072634102</v>
      </c>
      <c r="AW275" s="23">
        <f ca="1"/>
        <v>68.655082072634102</v>
      </c>
      <c r="AX275" s="23">
        <f ca="1"/>
        <v>68.655082072634102</v>
      </c>
      <c r="AY275" s="23">
        <f ca="1"/>
        <v>68.655082072634102</v>
      </c>
      <c r="AZ275" s="23">
        <f ca="1"/>
        <v>68.655082072634102</v>
      </c>
      <c r="BA275" s="23">
        <f ca="1"/>
        <v>68.655082072634102</v>
      </c>
      <c r="BB275" s="23">
        <f ca="1"/>
        <v>68.655082072634102</v>
      </c>
      <c r="BC275" s="23">
        <f ca="1"/>
        <v>68.655082072634102</v>
      </c>
      <c r="BD275" s="23">
        <f ca="1"/>
        <v>68.655082072634102</v>
      </c>
      <c r="BE275" s="23">
        <f ca="1"/>
        <v>68.655082072634102</v>
      </c>
      <c r="BF275" s="23">
        <f ca="1"/>
        <v>68.655082072634102</v>
      </c>
      <c r="BG275" s="23">
        <f ca="1"/>
        <v>68.655082072634102</v>
      </c>
      <c r="BH275" s="23">
        <f ca="1"/>
        <v>68.655082072634102</v>
      </c>
      <c r="BI275" s="23">
        <f ca="1"/>
        <v>68.655082072634102</v>
      </c>
      <c r="BJ275" s="23">
        <f ca="1"/>
        <v>68.655082072634102</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44.164495383557522</v>
      </c>
      <c r="C276" s="23">
        <f ca="1"/>
        <v>61.236011812511201</v>
      </c>
      <c r="D276" s="23">
        <f ca="1"/>
        <v>65.670735376310191</v>
      </c>
      <c r="E276" s="23">
        <f ca="1"/>
        <v>45.093623831354193</v>
      </c>
      <c r="F276" s="23">
        <f ca="1"/>
        <v>45.680366605949928</v>
      </c>
      <c r="G276" s="23">
        <f ca="1"/>
        <v>46.694060063088642</v>
      </c>
      <c r="H276" s="23">
        <f ca="1"/>
        <v>49.003087190138366</v>
      </c>
      <c r="I276" s="23">
        <f ca="1"/>
        <v>50.546908264411833</v>
      </c>
      <c r="J276" s="23">
        <f ca="1"/>
        <v>52.504626578254644</v>
      </c>
      <c r="K276" s="23">
        <f ca="1"/>
        <v>53.519749638375636</v>
      </c>
      <c r="L276" s="23">
        <f ca="1"/>
        <v>54.411458586925505</v>
      </c>
      <c r="M276" s="23">
        <f ca="1"/>
        <v>52.760256901758417</v>
      </c>
      <c r="N276" s="23">
        <f ca="1"/>
        <v>54.690678830650604</v>
      </c>
      <c r="O276" s="23">
        <f ca="1"/>
        <v>57.726772900777881</v>
      </c>
      <c r="P276" s="23">
        <f ca="1"/>
        <v>55.41896546938036</v>
      </c>
      <c r="Q276" s="23">
        <f ca="1"/>
        <v>55.41896546938036</v>
      </c>
      <c r="R276" s="23">
        <f ca="1"/>
        <v>55.41896546938036</v>
      </c>
      <c r="S276" s="23">
        <f ca="1"/>
        <v>55.41896546938036</v>
      </c>
      <c r="T276" s="23">
        <f ca="1"/>
        <v>55.41896546938036</v>
      </c>
      <c r="U276" s="23">
        <f ca="1"/>
        <v>55.41896546938036</v>
      </c>
      <c r="V276" s="23">
        <f ca="1"/>
        <v>55.41896546938036</v>
      </c>
      <c r="W276" s="23">
        <f ca="1"/>
        <v>55.41896546938036</v>
      </c>
      <c r="X276" s="23">
        <f ca="1"/>
        <v>55.41896546938036</v>
      </c>
      <c r="Y276" s="23">
        <f ca="1"/>
        <v>55.41896546938036</v>
      </c>
      <c r="Z276" s="23">
        <f ca="1"/>
        <v>55.41896546938036</v>
      </c>
      <c r="AA276" s="23">
        <f ca="1"/>
        <v>55.41896546938036</v>
      </c>
      <c r="AB276" s="23">
        <f ca="1"/>
        <v>55.41896546938036</v>
      </c>
      <c r="AC276" s="23">
        <f ca="1"/>
        <v>55.41896546938036</v>
      </c>
      <c r="AD276" s="23">
        <f ca="1"/>
        <v>55.41896546938036</v>
      </c>
      <c r="AE276" s="23">
        <f ca="1"/>
        <v>55.41896546938036</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47.270220206454482</v>
      </c>
      <c r="AH276" s="23">
        <f ca="1"/>
        <v>64.126429911219049</v>
      </c>
      <c r="AI276" s="23">
        <f ca="1"/>
        <v>68.734382435021161</v>
      </c>
      <c r="AJ276" s="23">
        <f ca="1"/>
        <v>48.114262348628607</v>
      </c>
      <c r="AK276" s="30">
        <f ca="1"/>
        <v>48.564021573514964</v>
      </c>
      <c r="AL276" s="23">
        <f ca="1"/>
        <v>49.555688238170426</v>
      </c>
      <c r="AM276" s="23">
        <f ca="1"/>
        <v>51.900836506377388</v>
      </c>
      <c r="AN276" s="23">
        <f ca="1"/>
        <v>53.179152132601125</v>
      </c>
      <c r="AO276" s="23">
        <f ca="1"/>
        <v>55.618371879900025</v>
      </c>
      <c r="AP276" s="23">
        <f ca="1"/>
        <v>63.037368670587973</v>
      </c>
      <c r="AQ276" s="23">
        <f ca="1"/>
        <v>56.916095552347954</v>
      </c>
      <c r="AR276" s="23">
        <f ca="1"/>
        <v>55.717228064663857</v>
      </c>
      <c r="AS276" s="23">
        <f ca="1"/>
        <v>57.330422388906982</v>
      </c>
      <c r="AT276" s="23">
        <f ca="1"/>
        <v>60.861022756325312</v>
      </c>
      <c r="AU276" s="23">
        <f ca="1"/>
        <v>58.467553765084482</v>
      </c>
      <c r="AV276" s="23">
        <f ca="1"/>
        <v>58.467553765084482</v>
      </c>
      <c r="AW276" s="23">
        <f ca="1"/>
        <v>58.467553765084482</v>
      </c>
      <c r="AX276" s="23">
        <f ca="1"/>
        <v>58.467553765084482</v>
      </c>
      <c r="AY276" s="23">
        <f ca="1"/>
        <v>58.467553765084482</v>
      </c>
      <c r="AZ276" s="23">
        <f ca="1"/>
        <v>58.467553765084482</v>
      </c>
      <c r="BA276" s="23">
        <f ca="1"/>
        <v>58.467553765084482</v>
      </c>
      <c r="BB276" s="23">
        <f ca="1"/>
        <v>58.467553765084482</v>
      </c>
      <c r="BC276" s="23">
        <f ca="1"/>
        <v>58.467553765084482</v>
      </c>
      <c r="BD276" s="23">
        <f ca="1"/>
        <v>58.467553765084482</v>
      </c>
      <c r="BE276" s="23">
        <f ca="1"/>
        <v>58.467553765084482</v>
      </c>
      <c r="BF276" s="23">
        <f ca="1"/>
        <v>58.467553765084482</v>
      </c>
      <c r="BG276" s="23">
        <f ca="1"/>
        <v>58.467553765084482</v>
      </c>
      <c r="BH276" s="23">
        <f ca="1"/>
        <v>58.467553765084482</v>
      </c>
      <c r="BI276" s="23">
        <f ca="1"/>
        <v>58.467553765084482</v>
      </c>
      <c r="BJ276" s="23">
        <f ca="1"/>
        <v>58.467553765084482</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864</v>
      </c>
      <c r="B278" s="31">
        <f t="shared" ref="B278:AE278" ca="1" si="32">PowerFactor*SUM(B254:B277)</f>
        <v>118268.43676713918</v>
      </c>
      <c r="C278" s="31">
        <f t="shared" ca="1" si="32"/>
        <v>163984.37994190413</v>
      </c>
      <c r="D278" s="31">
        <f t="shared" ca="1" si="32"/>
        <v>175860.15976979208</v>
      </c>
      <c r="E278" s="31">
        <f t="shared" ca="1" si="32"/>
        <v>120756.55687634576</v>
      </c>
      <c r="F278" s="31">
        <f t="shared" ca="1" si="32"/>
        <v>122327.7997974567</v>
      </c>
      <c r="G278" s="31">
        <f t="shared" ca="1" si="32"/>
        <v>125042.37718582434</v>
      </c>
      <c r="H278" s="31">
        <f t="shared" ca="1" si="32"/>
        <v>131225.73842198055</v>
      </c>
      <c r="I278" s="31">
        <f t="shared" ca="1" si="32"/>
        <v>135359.94857239164</v>
      </c>
      <c r="J278" s="31">
        <f t="shared" ca="1" si="32"/>
        <v>140602.53727623064</v>
      </c>
      <c r="K278" s="31">
        <f t="shared" ca="1" si="32"/>
        <v>143320.9430092549</v>
      </c>
      <c r="L278" s="31">
        <f t="shared" ca="1" si="32"/>
        <v>145708.85715794744</v>
      </c>
      <c r="M278" s="31">
        <f t="shared" ca="1" si="32"/>
        <v>141287.09165613475</v>
      </c>
      <c r="N278" s="31">
        <f t="shared" ca="1" si="32"/>
        <v>146456.58316392376</v>
      </c>
      <c r="O278" s="31">
        <f t="shared" ca="1" si="32"/>
        <v>154586.96247503022</v>
      </c>
      <c r="P278" s="31">
        <f t="shared" ca="1" si="32"/>
        <v>148406.86747110114</v>
      </c>
      <c r="Q278" s="31">
        <f t="shared" ca="1" si="32"/>
        <v>148406.86747110114</v>
      </c>
      <c r="R278" s="31">
        <f t="shared" ca="1" si="32"/>
        <v>148406.86747110114</v>
      </c>
      <c r="S278" s="31">
        <f t="shared" ca="1" si="32"/>
        <v>148406.86747110114</v>
      </c>
      <c r="T278" s="31">
        <f t="shared" ca="1" si="32"/>
        <v>148406.86747110114</v>
      </c>
      <c r="U278" s="31">
        <f t="shared" ca="1" si="32"/>
        <v>148406.86747110114</v>
      </c>
      <c r="V278" s="31">
        <f t="shared" ca="1" si="32"/>
        <v>148406.86747110114</v>
      </c>
      <c r="W278" s="31">
        <f t="shared" ca="1" si="32"/>
        <v>148406.86747110114</v>
      </c>
      <c r="X278" s="31">
        <f t="shared" ca="1" si="32"/>
        <v>148406.86747110114</v>
      </c>
      <c r="Y278" s="31">
        <f t="shared" ca="1" si="32"/>
        <v>148406.86747110114</v>
      </c>
      <c r="Z278" s="31">
        <f t="shared" ca="1" si="32"/>
        <v>148406.86747110114</v>
      </c>
      <c r="AA278" s="31">
        <f t="shared" ca="1" si="32"/>
        <v>148406.86747110114</v>
      </c>
      <c r="AB278" s="31">
        <f t="shared" ca="1" si="32"/>
        <v>148406.86747110114</v>
      </c>
      <c r="AC278" s="31">
        <f t="shared" ca="1" si="32"/>
        <v>148406.86747110114</v>
      </c>
      <c r="AD278" s="31">
        <f t="shared" ca="1" si="32"/>
        <v>148406.86747110114</v>
      </c>
      <c r="AE278" s="31">
        <f t="shared" ca="1" si="32"/>
        <v>148406.86747110114</v>
      </c>
      <c r="AF278" s="4" t="s">
        <v>864</v>
      </c>
      <c r="AG278" s="31">
        <f t="shared" ref="AG278:BJ278" ca="1" si="33">PowerFactor*SUM(AG254:AG277)</f>
        <v>126585.28079859332</v>
      </c>
      <c r="AH278" s="31">
        <f t="shared" ca="1" si="33"/>
        <v>171724.65246554074</v>
      </c>
      <c r="AI278" s="31">
        <f t="shared" ca="1" si="33"/>
        <v>184064.32343776166</v>
      </c>
      <c r="AJ278" s="31">
        <f t="shared" ca="1" si="33"/>
        <v>128845.54764538005</v>
      </c>
      <c r="AK278" s="31">
        <f t="shared" ca="1" si="33"/>
        <v>130049.96128097006</v>
      </c>
      <c r="AL278" s="31">
        <f t="shared" ca="1" si="33"/>
        <v>132705.5529548772</v>
      </c>
      <c r="AM278" s="31">
        <f t="shared" ca="1" si="33"/>
        <v>138985.64326858334</v>
      </c>
      <c r="AN278" s="31">
        <f t="shared" ca="1" si="33"/>
        <v>142408.85436825719</v>
      </c>
      <c r="AO278" s="31">
        <f t="shared" ca="1" si="33"/>
        <v>148940.85940848637</v>
      </c>
      <c r="AP278" s="31">
        <f t="shared" ca="1" si="33"/>
        <v>168808.24711879087</v>
      </c>
      <c r="AQ278" s="31">
        <f t="shared" ca="1" si="33"/>
        <v>152416.04346217468</v>
      </c>
      <c r="AR278" s="31">
        <f t="shared" ca="1" si="33"/>
        <v>149205.58713457597</v>
      </c>
      <c r="AS278" s="31">
        <f t="shared" ca="1" si="33"/>
        <v>153525.57243663576</v>
      </c>
      <c r="AT278" s="31">
        <f t="shared" ca="1" si="33"/>
        <v>162980.19390751777</v>
      </c>
      <c r="AU278" s="31">
        <f t="shared" ca="1" si="33"/>
        <v>156570.7051635331</v>
      </c>
      <c r="AV278" s="31">
        <f t="shared" ca="1" si="33"/>
        <v>156570.7051635331</v>
      </c>
      <c r="AW278" s="31">
        <f t="shared" ca="1" si="33"/>
        <v>156570.7051635331</v>
      </c>
      <c r="AX278" s="31">
        <f t="shared" ca="1" si="33"/>
        <v>156570.7051635331</v>
      </c>
      <c r="AY278" s="31">
        <f t="shared" ca="1" si="33"/>
        <v>156570.7051635331</v>
      </c>
      <c r="AZ278" s="31">
        <f t="shared" ca="1" si="33"/>
        <v>156570.7051635331</v>
      </c>
      <c r="BA278" s="31">
        <f t="shared" ca="1" si="33"/>
        <v>156570.7051635331</v>
      </c>
      <c r="BB278" s="31">
        <f t="shared" ca="1" si="33"/>
        <v>156570.7051635331</v>
      </c>
      <c r="BC278" s="31">
        <f t="shared" ca="1" si="33"/>
        <v>156570.7051635331</v>
      </c>
      <c r="BD278" s="31">
        <f t="shared" ca="1" si="33"/>
        <v>156570.7051635331</v>
      </c>
      <c r="BE278" s="31">
        <f t="shared" ca="1" si="33"/>
        <v>156570.7051635331</v>
      </c>
      <c r="BF278" s="31">
        <f t="shared" ca="1" si="33"/>
        <v>156570.7051635331</v>
      </c>
      <c r="BG278" s="31">
        <f t="shared" ca="1" si="33"/>
        <v>156570.7051635331</v>
      </c>
      <c r="BH278" s="31">
        <f t="shared" ca="1" si="33"/>
        <v>156570.7051635331</v>
      </c>
      <c r="BI278" s="31">
        <f t="shared" ca="1" si="33"/>
        <v>156570.7051635331</v>
      </c>
      <c r="BJ278" s="31">
        <f t="shared" ca="1" si="33"/>
        <v>156570.7051635331</v>
      </c>
    </row>
    <row r="279" spans="1:62">
      <c r="A279" s="4" t="s">
        <v>945</v>
      </c>
      <c r="B279" s="31">
        <f t="shared" ref="B279:AD279" ca="1" si="34">B278*Probability_Weighting_for_50__POE_MDs</f>
        <v>82787.905736997418</v>
      </c>
      <c r="C279" s="31">
        <f t="shared" ca="1" si="34"/>
        <v>114789.06595933289</v>
      </c>
      <c r="D279" s="31">
        <f t="shared" ca="1" si="34"/>
        <v>123102.11183885444</v>
      </c>
      <c r="E279" s="31">
        <f t="shared" ca="1" si="34"/>
        <v>84529.589813442028</v>
      </c>
      <c r="F279" s="31">
        <f t="shared" ca="1" si="34"/>
        <v>85629.459858219678</v>
      </c>
      <c r="G279" s="31">
        <f t="shared" ca="1" si="34"/>
        <v>87529.664030077038</v>
      </c>
      <c r="H279" s="31">
        <f t="shared" ca="1" si="34"/>
        <v>91858.016895386376</v>
      </c>
      <c r="I279" s="31">
        <f t="shared" ca="1" si="34"/>
        <v>94751.964000674139</v>
      </c>
      <c r="J279" s="31">
        <f t="shared" ca="1" si="34"/>
        <v>98421.776093361434</v>
      </c>
      <c r="K279" s="31">
        <f t="shared" ca="1" si="34"/>
        <v>100324.66010647842</v>
      </c>
      <c r="L279" s="31">
        <f t="shared" ca="1" si="34"/>
        <v>101996.2000105632</v>
      </c>
      <c r="M279" s="31">
        <f t="shared" ca="1" si="34"/>
        <v>98900.964159294323</v>
      </c>
      <c r="N279" s="31">
        <f t="shared" ca="1" si="34"/>
        <v>102519.60821474662</v>
      </c>
      <c r="O279" s="31">
        <f t="shared" ca="1" si="34"/>
        <v>108210.87373252114</v>
      </c>
      <c r="P279" s="31">
        <f t="shared" ca="1" si="34"/>
        <v>103884.8072297708</v>
      </c>
      <c r="Q279" s="31">
        <f t="shared" ca="1" si="34"/>
        <v>103884.8072297708</v>
      </c>
      <c r="R279" s="31">
        <f t="shared" ca="1" si="34"/>
        <v>103884.8072297708</v>
      </c>
      <c r="S279" s="31">
        <f t="shared" ca="1" si="34"/>
        <v>103884.8072297708</v>
      </c>
      <c r="T279" s="31">
        <f t="shared" ca="1" si="34"/>
        <v>103884.8072297708</v>
      </c>
      <c r="U279" s="31">
        <f t="shared" ca="1" si="34"/>
        <v>103884.8072297708</v>
      </c>
      <c r="V279" s="31">
        <f t="shared" ca="1" si="34"/>
        <v>103884.8072297708</v>
      </c>
      <c r="W279" s="31">
        <f t="shared" ca="1" si="34"/>
        <v>103884.8072297708</v>
      </c>
      <c r="X279" s="31">
        <f t="shared" ca="1" si="34"/>
        <v>103884.8072297708</v>
      </c>
      <c r="Y279" s="31">
        <f t="shared" ca="1" si="34"/>
        <v>103884.8072297708</v>
      </c>
      <c r="Z279" s="31">
        <f t="shared" ca="1" si="34"/>
        <v>103884.8072297708</v>
      </c>
      <c r="AA279" s="31">
        <f t="shared" ca="1" si="34"/>
        <v>103884.8072297708</v>
      </c>
      <c r="AB279" s="31">
        <f t="shared" ca="1" si="34"/>
        <v>103884.8072297708</v>
      </c>
      <c r="AC279" s="31">
        <f t="shared" ca="1" si="34"/>
        <v>103884.8072297708</v>
      </c>
      <c r="AD279" s="31">
        <f t="shared" ca="1" si="34"/>
        <v>103884.8072297708</v>
      </c>
      <c r="AE279" s="31">
        <f ca="1">AE278*Probability_Weighting_for_50__POE_MDs</f>
        <v>103884.8072297708</v>
      </c>
      <c r="AF279" s="4" t="s">
        <v>946</v>
      </c>
      <c r="AG279" s="31">
        <f t="shared" ref="AG279:BJ279" ca="1" si="35">AG278*Probability_Weighting_for_10__POE_MDs</f>
        <v>37975.584239577991</v>
      </c>
      <c r="AH279" s="31">
        <f t="shared" ca="1" si="35"/>
        <v>51517.395739662221</v>
      </c>
      <c r="AI279" s="31">
        <f t="shared" ca="1" si="35"/>
        <v>55219.297031328497</v>
      </c>
      <c r="AJ279" s="31">
        <f t="shared" ca="1" si="35"/>
        <v>38653.664293614012</v>
      </c>
      <c r="AK279" s="31">
        <f t="shared" ca="1" si="35"/>
        <v>39014.98838429102</v>
      </c>
      <c r="AL279" s="31">
        <f t="shared" ca="1" si="35"/>
        <v>39811.665886463161</v>
      </c>
      <c r="AM279" s="31">
        <f t="shared" ca="1" si="35"/>
        <v>41695.692980575004</v>
      </c>
      <c r="AN279" s="31">
        <f t="shared" ca="1" si="35"/>
        <v>42722.656310477156</v>
      </c>
      <c r="AO279" s="31">
        <f t="shared" ca="1" si="35"/>
        <v>44682.257822545907</v>
      </c>
      <c r="AP279" s="31">
        <f t="shared" ca="1" si="35"/>
        <v>50642.474135637261</v>
      </c>
      <c r="AQ279" s="31">
        <f t="shared" ca="1" si="35"/>
        <v>45724.813038652406</v>
      </c>
      <c r="AR279" s="31">
        <f t="shared" ca="1" si="35"/>
        <v>44761.676140372787</v>
      </c>
      <c r="AS279" s="31">
        <f t="shared" ca="1" si="35"/>
        <v>46057.671730990725</v>
      </c>
      <c r="AT279" s="31">
        <f t="shared" ca="1" si="35"/>
        <v>48894.058172255325</v>
      </c>
      <c r="AU279" s="31">
        <f t="shared" ca="1" si="35"/>
        <v>46971.211549059932</v>
      </c>
      <c r="AV279" s="31">
        <f t="shared" ca="1" si="35"/>
        <v>46971.211549059932</v>
      </c>
      <c r="AW279" s="31">
        <f t="shared" ca="1" si="35"/>
        <v>46971.211549059932</v>
      </c>
      <c r="AX279" s="31">
        <f t="shared" ca="1" si="35"/>
        <v>46971.211549059932</v>
      </c>
      <c r="AY279" s="31">
        <f t="shared" ca="1" si="35"/>
        <v>46971.211549059932</v>
      </c>
      <c r="AZ279" s="31">
        <f t="shared" ca="1" si="35"/>
        <v>46971.211549059932</v>
      </c>
      <c r="BA279" s="31">
        <f t="shared" ca="1" si="35"/>
        <v>46971.211549059932</v>
      </c>
      <c r="BB279" s="31">
        <f t="shared" ca="1" si="35"/>
        <v>46971.211549059932</v>
      </c>
      <c r="BC279" s="31">
        <f t="shared" ca="1" si="35"/>
        <v>46971.211549059932</v>
      </c>
      <c r="BD279" s="31">
        <f t="shared" ca="1" si="35"/>
        <v>46971.211549059932</v>
      </c>
      <c r="BE279" s="31">
        <f t="shared" ca="1" si="35"/>
        <v>46971.211549059932</v>
      </c>
      <c r="BF279" s="31">
        <f t="shared" ca="1" si="35"/>
        <v>46971.211549059932</v>
      </c>
      <c r="BG279" s="31">
        <f t="shared" ca="1" si="35"/>
        <v>46971.211549059932</v>
      </c>
      <c r="BH279" s="31">
        <f t="shared" ca="1" si="35"/>
        <v>46971.211549059932</v>
      </c>
      <c r="BI279" s="31">
        <f t="shared" ca="1" si="35"/>
        <v>46971.211549059932</v>
      </c>
      <c r="BJ279" s="31">
        <f t="shared" ca="1" si="35"/>
        <v>46971.211549059932</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85.832746878045356</v>
      </c>
      <c r="AH285" s="4">
        <f ca="1"/>
        <v>111.10707895570262</v>
      </c>
      <c r="AI285" s="4">
        <f ca="1"/>
        <v>117.72022937045374</v>
      </c>
      <c r="AJ285" s="4">
        <f ca="1"/>
        <v>84.587492265920659</v>
      </c>
      <c r="AK285" s="4">
        <f ca="1"/>
        <v>84.615518561989902</v>
      </c>
      <c r="AL285" s="4">
        <f ca="1"/>
        <v>85.293534354315227</v>
      </c>
      <c r="AM285" s="4">
        <f ca="1"/>
        <v>87.083958775260825</v>
      </c>
      <c r="AN285" s="4">
        <f ca="1"/>
        <v>88.281641176328463</v>
      </c>
      <c r="AO285" s="4">
        <f ca="1"/>
        <v>89.454682270415105</v>
      </c>
      <c r="AP285" s="4">
        <f ca="1"/>
        <v>90.826766759425226</v>
      </c>
      <c r="AQ285" s="4">
        <f ca="1"/>
        <v>92.097539137634371</v>
      </c>
      <c r="AR285" s="4">
        <f ca="1"/>
        <v>93.331791687183028</v>
      </c>
      <c r="AS285" s="4">
        <f ca="1"/>
        <v>93.471822947255362</v>
      </c>
      <c r="AT285" s="4">
        <f ca="1"/>
        <v>94.912544988024152</v>
      </c>
      <c r="AU285" s="4">
        <f ca="1"/>
        <v>93.818613036237494</v>
      </c>
      <c r="AV285" s="4">
        <f ca="1"/>
        <v>93.818613036237494</v>
      </c>
      <c r="AW285" s="4">
        <f ca="1"/>
        <v>93.818613036237494</v>
      </c>
      <c r="AX285" s="4">
        <f ca="1"/>
        <v>93.818613036237494</v>
      </c>
      <c r="AY285" s="4">
        <f ca="1"/>
        <v>93.818613036237494</v>
      </c>
      <c r="AZ285" s="4">
        <f ca="1"/>
        <v>93.818613036237494</v>
      </c>
      <c r="BA285" s="4">
        <f ca="1"/>
        <v>93.818613036237494</v>
      </c>
      <c r="BB285" s="4">
        <f ca="1"/>
        <v>93.818613036237494</v>
      </c>
      <c r="BC285" s="4">
        <f ca="1"/>
        <v>93.818613036237494</v>
      </c>
      <c r="BD285" s="4">
        <f ca="1"/>
        <v>93.818613036237494</v>
      </c>
      <c r="BE285" s="4">
        <f ca="1"/>
        <v>93.818613036237494</v>
      </c>
      <c r="BF285" s="4">
        <f ca="1"/>
        <v>93.818613036237494</v>
      </c>
      <c r="BG285" s="4">
        <f ca="1"/>
        <v>93.818613036237494</v>
      </c>
      <c r="BH285" s="4">
        <f ca="1"/>
        <v>93.818613036237494</v>
      </c>
      <c r="BI285" s="4">
        <f ca="1"/>
        <v>93.818613036237494</v>
      </c>
      <c r="BJ285" s="4">
        <f ca="1"/>
        <v>93.818613036237494</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42.485053102952108</v>
      </c>
      <c r="AH286" s="23">
        <f ca="1"/>
        <v>54.995212447923166</v>
      </c>
      <c r="AI286" s="23">
        <f ca="1"/>
        <v>58.268555743666809</v>
      </c>
      <c r="AJ286" s="23">
        <f ca="1"/>
        <v>41.868683357754712</v>
      </c>
      <c r="AK286" s="23">
        <f ca="1"/>
        <v>41.882555670130699</v>
      </c>
      <c r="AL286" s="23">
        <f ca="1"/>
        <v>42.218156451759064</v>
      </c>
      <c r="AM286" s="23">
        <f ca="1"/>
        <v>43.104371554588916</v>
      </c>
      <c r="AN286" s="23">
        <f ca="1"/>
        <v>43.697194250594762</v>
      </c>
      <c r="AO286" s="23">
        <f ca="1"/>
        <v>44.27782011877332</v>
      </c>
      <c r="AP286" s="23">
        <f ca="1"/>
        <v>44.956967466348679</v>
      </c>
      <c r="AQ286" s="23">
        <f ca="1"/>
        <v>45.58596786460798</v>
      </c>
      <c r="AR286" s="23">
        <f ca="1"/>
        <v>46.196891865263964</v>
      </c>
      <c r="AS286" s="23">
        <f ca="1"/>
        <v>46.266203820626416</v>
      </c>
      <c r="AT286" s="23">
        <f ca="1"/>
        <v>46.979325031760709</v>
      </c>
      <c r="AU286" s="23">
        <f ca="1"/>
        <v>46.437856201353746</v>
      </c>
      <c r="AV286" s="23">
        <f ca="1"/>
        <v>46.437856201353746</v>
      </c>
      <c r="AW286" s="23">
        <f ca="1"/>
        <v>46.437856201353746</v>
      </c>
      <c r="AX286" s="23">
        <f ca="1"/>
        <v>46.437856201353746</v>
      </c>
      <c r="AY286" s="23">
        <f ca="1"/>
        <v>46.437856201353746</v>
      </c>
      <c r="AZ286" s="23">
        <f ca="1"/>
        <v>46.437856201353746</v>
      </c>
      <c r="BA286" s="23">
        <f ca="1"/>
        <v>46.437856201353746</v>
      </c>
      <c r="BB286" s="23">
        <f ca="1"/>
        <v>46.437856201353746</v>
      </c>
      <c r="BC286" s="23">
        <f ca="1"/>
        <v>46.437856201353746</v>
      </c>
      <c r="BD286" s="23">
        <f ca="1"/>
        <v>46.437856201353746</v>
      </c>
      <c r="BE286" s="23">
        <f ca="1"/>
        <v>46.437856201353746</v>
      </c>
      <c r="BF286" s="23">
        <f ca="1"/>
        <v>46.437856201353746</v>
      </c>
      <c r="BG286" s="23">
        <f ca="1"/>
        <v>46.437856201353746</v>
      </c>
      <c r="BH286" s="23">
        <f ca="1"/>
        <v>46.437856201353746</v>
      </c>
      <c r="BI286" s="23">
        <f ca="1"/>
        <v>46.437856201353746</v>
      </c>
      <c r="BJ286" s="23">
        <f ca="1"/>
        <v>46.437856201353746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18.863986752188865</v>
      </c>
      <c r="C287" s="23">
        <f ca="1"/>
        <v>25.043163900604057</v>
      </c>
      <c r="D287" s="23">
        <f ca="1"/>
        <v>26.725109074221798</v>
      </c>
      <c r="E287" s="23">
        <f ca="1"/>
        <v>18.656678439512458</v>
      </c>
      <c r="F287" s="23">
        <f ca="1"/>
        <v>18.654873127275881</v>
      </c>
      <c r="G287" s="23">
        <f ca="1"/>
        <v>18.846562884359127</v>
      </c>
      <c r="H287" s="23">
        <f ca="1"/>
        <v>19.056913066363993</v>
      </c>
      <c r="I287" s="23">
        <f ca="1"/>
        <v>19.488768178083347</v>
      </c>
      <c r="J287" s="23">
        <f ca="1"/>
        <v>19.799092442878226</v>
      </c>
      <c r="K287" s="23">
        <f ca="1"/>
        <v>19.967432523969073</v>
      </c>
      <c r="L287" s="23">
        <f ca="1"/>
        <v>20.151514612324533</v>
      </c>
      <c r="M287" s="23">
        <f ca="1"/>
        <v>20.320032249350913</v>
      </c>
      <c r="N287" s="23">
        <f ca="1"/>
        <v>20.624543441148653</v>
      </c>
      <c r="O287" s="23">
        <f ca="1"/>
        <v>21.002493970527937</v>
      </c>
      <c r="P287" s="23">
        <f ca="1"/>
        <v>20.976075871003481</v>
      </c>
      <c r="Q287" s="23">
        <f ca="1"/>
        <v>20.976075871003481</v>
      </c>
      <c r="R287" s="23">
        <f ca="1"/>
        <v>20.976075871003481</v>
      </c>
      <c r="S287" s="23">
        <f ca="1"/>
        <v>20.976075871003481</v>
      </c>
      <c r="T287" s="23">
        <f ca="1"/>
        <v>20.976075871003481</v>
      </c>
      <c r="U287" s="23">
        <f ca="1"/>
        <v>20.976075871003481</v>
      </c>
      <c r="V287" s="23">
        <f ca="1"/>
        <v>20.976075871003481</v>
      </c>
      <c r="W287" s="23">
        <f ca="1"/>
        <v>20.976075871003481</v>
      </c>
      <c r="X287" s="23">
        <f ca="1"/>
        <v>20.976075871003481</v>
      </c>
      <c r="Y287" s="23">
        <f ca="1"/>
        <v>20.976075871003481</v>
      </c>
      <c r="Z287" s="23">
        <f ca="1"/>
        <v>20.976075871003481</v>
      </c>
      <c r="AA287" s="23">
        <f ca="1"/>
        <v>20.976075871003481</v>
      </c>
      <c r="AB287" s="23">
        <f ca="1"/>
        <v>20.976075871003481</v>
      </c>
      <c r="AC287" s="23">
        <f ca="1"/>
        <v>20.976075871003481</v>
      </c>
      <c r="AD287" s="23">
        <f ca="1"/>
        <v>20.976075871003481</v>
      </c>
      <c r="AE287" s="23">
        <f ca="1"/>
        <v>20.976075871003481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84.10746553376309</v>
      </c>
      <c r="AH287" s="23">
        <f ca="1"/>
        <v>108.87377083599004</v>
      </c>
      <c r="AI287" s="23">
        <f ca="1"/>
        <v>115.35399360421351</v>
      </c>
      <c r="AJ287" s="23">
        <f ca="1"/>
        <v>82.887241165098189</v>
      </c>
      <c r="AK287" s="23">
        <f ca="1"/>
        <v>82.914704118532882</v>
      </c>
      <c r="AL287" s="23">
        <f ca="1"/>
        <v>83.579091452721002</v>
      </c>
      <c r="AM287" s="23">
        <f ca="1"/>
        <v>85.333527443094837</v>
      </c>
      <c r="AN287" s="23">
        <f ca="1"/>
        <v>86.507135826050558</v>
      </c>
      <c r="AO287" s="23">
        <f ca="1"/>
        <v>87.656598204678161</v>
      </c>
      <c r="AP287" s="23">
        <f ca="1"/>
        <v>89.001103105969491</v>
      </c>
      <c r="AQ287" s="23">
        <f ca="1"/>
        <v>90.246332320797549</v>
      </c>
      <c r="AR287" s="23">
        <f ca="1"/>
        <v>91.455775773872858</v>
      </c>
      <c r="AS287" s="23">
        <f ca="1"/>
        <v>91.592992335250273</v>
      </c>
      <c r="AT287" s="23">
        <f ca="1"/>
        <v>93.004755139018684</v>
      </c>
      <c r="AU287" s="23">
        <f ca="1"/>
        <v>91.932811769177491</v>
      </c>
      <c r="AV287" s="23">
        <f ca="1"/>
        <v>91.932811769177491</v>
      </c>
      <c r="AW287" s="23">
        <f ca="1"/>
        <v>91.932811769177491</v>
      </c>
      <c r="AX287" s="23">
        <f ca="1"/>
        <v>91.932811769177491</v>
      </c>
      <c r="AY287" s="23">
        <f ca="1"/>
        <v>91.932811769177491</v>
      </c>
      <c r="AZ287" s="23">
        <f ca="1"/>
        <v>91.932811769177491</v>
      </c>
      <c r="BA287" s="23">
        <f ca="1"/>
        <v>91.932811769177491</v>
      </c>
      <c r="BB287" s="23">
        <f ca="1"/>
        <v>91.932811769177491</v>
      </c>
      <c r="BC287" s="23">
        <f ca="1"/>
        <v>91.932811769177491</v>
      </c>
      <c r="BD287" s="23">
        <f ca="1"/>
        <v>91.932811769177491</v>
      </c>
      <c r="BE287" s="23">
        <f ca="1"/>
        <v>91.932811769177491</v>
      </c>
      <c r="BF287" s="23">
        <f ca="1"/>
        <v>91.932811769177491</v>
      </c>
      <c r="BG287" s="23">
        <f ca="1"/>
        <v>91.932811769177491</v>
      </c>
      <c r="BH287" s="23">
        <f ca="1"/>
        <v>91.932811769177491</v>
      </c>
      <c r="BI287" s="23">
        <f ca="1"/>
        <v>91.932811769177491</v>
      </c>
      <c r="BJ287" s="23">
        <f ca="1"/>
        <v>91.932811769177491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92.868857856929779</v>
      </c>
      <c r="C288" s="23">
        <f ca="1"/>
        <v>123.28942227989693</v>
      </c>
      <c r="D288" s="23">
        <f ca="1"/>
        <v>131.56976775001502</v>
      </c>
      <c r="E288" s="23">
        <f ca="1"/>
        <v>91.848263086830556</v>
      </c>
      <c r="F288" s="23">
        <f ca="1"/>
        <v>91.839375395819729</v>
      </c>
      <c r="G288" s="23">
        <f ca="1"/>
        <v>92.783078815306467</v>
      </c>
      <c r="H288" s="23">
        <f ca="1"/>
        <v>93.818648942099657</v>
      </c>
      <c r="I288" s="23">
        <f ca="1"/>
        <v>95.944704876718021</v>
      </c>
      <c r="J288" s="23">
        <f ca="1"/>
        <v>97.472455103400506</v>
      </c>
      <c r="K288" s="23">
        <f ca="1"/>
        <v>98.301206271847747</v>
      </c>
      <c r="L288" s="23">
        <f ca="1"/>
        <v>99.207456552982322</v>
      </c>
      <c r="M288" s="23">
        <f ca="1"/>
        <v>100.03708184295834</v>
      </c>
      <c r="N288" s="23">
        <f ca="1"/>
        <v>101.53621386411646</v>
      </c>
      <c r="O288" s="23">
        <f ca="1"/>
        <v>103.39689339336832</v>
      </c>
      <c r="P288" s="23">
        <f ca="1"/>
        <v>103.2668350572479</v>
      </c>
      <c r="Q288" s="23">
        <f ca="1"/>
        <v>103.2668350572479</v>
      </c>
      <c r="R288" s="23">
        <f ca="1"/>
        <v>103.2668350572479</v>
      </c>
      <c r="S288" s="23">
        <f ca="1"/>
        <v>103.2668350572479</v>
      </c>
      <c r="T288" s="23">
        <f ca="1"/>
        <v>103.2668350572479</v>
      </c>
      <c r="U288" s="23">
        <f ca="1"/>
        <v>103.2668350572479</v>
      </c>
      <c r="V288" s="23">
        <f ca="1"/>
        <v>103.2668350572479</v>
      </c>
      <c r="W288" s="23">
        <f ca="1"/>
        <v>103.2668350572479</v>
      </c>
      <c r="X288" s="23">
        <f ca="1"/>
        <v>103.2668350572479</v>
      </c>
      <c r="Y288" s="23">
        <f ca="1"/>
        <v>103.2668350572479</v>
      </c>
      <c r="Z288" s="23">
        <f ca="1"/>
        <v>103.2668350572479</v>
      </c>
      <c r="AA288" s="23">
        <f ca="1"/>
        <v>103.2668350572479</v>
      </c>
      <c r="AB288" s="23">
        <f ca="1"/>
        <v>103.2668350572479</v>
      </c>
      <c r="AC288" s="23">
        <f ca="1"/>
        <v>103.2668350572479</v>
      </c>
      <c r="AD288" s="23">
        <f ca="1"/>
        <v>103.2668350572479</v>
      </c>
      <c r="AE288" s="23">
        <f ca="1"/>
        <v>103.2668350572479</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124.22025678832688</v>
      </c>
      <c r="AH288" s="23">
        <f ca="1"/>
        <v>160.79818461930822</v>
      </c>
      <c r="AI288" s="23">
        <f ca="1"/>
        <v>170.36897516929977</v>
      </c>
      <c r="AJ288" s="23">
        <f ca="1"/>
        <v>122.41807925922181</v>
      </c>
      <c r="AK288" s="23">
        <f ca="1"/>
        <v>122.45863992890996</v>
      </c>
      <c r="AL288" s="23">
        <f ca="1"/>
        <v>123.4398889147878</v>
      </c>
      <c r="AM288" s="23">
        <f ca="1"/>
        <v>126.03105591595529</v>
      </c>
      <c r="AN288" s="23">
        <f ca="1"/>
        <v>127.764385220013</v>
      </c>
      <c r="AO288" s="23">
        <f ca="1"/>
        <v>129.46205273306299</v>
      </c>
      <c r="AP288" s="23">
        <f ca="1"/>
        <v>131.44778304881632</v>
      </c>
      <c r="AQ288" s="23">
        <f ca="1"/>
        <v>133.28689081225471</v>
      </c>
      <c r="AR288" s="23">
        <f ca="1"/>
        <v>135.07314575833513</v>
      </c>
      <c r="AS288" s="23">
        <f ca="1"/>
        <v>135.27580406436951</v>
      </c>
      <c r="AT288" s="23">
        <f ca="1"/>
        <v>137.36086912839667</v>
      </c>
      <c r="AU288" s="23">
        <f ca="1"/>
        <v>135.77769122832353</v>
      </c>
      <c r="AV288" s="23">
        <f ca="1"/>
        <v>135.77769122832353</v>
      </c>
      <c r="AW288" s="23">
        <f ca="1"/>
        <v>135.77769122832353</v>
      </c>
      <c r="AX288" s="23">
        <f ca="1"/>
        <v>135.77769122832353</v>
      </c>
      <c r="AY288" s="23">
        <f ca="1"/>
        <v>135.77769122832353</v>
      </c>
      <c r="AZ288" s="23">
        <f ca="1"/>
        <v>135.77769122832353</v>
      </c>
      <c r="BA288" s="23">
        <f ca="1"/>
        <v>135.77769122832353</v>
      </c>
      <c r="BB288" s="23">
        <f ca="1"/>
        <v>135.77769122832353</v>
      </c>
      <c r="BC288" s="23">
        <f ca="1"/>
        <v>135.77769122832353</v>
      </c>
      <c r="BD288" s="23">
        <f ca="1"/>
        <v>135.77769122832353</v>
      </c>
      <c r="BE288" s="23">
        <f ca="1"/>
        <v>135.77769122832353</v>
      </c>
      <c r="BF288" s="23">
        <f ca="1"/>
        <v>135.77769122832353</v>
      </c>
      <c r="BG288" s="23">
        <f ca="1"/>
        <v>135.77769122832353</v>
      </c>
      <c r="BH288" s="23">
        <f ca="1"/>
        <v>135.77769122832353</v>
      </c>
      <c r="BI288" s="23">
        <f ca="1"/>
        <v>135.77769122832353</v>
      </c>
      <c r="BJ288" s="23">
        <f ca="1"/>
        <v>135.77769122832353</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161.06942534561261</v>
      </c>
      <c r="C289" s="23">
        <f ca="1"/>
        <v>213.83009176669623</v>
      </c>
      <c r="D289" s="23">
        <f ca="1"/>
        <v>228.19131594143232</v>
      </c>
      <c r="E289" s="23">
        <f ca="1"/>
        <v>159.29933129122179</v>
      </c>
      <c r="F289" s="23">
        <f ca="1"/>
        <v>159.28391670212486</v>
      </c>
      <c r="G289" s="23">
        <f ca="1"/>
        <v>160.92065232029717</v>
      </c>
      <c r="H289" s="23">
        <f ca="1"/>
        <v>162.71671925895416</v>
      </c>
      <c r="I289" s="23">
        <f ca="1"/>
        <v>166.40409752055785</v>
      </c>
      <c r="J289" s="23">
        <f ca="1"/>
        <v>169.05378931996029</v>
      </c>
      <c r="K289" s="23">
        <f ca="1"/>
        <v>170.49115462773594</v>
      </c>
      <c r="L289" s="23">
        <f ca="1"/>
        <v>172.06293245907875</v>
      </c>
      <c r="M289" s="23">
        <f ca="1"/>
        <v>173.50181382138089</v>
      </c>
      <c r="N289" s="23">
        <f ca="1"/>
        <v>176.101870920577</v>
      </c>
      <c r="O289" s="23">
        <f ca="1"/>
        <v>179.32898697912319</v>
      </c>
      <c r="P289" s="23">
        <f ca="1"/>
        <v>179.10341705241436</v>
      </c>
      <c r="Q289" s="23">
        <f ca="1"/>
        <v>179.10341705241436</v>
      </c>
      <c r="R289" s="23">
        <f ca="1"/>
        <v>179.10341705241436</v>
      </c>
      <c r="S289" s="23">
        <f ca="1"/>
        <v>179.10341705241436</v>
      </c>
      <c r="T289" s="23">
        <f ca="1"/>
        <v>179.10341705241436</v>
      </c>
      <c r="U289" s="23">
        <f ca="1"/>
        <v>179.10341705241436</v>
      </c>
      <c r="V289" s="23">
        <f ca="1"/>
        <v>179.10341705241436</v>
      </c>
      <c r="W289" s="23">
        <f ca="1"/>
        <v>179.10341705241436</v>
      </c>
      <c r="X289" s="23">
        <f ca="1"/>
        <v>179.10341705241436</v>
      </c>
      <c r="Y289" s="23">
        <f ca="1"/>
        <v>179.10341705241436</v>
      </c>
      <c r="Z289" s="23">
        <f ca="1"/>
        <v>179.10341705241436</v>
      </c>
      <c r="AA289" s="23">
        <f ca="1"/>
        <v>179.10341705241436</v>
      </c>
      <c r="AB289" s="23">
        <f ca="1"/>
        <v>179.10341705241436</v>
      </c>
      <c r="AC289" s="23">
        <f ca="1"/>
        <v>179.10341705241436</v>
      </c>
      <c r="AD289" s="23">
        <f ca="1"/>
        <v>179.10341705241436</v>
      </c>
      <c r="AE289" s="23">
        <f ca="1"/>
        <v>179.10341705241436</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538.61126966813606</v>
      </c>
      <c r="AH289" s="23">
        <f ca="1"/>
        <v>697.21087862278171</v>
      </c>
      <c r="AI289" s="23">
        <f ca="1"/>
        <v>738.70922827313586</v>
      </c>
      <c r="AJ289" s="23">
        <f ca="1"/>
        <v>530.79714053803207</v>
      </c>
      <c r="AK289" s="23">
        <f ca="1"/>
        <v>530.97300906675798</v>
      </c>
      <c r="AL289" s="23">
        <f ca="1"/>
        <v>535.22764334146279</v>
      </c>
      <c r="AM289" s="23">
        <f ca="1"/>
        <v>546.46278151058743</v>
      </c>
      <c r="AN289" s="23">
        <f ca="1"/>
        <v>553.97838903990009</v>
      </c>
      <c r="AO289" s="23">
        <f ca="1"/>
        <v>561.33936927226534</v>
      </c>
      <c r="AP289" s="23">
        <f ca="1"/>
        <v>569.94937181322712</v>
      </c>
      <c r="AQ289" s="23">
        <f ca="1"/>
        <v>577.92362813126056</v>
      </c>
      <c r="AR289" s="23">
        <f ca="1"/>
        <v>585.66871793653138</v>
      </c>
      <c r="AS289" s="23">
        <f ca="1"/>
        <v>586.54743168535219</v>
      </c>
      <c r="AT289" s="23">
        <f ca="1"/>
        <v>595.58814348640749</v>
      </c>
      <c r="AU289" s="23">
        <f ca="1"/>
        <v>588.72358306030901</v>
      </c>
      <c r="AV289" s="23">
        <f ca="1"/>
        <v>588.72358306030901</v>
      </c>
      <c r="AW289" s="23">
        <f ca="1"/>
        <v>588.72358306030901</v>
      </c>
      <c r="AX289" s="23">
        <f ca="1"/>
        <v>588.72358306030901</v>
      </c>
      <c r="AY289" s="23">
        <f ca="1"/>
        <v>588.72358306030901</v>
      </c>
      <c r="AZ289" s="23">
        <f ca="1"/>
        <v>588.72358306030901</v>
      </c>
      <c r="BA289" s="23">
        <f ca="1"/>
        <v>588.72358306030901</v>
      </c>
      <c r="BB289" s="23">
        <f ca="1"/>
        <v>588.72358306030901</v>
      </c>
      <c r="BC289" s="23">
        <f ca="1"/>
        <v>588.72358306030901</v>
      </c>
      <c r="BD289" s="23">
        <f ca="1"/>
        <v>588.72358306030901</v>
      </c>
      <c r="BE289" s="23">
        <f ca="1"/>
        <v>588.72358306030901</v>
      </c>
      <c r="BF289" s="23">
        <f ca="1"/>
        <v>588.72358306030901</v>
      </c>
      <c r="BG289" s="23">
        <f ca="1"/>
        <v>588.72358306030901</v>
      </c>
      <c r="BH289" s="23">
        <f ca="1"/>
        <v>588.72358306030901</v>
      </c>
      <c r="BI289" s="23">
        <f ca="1"/>
        <v>588.72358306030901</v>
      </c>
      <c r="BJ289" s="23">
        <f ca="1"/>
        <v>588.72358306030901</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457.08890976457599</v>
      </c>
      <c r="C290" s="23">
        <f ca="1"/>
        <v>606.81512528386725</v>
      </c>
      <c r="D290" s="23">
        <f ca="1"/>
        <v>647.56995064460466</v>
      </c>
      <c r="E290" s="23">
        <f ca="1"/>
        <v>452.06566988049383</v>
      </c>
      <c r="F290" s="23">
        <f ca="1"/>
        <v>452.0219257762999</v>
      </c>
      <c r="G290" s="23">
        <f ca="1"/>
        <v>456.66671604408623</v>
      </c>
      <c r="H290" s="23">
        <f ca="1"/>
        <v>461.76366276189651</v>
      </c>
      <c r="I290" s="23">
        <f ca="1"/>
        <v>472.22784431509621</v>
      </c>
      <c r="J290" s="23">
        <f ca="1"/>
        <v>479.74723996204904</v>
      </c>
      <c r="K290" s="23">
        <f ca="1"/>
        <v>483.82624961925029</v>
      </c>
      <c r="L290" s="23">
        <f ca="1"/>
        <v>488.28670022170951</v>
      </c>
      <c r="M290" s="23">
        <f ca="1"/>
        <v>492.37001219581015</v>
      </c>
      <c r="N290" s="23">
        <f ca="1"/>
        <v>499.74855261244784</v>
      </c>
      <c r="O290" s="23">
        <f ca="1"/>
        <v>508.90658467048428</v>
      </c>
      <c r="P290" s="23">
        <f ca="1"/>
        <v>508.26645379739165</v>
      </c>
      <c r="Q290" s="23">
        <f ca="1"/>
        <v>508.26645379739165</v>
      </c>
      <c r="R290" s="23">
        <f ca="1"/>
        <v>508.26645379739165</v>
      </c>
      <c r="S290" s="23">
        <f ca="1"/>
        <v>508.26645379739165</v>
      </c>
      <c r="T290" s="23">
        <f ca="1"/>
        <v>508.26645379739165</v>
      </c>
      <c r="U290" s="23">
        <f ca="1"/>
        <v>508.26645379739165</v>
      </c>
      <c r="V290" s="23">
        <f ca="1"/>
        <v>508.26645379739165</v>
      </c>
      <c r="W290" s="23">
        <f ca="1"/>
        <v>508.26645379739165</v>
      </c>
      <c r="X290" s="23">
        <f ca="1"/>
        <v>508.26645379739165</v>
      </c>
      <c r="Y290" s="23">
        <f ca="1"/>
        <v>508.26645379739165</v>
      </c>
      <c r="Z290" s="23">
        <f ca="1"/>
        <v>508.26645379739165</v>
      </c>
      <c r="AA290" s="23">
        <f ca="1"/>
        <v>508.26645379739165</v>
      </c>
      <c r="AB290" s="23">
        <f ca="1"/>
        <v>508.26645379739165</v>
      </c>
      <c r="AC290" s="23">
        <f ca="1"/>
        <v>508.26645379739165</v>
      </c>
      <c r="AD290" s="23">
        <f ca="1"/>
        <v>508.26645379739165</v>
      </c>
      <c r="AE290" s="23">
        <f ca="1"/>
        <v>508.26645379739165</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509.49714698337192</v>
      </c>
      <c r="AH290" s="23">
        <f ca="1"/>
        <v>659.52380410263129</v>
      </c>
      <c r="AI290" s="23">
        <f ca="1"/>
        <v>698.77899971783097</v>
      </c>
      <c r="AJ290" s="23">
        <f ca="1"/>
        <v>502.10540321165178</v>
      </c>
      <c r="AK290" s="23">
        <f ca="1"/>
        <v>502.27176533341964</v>
      </c>
      <c r="AL290" s="23">
        <f ca="1"/>
        <v>506.29641937705935</v>
      </c>
      <c r="AM290" s="23">
        <f ca="1"/>
        <v>516.92425278028531</v>
      </c>
      <c r="AN290" s="23">
        <f ca="1"/>
        <v>524.03361125395941</v>
      </c>
      <c r="AO290" s="23">
        <f ca="1"/>
        <v>530.99670066295357</v>
      </c>
      <c r="AP290" s="23">
        <f ca="1"/>
        <v>539.14129766116071</v>
      </c>
      <c r="AQ290" s="23">
        <f ca="1"/>
        <v>546.68451309713828</v>
      </c>
      <c r="AR290" s="23">
        <f ca="1"/>
        <v>554.01094939942152</v>
      </c>
      <c r="AS290" s="23">
        <f ca="1"/>
        <v>554.84216510776537</v>
      </c>
      <c r="AT290" s="23">
        <f ca="1"/>
        <v>563.39418978443939</v>
      </c>
      <c r="AU290" s="23">
        <f ca="1"/>
        <v>556.90068667867058</v>
      </c>
      <c r="AV290" s="23">
        <f ca="1"/>
        <v>556.90068667867058</v>
      </c>
      <c r="AW290" s="23">
        <f ca="1"/>
        <v>556.90068667867058</v>
      </c>
      <c r="AX290" s="23">
        <f ca="1"/>
        <v>556.90068667867058</v>
      </c>
      <c r="AY290" s="23">
        <f ca="1"/>
        <v>556.90068667867058</v>
      </c>
      <c r="AZ290" s="23">
        <f ca="1"/>
        <v>556.90068667867058</v>
      </c>
      <c r="BA290" s="23">
        <f ca="1"/>
        <v>556.90068667867058</v>
      </c>
      <c r="BB290" s="23">
        <f ca="1"/>
        <v>556.90068667867058</v>
      </c>
      <c r="BC290" s="23">
        <f ca="1"/>
        <v>556.90068667867058</v>
      </c>
      <c r="BD290" s="23">
        <f ca="1"/>
        <v>556.90068667867058</v>
      </c>
      <c r="BE290" s="23">
        <f ca="1"/>
        <v>556.90068667867058</v>
      </c>
      <c r="BF290" s="23">
        <f ca="1"/>
        <v>556.90068667867058</v>
      </c>
      <c r="BG290" s="23">
        <f ca="1"/>
        <v>556.90068667867058</v>
      </c>
      <c r="BH290" s="23">
        <f ca="1"/>
        <v>556.90068667867058</v>
      </c>
      <c r="BI290" s="23">
        <f ca="1"/>
        <v>556.90068667867058</v>
      </c>
      <c r="BJ290" s="23">
        <f ca="1"/>
        <v>556.90068667867058</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638.47339776639194</v>
      </c>
      <c r="C291" s="23">
        <f ca="1"/>
        <v>847.61477817429079</v>
      </c>
      <c r="D291" s="23">
        <f ca="1"/>
        <v>904.54215328135274</v>
      </c>
      <c r="E291" s="23">
        <f ca="1"/>
        <v>631.45680872195987</v>
      </c>
      <c r="F291" s="23">
        <f ca="1"/>
        <v>631.39570584626028</v>
      </c>
      <c r="G291" s="23">
        <f ca="1"/>
        <v>637.8836668552317</v>
      </c>
      <c r="H291" s="23">
        <f ca="1"/>
        <v>645.00321147693489</v>
      </c>
      <c r="I291" s="23">
        <f ca="1"/>
        <v>659.6198460274361</v>
      </c>
      <c r="J291" s="23">
        <f ca="1"/>
        <v>670.12312883587799</v>
      </c>
      <c r="K291" s="23">
        <f ca="1"/>
        <v>675.82079311895291</v>
      </c>
      <c r="L291" s="23">
        <f ca="1"/>
        <v>682.05126380175307</v>
      </c>
      <c r="M291" s="23">
        <f ca="1"/>
        <v>687.75493767033822</v>
      </c>
      <c r="N291" s="23">
        <f ca="1"/>
        <v>698.06147031580019</v>
      </c>
      <c r="O291" s="23">
        <f ca="1"/>
        <v>710.85364207940677</v>
      </c>
      <c r="P291" s="23">
        <f ca="1"/>
        <v>709.95949101857889</v>
      </c>
      <c r="Q291" s="23">
        <f ca="1"/>
        <v>709.95949101857889</v>
      </c>
      <c r="R291" s="23">
        <f ca="1"/>
        <v>709.95949101857889</v>
      </c>
      <c r="S291" s="23">
        <f ca="1"/>
        <v>709.95949101857889</v>
      </c>
      <c r="T291" s="23">
        <f ca="1"/>
        <v>709.95949101857889</v>
      </c>
      <c r="U291" s="23">
        <f ca="1"/>
        <v>709.95949101857889</v>
      </c>
      <c r="V291" s="23">
        <f ca="1"/>
        <v>709.95949101857889</v>
      </c>
      <c r="W291" s="23">
        <f ca="1"/>
        <v>709.95949101857889</v>
      </c>
      <c r="X291" s="23">
        <f ca="1"/>
        <v>709.95949101857889</v>
      </c>
      <c r="Y291" s="23">
        <f ca="1"/>
        <v>709.95949101857889</v>
      </c>
      <c r="Z291" s="23">
        <f ca="1"/>
        <v>709.95949101857889</v>
      </c>
      <c r="AA291" s="23">
        <f ca="1"/>
        <v>709.95949101857889</v>
      </c>
      <c r="AB291" s="23">
        <f ca="1"/>
        <v>709.95949101857889</v>
      </c>
      <c r="AC291" s="23">
        <f ca="1"/>
        <v>709.95949101857889</v>
      </c>
      <c r="AD291" s="23">
        <f ca="1"/>
        <v>709.95949101857889</v>
      </c>
      <c r="AE291" s="23">
        <f ca="1"/>
        <v>709.95949101857889</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355.83927725822787</v>
      </c>
      <c r="AH291" s="23">
        <f ca="1"/>
        <v>460.61979969072638</v>
      </c>
      <c r="AI291" s="23">
        <f ca="1"/>
        <v>488.03612678705633</v>
      </c>
      <c r="AJ291" s="23">
        <f ca="1"/>
        <v>350.67678954464554</v>
      </c>
      <c r="AK291" s="23">
        <f ca="1"/>
        <v>350.79297896302313</v>
      </c>
      <c r="AL291" s="23">
        <f ca="1"/>
        <v>353.60384845381907</v>
      </c>
      <c r="AM291" s="23">
        <f ca="1"/>
        <v>361.02646225924673</v>
      </c>
      <c r="AN291" s="23">
        <f ca="1"/>
        <v>365.99172849482864</v>
      </c>
      <c r="AO291" s="23">
        <f ca="1"/>
        <v>370.85483855825316</v>
      </c>
      <c r="AP291" s="23">
        <f ca="1"/>
        <v>376.54312852525499</v>
      </c>
      <c r="AQ291" s="23">
        <f ca="1"/>
        <v>381.8114059726044</v>
      </c>
      <c r="AR291" s="23">
        <f ca="1"/>
        <v>386.92828212023073</v>
      </c>
      <c r="AS291" s="23">
        <f ca="1"/>
        <v>387.50881372605824</v>
      </c>
      <c r="AT291" s="23">
        <f ca="1"/>
        <v>393.4816563573861</v>
      </c>
      <c r="AU291" s="23">
        <f ca="1"/>
        <v>388.9465113311349</v>
      </c>
      <c r="AV291" s="23">
        <f ca="1"/>
        <v>388.9465113311349</v>
      </c>
      <c r="AW291" s="23">
        <f ca="1"/>
        <v>388.9465113311349</v>
      </c>
      <c r="AX291" s="23">
        <f ca="1"/>
        <v>388.9465113311349</v>
      </c>
      <c r="AY291" s="23">
        <f ca="1"/>
        <v>388.9465113311349</v>
      </c>
      <c r="AZ291" s="23">
        <f ca="1"/>
        <v>388.9465113311349</v>
      </c>
      <c r="BA291" s="23">
        <f ca="1"/>
        <v>388.9465113311349</v>
      </c>
      <c r="BB291" s="23">
        <f ca="1"/>
        <v>388.9465113311349</v>
      </c>
      <c r="BC291" s="23">
        <f ca="1"/>
        <v>388.9465113311349</v>
      </c>
      <c r="BD291" s="23">
        <f ca="1"/>
        <v>388.9465113311349</v>
      </c>
      <c r="BE291" s="23">
        <f ca="1"/>
        <v>388.9465113311349</v>
      </c>
      <c r="BF291" s="23">
        <f ca="1"/>
        <v>388.9465113311349</v>
      </c>
      <c r="BG291" s="23">
        <f ca="1"/>
        <v>388.9465113311349</v>
      </c>
      <c r="BH291" s="23">
        <f ca="1"/>
        <v>388.9465113311349</v>
      </c>
      <c r="BI291" s="23">
        <f ca="1"/>
        <v>388.9465113311349</v>
      </c>
      <c r="BJ291" s="23">
        <f ca="1"/>
        <v>388.9465113311349</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1664.3840619046744</v>
      </c>
      <c r="C292" s="23">
        <f ca="1"/>
        <v>2209.5776149225421</v>
      </c>
      <c r="D292" s="23">
        <f ca="1"/>
        <v>2357.9769313948159</v>
      </c>
      <c r="E292" s="23">
        <f ca="1"/>
        <v>1646.0930900093022</v>
      </c>
      <c r="F292" s="23">
        <f ca="1"/>
        <v>1645.9338059219674</v>
      </c>
      <c r="G292" s="23">
        <f ca="1"/>
        <v>1662.8467406430816</v>
      </c>
      <c r="H292" s="23">
        <f ca="1"/>
        <v>1681.4060990092034</v>
      </c>
      <c r="I292" s="23">
        <f ca="1"/>
        <v>1719.5090077124421</v>
      </c>
      <c r="J292" s="23">
        <f ca="1"/>
        <v>1746.8891563062673</v>
      </c>
      <c r="K292" s="23">
        <f ca="1"/>
        <v>1761.7419311532828</v>
      </c>
      <c r="L292" s="23">
        <f ca="1"/>
        <v>1777.9836354104918</v>
      </c>
      <c r="M292" s="23">
        <f ca="1"/>
        <v>1792.8520761542807</v>
      </c>
      <c r="N292" s="23">
        <f ca="1"/>
        <v>1819.7193328459741</v>
      </c>
      <c r="O292" s="23">
        <f ca="1"/>
        <v>1853.0661987842848</v>
      </c>
      <c r="P292" s="23">
        <f ca="1"/>
        <v>1850.735309541627</v>
      </c>
      <c r="Q292" s="23">
        <f ca="1"/>
        <v>1850.735309541627</v>
      </c>
      <c r="R292" s="23">
        <f ca="1"/>
        <v>1850.735309541627</v>
      </c>
      <c r="S292" s="23">
        <f ca="1"/>
        <v>1850.735309541627</v>
      </c>
      <c r="T292" s="23">
        <f ca="1"/>
        <v>1850.735309541627</v>
      </c>
      <c r="U292" s="23">
        <f ca="1"/>
        <v>1850.735309541627</v>
      </c>
      <c r="V292" s="23">
        <f ca="1"/>
        <v>1850.735309541627</v>
      </c>
      <c r="W292" s="23">
        <f ca="1"/>
        <v>1850.735309541627</v>
      </c>
      <c r="X292" s="23">
        <f ca="1"/>
        <v>1850.735309541627</v>
      </c>
      <c r="Y292" s="23">
        <f ca="1"/>
        <v>1850.735309541627</v>
      </c>
      <c r="Z292" s="23">
        <f ca="1"/>
        <v>1850.735309541627</v>
      </c>
      <c r="AA292" s="23">
        <f ca="1"/>
        <v>1850.735309541627</v>
      </c>
      <c r="AB292" s="23">
        <f ca="1"/>
        <v>1850.735309541627</v>
      </c>
      <c r="AC292" s="23">
        <f ca="1"/>
        <v>1850.735309541627</v>
      </c>
      <c r="AD292" s="23">
        <f ca="1"/>
        <v>1850.735309541627</v>
      </c>
      <c r="AE292" s="23">
        <f ca="1"/>
        <v>1850.735309541627</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635.11919486393481</v>
      </c>
      <c r="AH292" s="23">
        <f ca="1"/>
        <v>822.13655156921448</v>
      </c>
      <c r="AI292" s="23">
        <f ca="1"/>
        <v>871.07054144721019</v>
      </c>
      <c r="AJ292" s="23">
        <f ca="1"/>
        <v>625.9049364902985</v>
      </c>
      <c r="AK292" s="23">
        <f ca="1"/>
        <v>626.11231699764517</v>
      </c>
      <c r="AL292" s="23">
        <f ca="1"/>
        <v>631.12929314939913</v>
      </c>
      <c r="AM292" s="23">
        <f ca="1"/>
        <v>644.37753415363227</v>
      </c>
      <c r="AN292" s="23">
        <f ca="1"/>
        <v>653.23978207108019</v>
      </c>
      <c r="AO292" s="23">
        <f ca="1"/>
        <v>661.91969669943489</v>
      </c>
      <c r="AP292" s="23">
        <f ca="1"/>
        <v>672.07243242841685</v>
      </c>
      <c r="AQ292" s="23">
        <f ca="1"/>
        <v>681.47550944808017</v>
      </c>
      <c r="AR292" s="23">
        <f ca="1"/>
        <v>690.60835808732838</v>
      </c>
      <c r="AS292" s="23">
        <f ca="1"/>
        <v>691.64451904439647</v>
      </c>
      <c r="AT292" s="23">
        <f ca="1"/>
        <v>702.30513816516054</v>
      </c>
      <c r="AU292" s="23">
        <f ca="1"/>
        <v>694.21059143648779</v>
      </c>
      <c r="AV292" s="23">
        <f ca="1"/>
        <v>694.21059143648779</v>
      </c>
      <c r="AW292" s="23">
        <f ca="1"/>
        <v>694.21059143648779</v>
      </c>
      <c r="AX292" s="23">
        <f ca="1"/>
        <v>694.21059143648779</v>
      </c>
      <c r="AY292" s="23">
        <f ca="1"/>
        <v>694.21059143648779</v>
      </c>
      <c r="AZ292" s="23">
        <f ca="1"/>
        <v>694.21059143648779</v>
      </c>
      <c r="BA292" s="23">
        <f ca="1"/>
        <v>694.21059143648779</v>
      </c>
      <c r="BB292" s="23">
        <f ca="1"/>
        <v>694.21059143648779</v>
      </c>
      <c r="BC292" s="23">
        <f ca="1"/>
        <v>694.21059143648779</v>
      </c>
      <c r="BD292" s="23">
        <f ca="1"/>
        <v>694.21059143648779</v>
      </c>
      <c r="BE292" s="23">
        <f ca="1"/>
        <v>694.21059143648779</v>
      </c>
      <c r="BF292" s="23">
        <f ca="1"/>
        <v>694.21059143648779</v>
      </c>
      <c r="BG292" s="23">
        <f ca="1"/>
        <v>694.21059143648779</v>
      </c>
      <c r="BH292" s="23">
        <f ca="1"/>
        <v>694.21059143648779</v>
      </c>
      <c r="BI292" s="23">
        <f ca="1"/>
        <v>694.21059143648779</v>
      </c>
      <c r="BJ292" s="23">
        <f ca="1"/>
        <v>694.21059143648779</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2875.5487497887793</v>
      </c>
      <c r="C293" s="23">
        <f ca="1"/>
        <v>3817.4771638228353</v>
      </c>
      <c r="D293" s="23">
        <f ca="1"/>
        <v>4073.8659858012302</v>
      </c>
      <c r="E293" s="23">
        <f ca="1"/>
        <v>2843.9475211000299</v>
      </c>
      <c r="F293" s="23">
        <f ca="1"/>
        <v>2843.6723267090947</v>
      </c>
      <c r="G293" s="23">
        <f ca="1"/>
        <v>2872.8927268593484</v>
      </c>
      <c r="H293" s="23">
        <f ca="1"/>
        <v>2904.9576456290647</v>
      </c>
      <c r="I293" s="23">
        <f ca="1"/>
        <v>2970.787867146284</v>
      </c>
      <c r="J293" s="23">
        <f ca="1"/>
        <v>3018.092424946426</v>
      </c>
      <c r="K293" s="23">
        <f ca="1"/>
        <v>3043.7534962819409</v>
      </c>
      <c r="L293" s="23">
        <f ca="1"/>
        <v>3071.8142146222795</v>
      </c>
      <c r="M293" s="23">
        <f ca="1"/>
        <v>3097.502351856172</v>
      </c>
      <c r="N293" s="23">
        <f ca="1"/>
        <v>3143.9207886571357</v>
      </c>
      <c r="O293" s="23">
        <f ca="1"/>
        <v>3201.5340167894392</v>
      </c>
      <c r="P293" s="23">
        <f ca="1"/>
        <v>3197.5069500798782</v>
      </c>
      <c r="Q293" s="23">
        <f ca="1"/>
        <v>3197.5069500798782</v>
      </c>
      <c r="R293" s="23">
        <f ca="1"/>
        <v>3197.5069500798782</v>
      </c>
      <c r="S293" s="23">
        <f ca="1"/>
        <v>3197.5069500798782</v>
      </c>
      <c r="T293" s="23">
        <f ca="1"/>
        <v>3197.5069500798782</v>
      </c>
      <c r="U293" s="23">
        <f ca="1"/>
        <v>3197.5069500798782</v>
      </c>
      <c r="V293" s="23">
        <f ca="1"/>
        <v>3197.5069500798782</v>
      </c>
      <c r="W293" s="23">
        <f ca="1"/>
        <v>3197.5069500798782</v>
      </c>
      <c r="X293" s="23">
        <f ca="1"/>
        <v>3197.5069500798782</v>
      </c>
      <c r="Y293" s="23">
        <f ca="1"/>
        <v>3197.5069500798782</v>
      </c>
      <c r="Z293" s="23">
        <f ca="1"/>
        <v>3197.5069500798782</v>
      </c>
      <c r="AA293" s="23">
        <f ca="1"/>
        <v>3197.5069500798782</v>
      </c>
      <c r="AB293" s="23">
        <f ca="1"/>
        <v>3197.5069500798782</v>
      </c>
      <c r="AC293" s="23">
        <f ca="1"/>
        <v>3197.5069500798782</v>
      </c>
      <c r="AD293" s="23">
        <f ca="1"/>
        <v>3197.5069500798782</v>
      </c>
      <c r="AE293" s="23">
        <f ca="1"/>
        <v>3197.5069500798782</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1157.0168015093345</v>
      </c>
      <c r="AH293" s="23">
        <f ca="1"/>
        <v>1497.7122577822784</v>
      </c>
      <c r="AI293" s="23">
        <f ca="1"/>
        <v>1586.8568607348909</v>
      </c>
      <c r="AJ293" s="23">
        <f ca="1"/>
        <v>1140.2308944891106</v>
      </c>
      <c r="AK293" s="23">
        <f ca="1"/>
        <v>1140.608686143411</v>
      </c>
      <c r="AL293" s="23">
        <f ca="1"/>
        <v>1149.7482708816656</v>
      </c>
      <c r="AM293" s="23">
        <f ca="1"/>
        <v>1173.8830121338597</v>
      </c>
      <c r="AN293" s="23">
        <f ca="1"/>
        <v>1190.0276505301608</v>
      </c>
      <c r="AO293" s="23">
        <f ca="1"/>
        <v>1205.8401265848713</v>
      </c>
      <c r="AP293" s="23">
        <f ca="1"/>
        <v>1224.3356875987893</v>
      </c>
      <c r="AQ293" s="23">
        <f ca="1"/>
        <v>1241.4655715412318</v>
      </c>
      <c r="AR293" s="23">
        <f ca="1"/>
        <v>1258.103171863665</v>
      </c>
      <c r="AS293" s="23">
        <f ca="1"/>
        <v>1259.990779175947</v>
      </c>
      <c r="AT293" s="23">
        <f ca="1"/>
        <v>1279.4115674893253</v>
      </c>
      <c r="AU293" s="23">
        <f ca="1"/>
        <v>1264.6654747221507</v>
      </c>
      <c r="AV293" s="23">
        <f ca="1"/>
        <v>1264.6654747221507</v>
      </c>
      <c r="AW293" s="23">
        <f ca="1"/>
        <v>1264.6654747221507</v>
      </c>
      <c r="AX293" s="23">
        <f ca="1"/>
        <v>1264.6654747221507</v>
      </c>
      <c r="AY293" s="23">
        <f ca="1"/>
        <v>1264.6654747221507</v>
      </c>
      <c r="AZ293" s="23">
        <f ca="1"/>
        <v>1264.6654747221507</v>
      </c>
      <c r="BA293" s="23">
        <f ca="1"/>
        <v>1264.6654747221507</v>
      </c>
      <c r="BB293" s="23">
        <f ca="1"/>
        <v>1264.6654747221507</v>
      </c>
      <c r="BC293" s="23">
        <f ca="1"/>
        <v>1264.6654747221507</v>
      </c>
      <c r="BD293" s="23">
        <f ca="1"/>
        <v>1264.6654747221507</v>
      </c>
      <c r="BE293" s="23">
        <f ca="1"/>
        <v>1264.6654747221507</v>
      </c>
      <c r="BF293" s="23">
        <f ca="1"/>
        <v>1264.6654747221507</v>
      </c>
      <c r="BG293" s="23">
        <f ca="1"/>
        <v>1264.6654747221507</v>
      </c>
      <c r="BH293" s="23">
        <f ca="1"/>
        <v>1264.6654747221507</v>
      </c>
      <c r="BI293" s="23">
        <f ca="1"/>
        <v>1264.6654747221507</v>
      </c>
      <c r="BJ293" s="23">
        <f ca="1"/>
        <v>1264.6654747221507</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7222.0047742802781</v>
      </c>
      <c r="C294" s="23">
        <f ca="1"/>
        <v>9587.6789794850738</v>
      </c>
      <c r="D294" s="23">
        <f ca="1"/>
        <v>10231.605220184723</v>
      </c>
      <c r="E294" s="23">
        <f ca="1"/>
        <v>7142.6375841117815</v>
      </c>
      <c r="F294" s="23">
        <f ca="1"/>
        <v>7141.9464272655168</v>
      </c>
      <c r="G294" s="23">
        <f ca="1"/>
        <v>7215.3341134965422</v>
      </c>
      <c r="H294" s="23">
        <f ca="1"/>
        <v>7295.8658716379423</v>
      </c>
      <c r="I294" s="23">
        <f ca="1"/>
        <v>7461.1999401784988</v>
      </c>
      <c r="J294" s="23">
        <f ca="1"/>
        <v>7580.0063914003531</v>
      </c>
      <c r="K294" s="23">
        <f ca="1"/>
        <v>7644.4547439841335</v>
      </c>
      <c r="L294" s="23">
        <f ca="1"/>
        <v>7714.9298635029882</v>
      </c>
      <c r="M294" s="23">
        <f ca="1"/>
        <v>7779.4461926937765</v>
      </c>
      <c r="N294" s="23">
        <f ca="1"/>
        <v>7896.0271312766527</v>
      </c>
      <c r="O294" s="23">
        <f ca="1"/>
        <v>8040.7240377936278</v>
      </c>
      <c r="P294" s="23">
        <f ca="1"/>
        <v>8030.6099699987653</v>
      </c>
      <c r="Q294" s="23">
        <f ca="1"/>
        <v>8030.6099699987653</v>
      </c>
      <c r="R294" s="23">
        <f ca="1"/>
        <v>8030.6099699987653</v>
      </c>
      <c r="S294" s="23">
        <f ca="1"/>
        <v>8030.6099699987653</v>
      </c>
      <c r="T294" s="23">
        <f ca="1"/>
        <v>8030.6099699987653</v>
      </c>
      <c r="U294" s="23">
        <f ca="1"/>
        <v>8030.6099699987653</v>
      </c>
      <c r="V294" s="23">
        <f ca="1"/>
        <v>8030.6099699987653</v>
      </c>
      <c r="W294" s="23">
        <f ca="1"/>
        <v>8030.6099699987653</v>
      </c>
      <c r="X294" s="23">
        <f ca="1"/>
        <v>8030.6099699987653</v>
      </c>
      <c r="Y294" s="23">
        <f ca="1"/>
        <v>8030.6099699987653</v>
      </c>
      <c r="Z294" s="23">
        <f ca="1"/>
        <v>8030.6099699987653</v>
      </c>
      <c r="AA294" s="23">
        <f ca="1"/>
        <v>8030.6099699987653</v>
      </c>
      <c r="AB294" s="23">
        <f ca="1"/>
        <v>8030.6099699987653</v>
      </c>
      <c r="AC294" s="23">
        <f ca="1"/>
        <v>8030.6099699987653</v>
      </c>
      <c r="AD294" s="23">
        <f ca="1"/>
        <v>8030.6099699987653</v>
      </c>
      <c r="AE294" s="23">
        <f ca="1"/>
        <v>8030.6099699987653</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1455.7061342381908</v>
      </c>
      <c r="AH294" s="23">
        <f ca="1"/>
        <v>1884.3537260074988</v>
      </c>
      <c r="AI294" s="23">
        <f ca="1"/>
        <v>1996.5114277652115</v>
      </c>
      <c r="AJ294" s="23">
        <f ca="1"/>
        <v>1434.586866318991</v>
      </c>
      <c r="AK294" s="23">
        <f ca="1"/>
        <v>1435.0621866668989</v>
      </c>
      <c r="AL294" s="23">
        <f ca="1"/>
        <v>1446.5611982201549</v>
      </c>
      <c r="AM294" s="23">
        <f ca="1"/>
        <v>1476.9264365150862</v>
      </c>
      <c r="AN294" s="23">
        <f ca="1"/>
        <v>1497.2388892970123</v>
      </c>
      <c r="AO294" s="23">
        <f ca="1"/>
        <v>1517.1334304655666</v>
      </c>
      <c r="AP294" s="23">
        <f ca="1"/>
        <v>1540.4037076033007</v>
      </c>
      <c r="AQ294" s="23">
        <f ca="1"/>
        <v>1561.9557517060939</v>
      </c>
      <c r="AR294" s="23">
        <f ca="1"/>
        <v>1582.8884268554737</v>
      </c>
      <c r="AS294" s="23">
        <f ca="1"/>
        <v>1585.2633288793138</v>
      </c>
      <c r="AT294" s="23">
        <f ca="1"/>
        <v>1609.6976850983822</v>
      </c>
      <c r="AU294" s="23">
        <f ca="1"/>
        <v>1591.1448190819001</v>
      </c>
      <c r="AV294" s="23">
        <f ca="1"/>
        <v>1591.1448190819001</v>
      </c>
      <c r="AW294" s="23">
        <f ca="1"/>
        <v>1591.1448190819001</v>
      </c>
      <c r="AX294" s="23">
        <f ca="1"/>
        <v>1591.1448190819001</v>
      </c>
      <c r="AY294" s="23">
        <f ca="1"/>
        <v>1591.1448190819001</v>
      </c>
      <c r="AZ294" s="23">
        <f ca="1"/>
        <v>1591.1448190819001</v>
      </c>
      <c r="BA294" s="23">
        <f ca="1"/>
        <v>1591.1448190819001</v>
      </c>
      <c r="BB294" s="23">
        <f ca="1"/>
        <v>1591.1448190819001</v>
      </c>
      <c r="BC294" s="23">
        <f ca="1"/>
        <v>1591.1448190819001</v>
      </c>
      <c r="BD294" s="23">
        <f ca="1"/>
        <v>1591.1448190819001</v>
      </c>
      <c r="BE294" s="23">
        <f ca="1"/>
        <v>1591.1448190819001</v>
      </c>
      <c r="BF294" s="23">
        <f ca="1"/>
        <v>1591.1448190819001</v>
      </c>
      <c r="BG294" s="23">
        <f ca="1"/>
        <v>1591.1448190819001</v>
      </c>
      <c r="BH294" s="23">
        <f ca="1"/>
        <v>1591.1448190819001</v>
      </c>
      <c r="BI294" s="23">
        <f ca="1"/>
        <v>1591.1448190819001</v>
      </c>
      <c r="BJ294" s="23">
        <f ca="1"/>
        <v>1591.1448190819001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10556.577201705877</v>
      </c>
      <c r="C295" s="23">
        <f ca="1"/>
        <v>14014.539798222906</v>
      </c>
      <c r="D295" s="23">
        <f ca="1"/>
        <v>14955.782193459001</v>
      </c>
      <c r="E295" s="23">
        <f ca="1"/>
        <v>10440.564280573502</v>
      </c>
      <c r="F295" s="23">
        <f ca="1"/>
        <v>10439.554000071879</v>
      </c>
      <c r="G295" s="23">
        <f ca="1"/>
        <v>10546.826537208854</v>
      </c>
      <c r="H295" s="23">
        <f ca="1"/>
        <v>10664.541735215425</v>
      </c>
      <c r="I295" s="23">
        <f ca="1"/>
        <v>10906.214499658374</v>
      </c>
      <c r="J295" s="23">
        <f ca="1"/>
        <v>11079.876732457049</v>
      </c>
      <c r="K295" s="23">
        <f ca="1"/>
        <v>11174.082431682891</v>
      </c>
      <c r="L295" s="23">
        <f ca="1"/>
        <v>11277.097600358737</v>
      </c>
      <c r="M295" s="23">
        <f ca="1"/>
        <v>11371.402662617731</v>
      </c>
      <c r="N295" s="23">
        <f ca="1"/>
        <v>11541.811810335319</v>
      </c>
      <c r="O295" s="23">
        <f ca="1"/>
        <v>11753.318741199495</v>
      </c>
      <c r="P295" s="23">
        <f ca="1"/>
        <v>11738.534766273309</v>
      </c>
      <c r="Q295" s="23">
        <f ca="1"/>
        <v>11738.534766273309</v>
      </c>
      <c r="R295" s="23">
        <f ca="1"/>
        <v>11738.534766273309</v>
      </c>
      <c r="S295" s="23">
        <f ca="1"/>
        <v>11738.534766273309</v>
      </c>
      <c r="T295" s="23">
        <f ca="1"/>
        <v>11738.534766273309</v>
      </c>
      <c r="U295" s="23">
        <f ca="1"/>
        <v>11738.534766273309</v>
      </c>
      <c r="V295" s="23">
        <f ca="1"/>
        <v>11738.534766273309</v>
      </c>
      <c r="W295" s="23">
        <f ca="1"/>
        <v>11738.534766273309</v>
      </c>
      <c r="X295" s="23">
        <f ca="1"/>
        <v>11738.534766273309</v>
      </c>
      <c r="Y295" s="23">
        <f ca="1"/>
        <v>11738.534766273309</v>
      </c>
      <c r="Z295" s="23">
        <f ca="1"/>
        <v>11738.534766273309</v>
      </c>
      <c r="AA295" s="23">
        <f ca="1"/>
        <v>11738.534766273309</v>
      </c>
      <c r="AB295" s="23">
        <f ca="1"/>
        <v>11738.534766273309</v>
      </c>
      <c r="AC295" s="23">
        <f ca="1"/>
        <v>11738.534766273309</v>
      </c>
      <c r="AD295" s="23">
        <f ca="1"/>
        <v>11738.534766273309</v>
      </c>
      <c r="AE295" s="23">
        <f ca="1"/>
        <v>11738.534766273309</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2277.9105248727833</v>
      </c>
      <c r="AH295" s="23">
        <f ca="1"/>
        <v>2948.6646268081063</v>
      </c>
      <c r="AI295" s="23">
        <f ca="1"/>
        <v>3124.1706601141614</v>
      </c>
      <c r="AJ295" s="23">
        <f ca="1"/>
        <v>2244.8627815547752</v>
      </c>
      <c r="AK295" s="23">
        <f ca="1"/>
        <v>2245.6065698769648</v>
      </c>
      <c r="AL295" s="23">
        <f ca="1"/>
        <v>2263.6003935112267</v>
      </c>
      <c r="AM295" s="23">
        <f ca="1"/>
        <v>2311.1163682505185</v>
      </c>
      <c r="AN295" s="23">
        <f ca="1"/>
        <v>2342.9015952889035</v>
      </c>
      <c r="AO295" s="23">
        <f ca="1"/>
        <v>2374.0328680434013</v>
      </c>
      <c r="AP295" s="23">
        <f ca="1"/>
        <v>2410.4465424533751</v>
      </c>
      <c r="AQ295" s="23">
        <f ca="1"/>
        <v>2444.1715003549689</v>
      </c>
      <c r="AR295" s="23">
        <f ca="1"/>
        <v>2476.9272605424258</v>
      </c>
      <c r="AS295" s="23">
        <f ca="1"/>
        <v>2480.6435424130641</v>
      </c>
      <c r="AT295" s="23">
        <f ca="1"/>
        <v>2518.8787850151257</v>
      </c>
      <c r="AU295" s="23">
        <f ca="1"/>
        <v>2489.84698541526</v>
      </c>
      <c r="AV295" s="23">
        <f ca="1"/>
        <v>2489.84698541526</v>
      </c>
      <c r="AW295" s="23">
        <f ca="1"/>
        <v>2489.84698541526</v>
      </c>
      <c r="AX295" s="23">
        <f ca="1"/>
        <v>2489.84698541526</v>
      </c>
      <c r="AY295" s="23">
        <f ca="1"/>
        <v>2489.84698541526</v>
      </c>
      <c r="AZ295" s="23">
        <f ca="1"/>
        <v>2489.84698541526</v>
      </c>
      <c r="BA295" s="23">
        <f ca="1"/>
        <v>2489.84698541526</v>
      </c>
      <c r="BB295" s="23">
        <f ca="1"/>
        <v>2489.84698541526</v>
      </c>
      <c r="BC295" s="23">
        <f ca="1"/>
        <v>2489.84698541526</v>
      </c>
      <c r="BD295" s="23">
        <f ca="1"/>
        <v>2489.84698541526</v>
      </c>
      <c r="BE295" s="23">
        <f ca="1"/>
        <v>2489.84698541526</v>
      </c>
      <c r="BF295" s="23">
        <f ca="1"/>
        <v>2489.84698541526</v>
      </c>
      <c r="BG295" s="23">
        <f ca="1"/>
        <v>2489.84698541526</v>
      </c>
      <c r="BH295" s="23">
        <f ca="1"/>
        <v>2489.84698541526</v>
      </c>
      <c r="BI295" s="23">
        <f ca="1"/>
        <v>2489.84698541526</v>
      </c>
      <c r="BJ295" s="23">
        <f ca="1"/>
        <v>2489.84698541526</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11937.034078392839</v>
      </c>
      <c r="C296" s="23">
        <f ca="1"/>
        <v>15847.185689822469</v>
      </c>
      <c r="D296" s="23">
        <f ca="1"/>
        <v>16911.511970328029</v>
      </c>
      <c r="E296" s="23">
        <f ca="1"/>
        <v>11805.850441250746</v>
      </c>
      <c r="F296" s="23">
        <f ca="1"/>
        <v>11804.708048925453</v>
      </c>
      <c r="G296" s="23">
        <f ca="1"/>
        <v>11926.008344183349</v>
      </c>
      <c r="H296" s="23">
        <f ca="1"/>
        <v>12059.116860637161</v>
      </c>
      <c r="I296" s="23">
        <f ca="1"/>
        <v>12332.3925606916</v>
      </c>
      <c r="J296" s="23">
        <f ca="1"/>
        <v>12528.764164047334</v>
      </c>
      <c r="K296" s="23">
        <f ca="1"/>
        <v>12635.288904079167</v>
      </c>
      <c r="L296" s="23">
        <f ca="1"/>
        <v>12751.775105579805</v>
      </c>
      <c r="M296" s="23">
        <f ca="1"/>
        <v>12858.412202097099</v>
      </c>
      <c r="N296" s="23">
        <f ca="1"/>
        <v>13051.105322670879</v>
      </c>
      <c r="O296" s="23">
        <f ca="1"/>
        <v>13290.27047945427</v>
      </c>
      <c r="P296" s="23">
        <f ca="1"/>
        <v>13273.553241552627</v>
      </c>
      <c r="Q296" s="23">
        <f ca="1"/>
        <v>13273.553241552627</v>
      </c>
      <c r="R296" s="23">
        <f ca="1"/>
        <v>13273.553241552627</v>
      </c>
      <c r="S296" s="23">
        <f ca="1"/>
        <v>13273.553241552627</v>
      </c>
      <c r="T296" s="23">
        <f ca="1"/>
        <v>13273.553241552627</v>
      </c>
      <c r="U296" s="23">
        <f ca="1"/>
        <v>13273.553241552627</v>
      </c>
      <c r="V296" s="23">
        <f ca="1"/>
        <v>13273.553241552627</v>
      </c>
      <c r="W296" s="23">
        <f ca="1"/>
        <v>13273.553241552627</v>
      </c>
      <c r="X296" s="23">
        <f ca="1"/>
        <v>13273.553241552627</v>
      </c>
      <c r="Y296" s="23">
        <f ca="1"/>
        <v>13273.553241552627</v>
      </c>
      <c r="Z296" s="23">
        <f ca="1"/>
        <v>13273.553241552627</v>
      </c>
      <c r="AA296" s="23">
        <f ca="1"/>
        <v>13273.553241552627</v>
      </c>
      <c r="AB296" s="23">
        <f ca="1"/>
        <v>13273.553241552627</v>
      </c>
      <c r="AC296" s="23">
        <f ca="1"/>
        <v>13273.553241552627</v>
      </c>
      <c r="AD296" s="23">
        <f ca="1"/>
        <v>13273.553241552627</v>
      </c>
      <c r="AE296" s="23">
        <f ca="1"/>
        <v>13273.553241552627</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4377.362260696329</v>
      </c>
      <c r="AH296" s="23">
        <f ca="1"/>
        <v>5666.321444983394</v>
      </c>
      <c r="AI296" s="23">
        <f ca="1"/>
        <v>6003.5838081577958</v>
      </c>
      <c r="AJ296" s="23">
        <f ca="1"/>
        <v>4313.8558398681853</v>
      </c>
      <c r="AK296" s="23">
        <f ca="1"/>
        <v>4315.2851457588022</v>
      </c>
      <c r="AL296" s="23">
        <f ca="1"/>
        <v>4349.86309938876</v>
      </c>
      <c r="AM296" s="23">
        <f ca="1"/>
        <v>4441.1724955800755</v>
      </c>
      <c r="AN296" s="23">
        <f ca="1"/>
        <v>4502.2527934083946</v>
      </c>
      <c r="AO296" s="23">
        <f ca="1"/>
        <v>4562.0764155370962</v>
      </c>
      <c r="AP296" s="23">
        <f ca="1"/>
        <v>4632.0510007523808</v>
      </c>
      <c r="AQ296" s="23">
        <f ca="1"/>
        <v>4696.8587955933363</v>
      </c>
      <c r="AR296" s="23">
        <f ca="1"/>
        <v>4759.8041250517881</v>
      </c>
      <c r="AS296" s="23">
        <f ca="1"/>
        <v>4766.9455433968096</v>
      </c>
      <c r="AT296" s="23">
        <f ca="1"/>
        <v>4840.4205575237056</v>
      </c>
      <c r="AU296" s="23">
        <f ca="1"/>
        <v>4784.6314022689576</v>
      </c>
      <c r="AV296" s="23">
        <f ca="1"/>
        <v>4784.6314022689576</v>
      </c>
      <c r="AW296" s="23">
        <f ca="1"/>
        <v>4784.6314022689576</v>
      </c>
      <c r="AX296" s="23">
        <f ca="1"/>
        <v>4784.6314022689576</v>
      </c>
      <c r="AY296" s="23">
        <f ca="1"/>
        <v>4784.6314022689576</v>
      </c>
      <c r="AZ296" s="23">
        <f ca="1"/>
        <v>4784.6314022689576</v>
      </c>
      <c r="BA296" s="23">
        <f ca="1"/>
        <v>4784.6314022689576</v>
      </c>
      <c r="BB296" s="23">
        <f ca="1"/>
        <v>4784.6314022689576</v>
      </c>
      <c r="BC296" s="23">
        <f ca="1"/>
        <v>4784.6314022689576</v>
      </c>
      <c r="BD296" s="23">
        <f ca="1"/>
        <v>4784.6314022689576</v>
      </c>
      <c r="BE296" s="23">
        <f ca="1"/>
        <v>4784.6314022689576</v>
      </c>
      <c r="BF296" s="23">
        <f ca="1"/>
        <v>4784.6314022689576</v>
      </c>
      <c r="BG296" s="23">
        <f ca="1"/>
        <v>4784.6314022689576</v>
      </c>
      <c r="BH296" s="23">
        <f ca="1"/>
        <v>4784.6314022689576</v>
      </c>
      <c r="BI296" s="23">
        <f ca="1"/>
        <v>4784.6314022689576</v>
      </c>
      <c r="BJ296" s="23">
        <f ca="1"/>
        <v>4784.6314022689576</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15327.714774102253</v>
      </c>
      <c r="C297" s="23">
        <f ca="1"/>
        <v>20348.533867848106</v>
      </c>
      <c r="D297" s="23">
        <f ca="1"/>
        <v>21715.179011611217</v>
      </c>
      <c r="E297" s="23">
        <f ca="1"/>
        <v>15159.26879665607</v>
      </c>
      <c r="F297" s="23">
        <f ca="1"/>
        <v>15157.801911028764</v>
      </c>
      <c r="G297" s="23">
        <f ca="1"/>
        <v>15313.557211341835</v>
      </c>
      <c r="H297" s="23">
        <f ca="1"/>
        <v>15484.474824612369</v>
      </c>
      <c r="I297" s="23">
        <f ca="1"/>
        <v>15835.373712696259</v>
      </c>
      <c r="J297" s="23">
        <f ca="1"/>
        <v>16087.524113390691</v>
      </c>
      <c r="K297" s="23">
        <f ca="1"/>
        <v>16224.30690389548</v>
      </c>
      <c r="L297" s="23">
        <f ca="1"/>
        <v>16373.88068076458</v>
      </c>
      <c r="M297" s="23">
        <f ca="1"/>
        <v>16510.807742296063</v>
      </c>
      <c r="N297" s="23">
        <f ca="1"/>
        <v>16758.234797600591</v>
      </c>
      <c r="O297" s="23">
        <f ca="1"/>
        <v>17065.334139280018</v>
      </c>
      <c r="P297" s="23">
        <f ca="1"/>
        <v>17043.868417335649</v>
      </c>
      <c r="Q297" s="23">
        <f ca="1"/>
        <v>17043.868417335649</v>
      </c>
      <c r="R297" s="23">
        <f ca="1"/>
        <v>17043.868417335649</v>
      </c>
      <c r="S297" s="23">
        <f ca="1"/>
        <v>17043.868417335649</v>
      </c>
      <c r="T297" s="23">
        <f ca="1"/>
        <v>17043.868417335649</v>
      </c>
      <c r="U297" s="23">
        <f ca="1"/>
        <v>17043.868417335649</v>
      </c>
      <c r="V297" s="23">
        <f ca="1"/>
        <v>17043.868417335649</v>
      </c>
      <c r="W297" s="23">
        <f ca="1"/>
        <v>17043.868417335649</v>
      </c>
      <c r="X297" s="23">
        <f ca="1"/>
        <v>17043.868417335649</v>
      </c>
      <c r="Y297" s="23">
        <f ca="1"/>
        <v>17043.868417335649</v>
      </c>
      <c r="Z297" s="23">
        <f ca="1"/>
        <v>17043.868417335649</v>
      </c>
      <c r="AA297" s="23">
        <f ca="1"/>
        <v>17043.868417335649</v>
      </c>
      <c r="AB297" s="23">
        <f ca="1"/>
        <v>17043.868417335649</v>
      </c>
      <c r="AC297" s="23">
        <f ca="1"/>
        <v>17043.868417335649</v>
      </c>
      <c r="AD297" s="23">
        <f ca="1"/>
        <v>17043.868417335649</v>
      </c>
      <c r="AE297" s="23">
        <f ca="1"/>
        <v>17043.868417335649</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9714.4122691495759</v>
      </c>
      <c r="AH297" s="23">
        <f ca="1"/>
        <v>12574.920531556774</v>
      </c>
      <c r="AI297" s="23">
        <f ca="1"/>
        <v>13323.38626128658</v>
      </c>
      <c r="AJ297" s="23">
        <f ca="1"/>
        <v>9573.4763545687802</v>
      </c>
      <c r="AK297" s="23">
        <f ca="1"/>
        <v>9576.6483256904885</v>
      </c>
      <c r="AL297" s="23">
        <f ca="1"/>
        <v>9653.3850627892152</v>
      </c>
      <c r="AM297" s="23">
        <f ca="1"/>
        <v>9856.0224196773925</v>
      </c>
      <c r="AN297" s="23">
        <f ca="1"/>
        <v>9991.5741879087764</v>
      </c>
      <c r="AO297" s="23">
        <f ca="1"/>
        <v>10124.337092640266</v>
      </c>
      <c r="AP297" s="23">
        <f ca="1"/>
        <v>10279.627408739412</v>
      </c>
      <c r="AQ297" s="23">
        <f ca="1"/>
        <v>10423.451383052054</v>
      </c>
      <c r="AR297" s="23">
        <f ca="1"/>
        <v>10563.142101882249</v>
      </c>
      <c r="AS297" s="23">
        <f ca="1"/>
        <v>10578.990614721341</v>
      </c>
      <c r="AT297" s="23">
        <f ca="1"/>
        <v>10742.049218556593</v>
      </c>
      <c r="AU297" s="23">
        <f ca="1"/>
        <v>10618.239759339936</v>
      </c>
      <c r="AV297" s="23">
        <f ca="1"/>
        <v>10618.239759339936</v>
      </c>
      <c r="AW297" s="23">
        <f ca="1"/>
        <v>10618.239759339936</v>
      </c>
      <c r="AX297" s="23">
        <f ca="1"/>
        <v>10618.239759339936</v>
      </c>
      <c r="AY297" s="23">
        <f ca="1"/>
        <v>10618.239759339936</v>
      </c>
      <c r="AZ297" s="23">
        <f ca="1"/>
        <v>10618.239759339936</v>
      </c>
      <c r="BA297" s="23">
        <f ca="1"/>
        <v>10618.239759339936</v>
      </c>
      <c r="BB297" s="23">
        <f ca="1"/>
        <v>10618.239759339936</v>
      </c>
      <c r="BC297" s="23">
        <f ca="1"/>
        <v>10618.239759339936</v>
      </c>
      <c r="BD297" s="23">
        <f ca="1"/>
        <v>10618.239759339936</v>
      </c>
      <c r="BE297" s="23">
        <f ca="1"/>
        <v>10618.239759339936</v>
      </c>
      <c r="BF297" s="23">
        <f ca="1"/>
        <v>10618.239759339936</v>
      </c>
      <c r="BG297" s="23">
        <f ca="1"/>
        <v>10618.239759339936</v>
      </c>
      <c r="BH297" s="23">
        <f ca="1"/>
        <v>10618.239759339936</v>
      </c>
      <c r="BI297" s="23">
        <f ca="1"/>
        <v>10618.239759339936</v>
      </c>
      <c r="BJ297" s="23">
        <f ca="1"/>
        <v>10618.239759339936</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20411.317357836924</v>
      </c>
      <c r="C298" s="23">
        <f ca="1"/>
        <v>27097.345472862064</v>
      </c>
      <c r="D298" s="23">
        <f ca="1"/>
        <v>28917.253277515825</v>
      </c>
      <c r="E298" s="23">
        <f ca="1"/>
        <v>20187.004447923289</v>
      </c>
      <c r="F298" s="23">
        <f ca="1"/>
        <v>20185.051053793253</v>
      </c>
      <c r="G298" s="23">
        <f ca="1"/>
        <v>20392.46428607931</v>
      </c>
      <c r="H298" s="23">
        <f ca="1"/>
        <v>20620.068576602993</v>
      </c>
      <c r="I298" s="23">
        <f ca="1"/>
        <v>21087.346880691341</v>
      </c>
      <c r="J298" s="23">
        <f ca="1"/>
        <v>21423.125692231839</v>
      </c>
      <c r="K298" s="23">
        <f ca="1"/>
        <v>21605.273976384477</v>
      </c>
      <c r="L298" s="23">
        <f ca="1"/>
        <v>21804.455516038634</v>
      </c>
      <c r="M298" s="23">
        <f ca="1"/>
        <v>21986.795920266231</v>
      </c>
      <c r="N298" s="23">
        <f ca="1"/>
        <v>22316.28483777068</v>
      </c>
      <c r="O298" s="23">
        <f ca="1"/>
        <v>22725.237001598289</v>
      </c>
      <c r="P298" s="23">
        <f ca="1"/>
        <v>22696.651940525659</v>
      </c>
      <c r="Q298" s="23">
        <f ca="1"/>
        <v>22696.651940525659</v>
      </c>
      <c r="R298" s="23">
        <f ca="1"/>
        <v>22696.651940525659</v>
      </c>
      <c r="S298" s="23">
        <f ca="1"/>
        <v>22696.651940525659</v>
      </c>
      <c r="T298" s="23">
        <f ca="1"/>
        <v>22696.651940525659</v>
      </c>
      <c r="U298" s="23">
        <f ca="1"/>
        <v>22696.651940525659</v>
      </c>
      <c r="V298" s="23">
        <f ca="1"/>
        <v>22696.651940525659</v>
      </c>
      <c r="W298" s="23">
        <f ca="1"/>
        <v>22696.651940525659</v>
      </c>
      <c r="X298" s="23">
        <f ca="1"/>
        <v>22696.651940525659</v>
      </c>
      <c r="Y298" s="23">
        <f ca="1"/>
        <v>22696.651940525659</v>
      </c>
      <c r="Z298" s="23">
        <f ca="1"/>
        <v>22696.651940525659</v>
      </c>
      <c r="AA298" s="23">
        <f ca="1"/>
        <v>22696.651940525659</v>
      </c>
      <c r="AB298" s="23">
        <f ca="1"/>
        <v>22696.651940525659</v>
      </c>
      <c r="AC298" s="23">
        <f ca="1"/>
        <v>22696.651940525659</v>
      </c>
      <c r="AD298" s="23">
        <f ca="1"/>
        <v>22696.651940525659</v>
      </c>
      <c r="AE298" s="23">
        <f ca="1"/>
        <v>22696.651940525659</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14720.423919669733</v>
      </c>
      <c r="AH298" s="23">
        <f ca="1"/>
        <v>19055.00362266169</v>
      </c>
      <c r="AI298" s="23">
        <f ca="1"/>
        <v>20189.167226769488</v>
      </c>
      <c r="AJ298" s="23">
        <f ca="1"/>
        <v>14506.861189300116</v>
      </c>
      <c r="AK298" s="23">
        <f ca="1"/>
        <v>14511.667734284909</v>
      </c>
      <c r="AL298" s="23">
        <f ca="1"/>
        <v>14627.948294447342</v>
      </c>
      <c r="AM298" s="23">
        <f ca="1"/>
        <v>14935.008331916442</v>
      </c>
      <c r="AN298" s="23">
        <f ca="1"/>
        <v>15140.412368325686</v>
      </c>
      <c r="AO298" s="23">
        <f ca="1"/>
        <v>15341.590389631274</v>
      </c>
      <c r="AP298" s="23">
        <f ca="1"/>
        <v>15576.904603220757</v>
      </c>
      <c r="AQ298" s="23">
        <f ca="1"/>
        <v>15794.84366253135</v>
      </c>
      <c r="AR298" s="23">
        <f ca="1"/>
        <v>16006.519525347485</v>
      </c>
      <c r="AS298" s="23">
        <f ca="1"/>
        <v>16030.535062368563</v>
      </c>
      <c r="AT298" s="23">
        <f ca="1"/>
        <v>16277.620702312737</v>
      </c>
      <c r="AU298" s="23">
        <f ca="1"/>
        <v>16090.009998294945</v>
      </c>
      <c r="AV298" s="23">
        <f ca="1"/>
        <v>16090.009998294945</v>
      </c>
      <c r="AW298" s="23">
        <f ca="1"/>
        <v>16090.009998294945</v>
      </c>
      <c r="AX298" s="23">
        <f ca="1"/>
        <v>16090.009998294945</v>
      </c>
      <c r="AY298" s="23">
        <f ca="1"/>
        <v>16090.009998294945</v>
      </c>
      <c r="AZ298" s="23">
        <f ca="1"/>
        <v>16090.009998294945</v>
      </c>
      <c r="BA298" s="23">
        <f ca="1"/>
        <v>16090.009998294945</v>
      </c>
      <c r="BB298" s="23">
        <f ca="1"/>
        <v>16090.009998294945</v>
      </c>
      <c r="BC298" s="23">
        <f ca="1"/>
        <v>16090.009998294945</v>
      </c>
      <c r="BD298" s="23">
        <f ca="1"/>
        <v>16090.009998294945</v>
      </c>
      <c r="BE298" s="23">
        <f ca="1"/>
        <v>16090.009998294945</v>
      </c>
      <c r="BF298" s="23">
        <f ca="1"/>
        <v>16090.009998294945</v>
      </c>
      <c r="BG298" s="23">
        <f ca="1"/>
        <v>16090.009998294945</v>
      </c>
      <c r="BH298" s="23">
        <f ca="1"/>
        <v>16090.009998294945</v>
      </c>
      <c r="BI298" s="23">
        <f ca="1"/>
        <v>16090.009998294945</v>
      </c>
      <c r="BJ298" s="23">
        <f ca="1"/>
        <v>16090.009998294945</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14315.831177045548</v>
      </c>
      <c r="C299" s="23">
        <f ca="1"/>
        <v>19005.192870935909</v>
      </c>
      <c r="D299" s="23">
        <f ca="1"/>
        <v>20281.61675051503</v>
      </c>
      <c r="E299" s="23">
        <f ca="1"/>
        <v>14158.505430115132</v>
      </c>
      <c r="F299" s="23">
        <f ca="1"/>
        <v>14157.135383287798</v>
      </c>
      <c r="G299" s="23">
        <f ca="1"/>
        <v>14302.608248426139</v>
      </c>
      <c r="H299" s="23">
        <f ca="1"/>
        <v>14462.242462190263</v>
      </c>
      <c r="I299" s="23">
        <f ca="1"/>
        <v>14789.976199153421</v>
      </c>
      <c r="J299" s="23">
        <f ca="1"/>
        <v>15025.480488003113</v>
      </c>
      <c r="K299" s="23">
        <f ca="1"/>
        <v>15153.233343901782</v>
      </c>
      <c r="L299" s="23">
        <f ca="1"/>
        <v>15292.932768749446</v>
      </c>
      <c r="M299" s="23">
        <f ca="1"/>
        <v>15420.820371392314</v>
      </c>
      <c r="N299" s="23">
        <f ca="1"/>
        <v>15651.913134049793</v>
      </c>
      <c r="O299" s="23">
        <f ca="1"/>
        <v>15938.738821691933</v>
      </c>
      <c r="P299" s="23">
        <f ca="1"/>
        <v>15918.69019370153</v>
      </c>
      <c r="Q299" s="23">
        <f ca="1"/>
        <v>15918.69019370153</v>
      </c>
      <c r="R299" s="23">
        <f ca="1"/>
        <v>15918.69019370153</v>
      </c>
      <c r="S299" s="23">
        <f ca="1"/>
        <v>15918.69019370153</v>
      </c>
      <c r="T299" s="23">
        <f ca="1"/>
        <v>15918.69019370153</v>
      </c>
      <c r="U299" s="23">
        <f ca="1"/>
        <v>15918.69019370153</v>
      </c>
      <c r="V299" s="23">
        <f ca="1"/>
        <v>15918.69019370153</v>
      </c>
      <c r="W299" s="23">
        <f ca="1"/>
        <v>15918.69019370153</v>
      </c>
      <c r="X299" s="23">
        <f ca="1"/>
        <v>15918.69019370153</v>
      </c>
      <c r="Y299" s="23">
        <f ca="1"/>
        <v>15918.69019370153</v>
      </c>
      <c r="Z299" s="23">
        <f ca="1"/>
        <v>15918.69019370153</v>
      </c>
      <c r="AA299" s="23">
        <f ca="1"/>
        <v>15918.69019370153</v>
      </c>
      <c r="AB299" s="23">
        <f ca="1"/>
        <v>15918.69019370153</v>
      </c>
      <c r="AC299" s="23">
        <f ca="1"/>
        <v>15918.69019370153</v>
      </c>
      <c r="AD299" s="23">
        <f ca="1"/>
        <v>15918.69019370153</v>
      </c>
      <c r="AE299" s="23">
        <f ca="1"/>
        <v>15918.69019370153</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15242.321526311001</v>
      </c>
      <c r="AH299" s="23">
        <f ca="1"/>
        <v>19730.579328869408</v>
      </c>
      <c r="AI299" s="23">
        <f ca="1"/>
        <v>20904.953546051504</v>
      </c>
      <c r="AJ299" s="23">
        <f ca="1"/>
        <v>15021.187147294857</v>
      </c>
      <c r="AK299" s="23">
        <f ca="1"/>
        <v>15026.164103426601</v>
      </c>
      <c r="AL299" s="23">
        <f ca="1"/>
        <v>15146.567272175505</v>
      </c>
      <c r="AM299" s="23">
        <f ca="1"/>
        <v>15464.513809892478</v>
      </c>
      <c r="AN299" s="23">
        <f ca="1"/>
        <v>15677.200236780522</v>
      </c>
      <c r="AO299" s="23">
        <f ca="1"/>
        <v>15885.510819512405</v>
      </c>
      <c r="AP299" s="23">
        <f ca="1"/>
        <v>16129.16785838676</v>
      </c>
      <c r="AQ299" s="23">
        <f ca="1"/>
        <v>16354.83372462007</v>
      </c>
      <c r="AR299" s="23">
        <f ca="1"/>
        <v>16574.014339119331</v>
      </c>
      <c r="AS299" s="23">
        <f ca="1"/>
        <v>16598.881322495617</v>
      </c>
      <c r="AT299" s="23">
        <f ca="1"/>
        <v>16854.727131632339</v>
      </c>
      <c r="AU299" s="23">
        <f ca="1"/>
        <v>16660.464881576092</v>
      </c>
      <c r="AV299" s="23">
        <f ca="1"/>
        <v>16660.464881576092</v>
      </c>
      <c r="AW299" s="23">
        <f ca="1"/>
        <v>16660.464881576092</v>
      </c>
      <c r="AX299" s="23">
        <f ca="1"/>
        <v>16660.464881576092</v>
      </c>
      <c r="AY299" s="23">
        <f ca="1"/>
        <v>16660.464881576092</v>
      </c>
      <c r="AZ299" s="23">
        <f ca="1"/>
        <v>16660.464881576092</v>
      </c>
      <c r="BA299" s="23">
        <f ca="1"/>
        <v>16660.464881576092</v>
      </c>
      <c r="BB299" s="23">
        <f ca="1"/>
        <v>16660.464881576092</v>
      </c>
      <c r="BC299" s="23">
        <f ca="1"/>
        <v>16660.464881576092</v>
      </c>
      <c r="BD299" s="23">
        <f ca="1"/>
        <v>16660.464881576092</v>
      </c>
      <c r="BE299" s="23">
        <f ca="1"/>
        <v>16660.464881576092</v>
      </c>
      <c r="BF299" s="23">
        <f ca="1"/>
        <v>16660.464881576092</v>
      </c>
      <c r="BG299" s="23">
        <f ca="1"/>
        <v>16660.464881576092</v>
      </c>
      <c r="BH299" s="23">
        <f ca="1"/>
        <v>16660.464881576092</v>
      </c>
      <c r="BI299" s="23">
        <f ca="1"/>
        <v>16660.464881576092</v>
      </c>
      <c r="BJ299" s="23">
        <f ca="1"/>
        <v>16660.464881576092</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7422.2532490375424</v>
      </c>
      <c r="C300" s="23">
        <f ca="1"/>
        <v>9853.5217962804272</v>
      </c>
      <c r="D300" s="23">
        <f ca="1"/>
        <v>10515.302531900312</v>
      </c>
      <c r="E300" s="23">
        <f ca="1"/>
        <v>7340.6854013959846</v>
      </c>
      <c r="F300" s="23">
        <f ca="1"/>
        <v>7339.9750804659761</v>
      </c>
      <c r="G300" s="23">
        <f ca="1"/>
        <v>7415.3976271953024</v>
      </c>
      <c r="H300" s="23">
        <f ca="1"/>
        <v>7498.1623334226379</v>
      </c>
      <c r="I300" s="23">
        <f ca="1"/>
        <v>7668.0807100722877</v>
      </c>
      <c r="J300" s="23">
        <f ca="1"/>
        <v>7790.1813727204799</v>
      </c>
      <c r="K300" s="23">
        <f ca="1"/>
        <v>7856.4167200112543</v>
      </c>
      <c r="L300" s="23">
        <f ca="1"/>
        <v>7928.845941698838</v>
      </c>
      <c r="M300" s="23">
        <f ca="1"/>
        <v>7995.1511504211667</v>
      </c>
      <c r="N300" s="23">
        <f ca="1"/>
        <v>8114.964592424717</v>
      </c>
      <c r="O300" s="23">
        <f ca="1"/>
        <v>8263.6735891767075</v>
      </c>
      <c r="P300" s="23">
        <f ca="1"/>
        <v>8253.2790830945796</v>
      </c>
      <c r="Q300" s="23">
        <f ca="1"/>
        <v>8253.2790830945796</v>
      </c>
      <c r="R300" s="23">
        <f ca="1"/>
        <v>8253.2790830945796</v>
      </c>
      <c r="S300" s="23">
        <f ca="1"/>
        <v>8253.2790830945796</v>
      </c>
      <c r="T300" s="23">
        <f ca="1"/>
        <v>8253.2790830945796</v>
      </c>
      <c r="U300" s="23">
        <f ca="1"/>
        <v>8253.2790830945796</v>
      </c>
      <c r="V300" s="23">
        <f ca="1"/>
        <v>8253.2790830945796</v>
      </c>
      <c r="W300" s="23">
        <f ca="1"/>
        <v>8253.2790830945796</v>
      </c>
      <c r="X300" s="23">
        <f ca="1"/>
        <v>8253.2790830945796</v>
      </c>
      <c r="Y300" s="23">
        <f ca="1"/>
        <v>8253.2790830945796</v>
      </c>
      <c r="Z300" s="23">
        <f ca="1"/>
        <v>8253.2790830945796</v>
      </c>
      <c r="AA300" s="23">
        <f ca="1"/>
        <v>8253.2790830945796</v>
      </c>
      <c r="AB300" s="23">
        <f ca="1"/>
        <v>8253.2790830945796</v>
      </c>
      <c r="AC300" s="23">
        <f ca="1"/>
        <v>8253.2790830945796</v>
      </c>
      <c r="AD300" s="23">
        <f ca="1"/>
        <v>8253.2790830945796</v>
      </c>
      <c r="AE300" s="23">
        <f ca="1"/>
        <v>8253.2790830945796</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20759.986925500776</v>
      </c>
      <c r="AH300" s="23">
        <f ca="1"/>
        <v>26872.977859234226</v>
      </c>
      <c r="AI300" s="23">
        <f ca="1"/>
        <v>28472.471305968127</v>
      </c>
      <c r="AJ300" s="23">
        <f ca="1"/>
        <v>20458.802699119682</v>
      </c>
      <c r="AK300" s="23">
        <f ca="1"/>
        <v>20465.581295414573</v>
      </c>
      <c r="AL300" s="23">
        <f ca="1"/>
        <v>20629.569976843541</v>
      </c>
      <c r="AM300" s="23">
        <f ca="1"/>
        <v>21062.612014082999</v>
      </c>
      <c r="AN300" s="23">
        <f ca="1"/>
        <v>21352.290160145301</v>
      </c>
      <c r="AO300" s="23">
        <f ca="1"/>
        <v>21636.008422254683</v>
      </c>
      <c r="AP300" s="23">
        <f ca="1"/>
        <v>21967.868430102324</v>
      </c>
      <c r="AQ300" s="23">
        <f ca="1"/>
        <v>22275.224525723876</v>
      </c>
      <c r="AR300" s="23">
        <f ca="1"/>
        <v>22573.747731882035</v>
      </c>
      <c r="AS300" s="23">
        <f ca="1"/>
        <v>22607.61647352203</v>
      </c>
      <c r="AT300" s="23">
        <f ca="1"/>
        <v>22956.077542490697</v>
      </c>
      <c r="AU300" s="23">
        <f ca="1"/>
        <v>22691.493058800039</v>
      </c>
      <c r="AV300" s="23">
        <f ca="1"/>
        <v>22691.493058800039</v>
      </c>
      <c r="AW300" s="23">
        <f ca="1"/>
        <v>22691.493058800039</v>
      </c>
      <c r="AX300" s="23">
        <f ca="1"/>
        <v>22691.493058800039</v>
      </c>
      <c r="AY300" s="23">
        <f ca="1"/>
        <v>22691.493058800039</v>
      </c>
      <c r="AZ300" s="23">
        <f ca="1"/>
        <v>22691.493058800039</v>
      </c>
      <c r="BA300" s="23">
        <f ca="1"/>
        <v>22691.493058800039</v>
      </c>
      <c r="BB300" s="23">
        <f ca="1"/>
        <v>22691.493058800039</v>
      </c>
      <c r="BC300" s="23">
        <f ca="1"/>
        <v>22691.493058800039</v>
      </c>
      <c r="BD300" s="23">
        <f ca="1"/>
        <v>22691.493058800039</v>
      </c>
      <c r="BE300" s="23">
        <f ca="1"/>
        <v>22691.493058800039</v>
      </c>
      <c r="BF300" s="23">
        <f ca="1"/>
        <v>22691.493058800039</v>
      </c>
      <c r="BG300" s="23">
        <f ca="1"/>
        <v>22691.493058800039</v>
      </c>
      <c r="BH300" s="23">
        <f ca="1"/>
        <v>22691.493058800039</v>
      </c>
      <c r="BI300" s="23">
        <f ca="1"/>
        <v>22691.493058800039</v>
      </c>
      <c r="BJ300" s="23">
        <f ca="1"/>
        <v>22691.493058800039</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3452.1095756520608</v>
      </c>
      <c r="C301" s="23">
        <f ca="1"/>
        <v>4582.8989938125342</v>
      </c>
      <c r="D301" s="23">
        <f ca="1"/>
        <v>4890.694960584713</v>
      </c>
      <c r="E301" s="23">
        <f ca="1"/>
        <v>3414.1721544322627</v>
      </c>
      <c r="F301" s="23">
        <f ca="1"/>
        <v>3413.8417822929691</v>
      </c>
      <c r="G301" s="23">
        <f ca="1"/>
        <v>3448.9210078392184</v>
      </c>
      <c r="H301" s="23">
        <f ca="1"/>
        <v>3487.4150911461256</v>
      </c>
      <c r="I301" s="23">
        <f ca="1"/>
        <v>3566.4445765908022</v>
      </c>
      <c r="J301" s="23">
        <f ca="1"/>
        <v>3623.2339170482892</v>
      </c>
      <c r="K301" s="23">
        <f ca="1"/>
        <v>3654.0401518879271</v>
      </c>
      <c r="L301" s="23">
        <f ca="1"/>
        <v>3687.7271740569918</v>
      </c>
      <c r="M301" s="23">
        <f ca="1"/>
        <v>3718.5659016328323</v>
      </c>
      <c r="N301" s="23">
        <f ca="1"/>
        <v>3774.2914497318429</v>
      </c>
      <c r="O301" s="23">
        <f ca="1"/>
        <v>3843.4563966082815</v>
      </c>
      <c r="P301" s="23">
        <f ca="1"/>
        <v>3838.6218843953038</v>
      </c>
      <c r="Q301" s="23">
        <f ca="1"/>
        <v>3838.6218843953038</v>
      </c>
      <c r="R301" s="23">
        <f ca="1"/>
        <v>3838.6218843953038</v>
      </c>
      <c r="S301" s="23">
        <f ca="1"/>
        <v>3838.6218843953038</v>
      </c>
      <c r="T301" s="23">
        <f ca="1"/>
        <v>3838.6218843953038</v>
      </c>
      <c r="U301" s="23">
        <f ca="1"/>
        <v>3838.6218843953038</v>
      </c>
      <c r="V301" s="23">
        <f ca="1"/>
        <v>3838.6218843953038</v>
      </c>
      <c r="W301" s="23">
        <f ca="1"/>
        <v>3838.6218843953038</v>
      </c>
      <c r="X301" s="23">
        <f ca="1"/>
        <v>3838.6218843953038</v>
      </c>
      <c r="Y301" s="23">
        <f ca="1"/>
        <v>3838.6218843953038</v>
      </c>
      <c r="Z301" s="23">
        <f ca="1"/>
        <v>3838.6218843953038</v>
      </c>
      <c r="AA301" s="23">
        <f ca="1"/>
        <v>3838.6218843953038</v>
      </c>
      <c r="AB301" s="23">
        <f ca="1"/>
        <v>3838.6218843953038</v>
      </c>
      <c r="AC301" s="23">
        <f ca="1"/>
        <v>3838.6218843953038</v>
      </c>
      <c r="AD301" s="23">
        <f ca="1"/>
        <v>3838.6218843953038</v>
      </c>
      <c r="AE301" s="23">
        <f ca="1"/>
        <v>3838.6218843953038</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19183.511097167477</v>
      </c>
      <c r="AH301" s="23">
        <f ca="1"/>
        <v>24832.292564852869</v>
      </c>
      <c r="AI301" s="23">
        <f ca="1"/>
        <v>26310.323374572479</v>
      </c>
      <c r="AJ301" s="23">
        <f ca="1"/>
        <v>18905.198255747702</v>
      </c>
      <c r="AK301" s="23">
        <f ca="1"/>
        <v>18911.462097710271</v>
      </c>
      <c r="AL301" s="23">
        <f ca="1"/>
        <v>19062.997775516411</v>
      </c>
      <c r="AM301" s="23">
        <f ca="1"/>
        <v>19463.155384321013</v>
      </c>
      <c r="AN301" s="23">
        <f ca="1"/>
        <v>19730.835896333618</v>
      </c>
      <c r="AO301" s="23">
        <f ca="1"/>
        <v>19993.009107192378</v>
      </c>
      <c r="AP301" s="23">
        <f ca="1"/>
        <v>20299.668266762041</v>
      </c>
      <c r="AQ301" s="23">
        <f ca="1"/>
        <v>20583.684296844196</v>
      </c>
      <c r="AR301" s="23">
        <f ca="1"/>
        <v>20859.538191099913</v>
      </c>
      <c r="AS301" s="23">
        <f ca="1"/>
        <v>20890.835001807427</v>
      </c>
      <c r="AT301" s="23">
        <f ca="1"/>
        <v>21212.834567967075</v>
      </c>
      <c r="AU301" s="23">
        <f ca="1"/>
        <v>20968.342151029025</v>
      </c>
      <c r="AV301" s="23">
        <f ca="1"/>
        <v>20968.342151029025</v>
      </c>
      <c r="AW301" s="23">
        <f ca="1"/>
        <v>20968.342151029025</v>
      </c>
      <c r="AX301" s="23">
        <f ca="1"/>
        <v>20968.342151029025</v>
      </c>
      <c r="AY301" s="23">
        <f ca="1"/>
        <v>20968.342151029025</v>
      </c>
      <c r="AZ301" s="23">
        <f ca="1"/>
        <v>20968.342151029025</v>
      </c>
      <c r="BA301" s="23">
        <f ca="1"/>
        <v>20968.342151029025</v>
      </c>
      <c r="BB301" s="23">
        <f ca="1"/>
        <v>20968.342151029025</v>
      </c>
      <c r="BC301" s="23">
        <f ca="1"/>
        <v>20968.342151029025</v>
      </c>
      <c r="BD301" s="23">
        <f ca="1"/>
        <v>20968.342151029025</v>
      </c>
      <c r="BE301" s="23">
        <f ca="1"/>
        <v>20968.342151029025</v>
      </c>
      <c r="BF301" s="23">
        <f ca="1"/>
        <v>20968.342151029025</v>
      </c>
      <c r="BG301" s="23">
        <f ca="1"/>
        <v>20968.342151029025</v>
      </c>
      <c r="BH301" s="23">
        <f ca="1"/>
        <v>20968.342151029025</v>
      </c>
      <c r="BI301" s="23">
        <f ca="1"/>
        <v>20968.342151029025</v>
      </c>
      <c r="BJ301" s="23">
        <f ca="1"/>
        <v>20968.342151029025</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2357.0309600886267</v>
      </c>
      <c r="C302" s="23">
        <f ca="1"/>
        <v>3129.1112227614567</v>
      </c>
      <c r="D302" s="23">
        <f ca="1"/>
        <v>3339.2681158651185</v>
      </c>
      <c r="E302" s="23">
        <f ca="1"/>
        <v>2331.1280521995864</v>
      </c>
      <c r="F302" s="23">
        <f ca="1"/>
        <v>2330.9024807501287</v>
      </c>
      <c r="G302" s="23">
        <f ca="1"/>
        <v>2354.8538701415923</v>
      </c>
      <c r="H302" s="23">
        <f ca="1"/>
        <v>2381.1368557033911</v>
      </c>
      <c r="I302" s="23">
        <f ca="1"/>
        <v>2435.0965982523485</v>
      </c>
      <c r="J302" s="23">
        <f ca="1"/>
        <v>2473.8712172868641</v>
      </c>
      <c r="K302" s="23">
        <f ca="1"/>
        <v>2494.9050945985578</v>
      </c>
      <c r="L302" s="23">
        <f ca="1"/>
        <v>2517.905915535905</v>
      </c>
      <c r="M302" s="23">
        <f ca="1"/>
        <v>2538.9619782341074</v>
      </c>
      <c r="N302" s="23">
        <f ca="1"/>
        <v>2577.0102612502883</v>
      </c>
      <c r="O302" s="23">
        <f ca="1"/>
        <v>2624.2346953442893</v>
      </c>
      <c r="P302" s="23">
        <f ca="1"/>
        <v>2620.9337876780655</v>
      </c>
      <c r="Q302" s="23">
        <f ca="1"/>
        <v>2620.9337876780655</v>
      </c>
      <c r="R302" s="23">
        <f ca="1"/>
        <v>2620.9337876780655</v>
      </c>
      <c r="S302" s="23">
        <f ca="1"/>
        <v>2620.9337876780655</v>
      </c>
      <c r="T302" s="23">
        <f ca="1"/>
        <v>2620.9337876780655</v>
      </c>
      <c r="U302" s="23">
        <f ca="1"/>
        <v>2620.9337876780655</v>
      </c>
      <c r="V302" s="23">
        <f ca="1"/>
        <v>2620.9337876780655</v>
      </c>
      <c r="W302" s="23">
        <f ca="1"/>
        <v>2620.9337876780655</v>
      </c>
      <c r="X302" s="23">
        <f ca="1"/>
        <v>2620.9337876780655</v>
      </c>
      <c r="Y302" s="23">
        <f ca="1"/>
        <v>2620.9337876780655</v>
      </c>
      <c r="Z302" s="23">
        <f ca="1"/>
        <v>2620.9337876780655</v>
      </c>
      <c r="AA302" s="23">
        <f ca="1"/>
        <v>2620.9337876780655</v>
      </c>
      <c r="AB302" s="23">
        <f ca="1"/>
        <v>2620.9337876780655</v>
      </c>
      <c r="AC302" s="23">
        <f ca="1"/>
        <v>2620.9337876780655</v>
      </c>
      <c r="AD302" s="23">
        <f ca="1"/>
        <v>2620.9337876780655</v>
      </c>
      <c r="AE302" s="23">
        <f ca="1"/>
        <v>2620.9337876780655</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5533.3007613678528</v>
      </c>
      <c r="AH302" s="23">
        <f ca="1"/>
        <v>7162.6378851939153</v>
      </c>
      <c r="AI302" s="23">
        <f ca="1"/>
        <v>7588.9617715420318</v>
      </c>
      <c r="AJ302" s="23">
        <f ca="1"/>
        <v>5453.0240774216136</v>
      </c>
      <c r="AK302" s="23">
        <f ca="1"/>
        <v>5454.8308228773858</v>
      </c>
      <c r="AL302" s="23">
        <f ca="1"/>
        <v>5498.5398434592807</v>
      </c>
      <c r="AM302" s="23">
        <f ca="1"/>
        <v>5613.961488133732</v>
      </c>
      <c r="AN302" s="23">
        <f ca="1"/>
        <v>5691.171378097064</v>
      </c>
      <c r="AO302" s="23">
        <f ca="1"/>
        <v>5766.7927395833476</v>
      </c>
      <c r="AP302" s="23">
        <f ca="1"/>
        <v>5855.2456485702642</v>
      </c>
      <c r="AQ302" s="23">
        <f ca="1"/>
        <v>5937.1673628765839</v>
      </c>
      <c r="AR302" s="23">
        <f ca="1"/>
        <v>6016.734786972208</v>
      </c>
      <c r="AS302" s="23">
        <f ca="1"/>
        <v>6025.7620534428297</v>
      </c>
      <c r="AT302" s="23">
        <f ca="1"/>
        <v>6118.6397563600176</v>
      </c>
      <c r="AU302" s="23">
        <f ca="1"/>
        <v>6048.1182512017813</v>
      </c>
      <c r="AV302" s="23">
        <f ca="1"/>
        <v>6048.1182512017813</v>
      </c>
      <c r="AW302" s="23">
        <f ca="1"/>
        <v>6048.1182512017813</v>
      </c>
      <c r="AX302" s="23">
        <f ca="1"/>
        <v>6048.1182512017813</v>
      </c>
      <c r="AY302" s="23">
        <f ca="1"/>
        <v>6048.1182512017813</v>
      </c>
      <c r="AZ302" s="23">
        <f ca="1"/>
        <v>6048.1182512017813</v>
      </c>
      <c r="BA302" s="23">
        <f ca="1"/>
        <v>6048.1182512017813</v>
      </c>
      <c r="BB302" s="23">
        <f ca="1"/>
        <v>6048.1182512017813</v>
      </c>
      <c r="BC302" s="23">
        <f ca="1"/>
        <v>6048.1182512017813</v>
      </c>
      <c r="BD302" s="23">
        <f ca="1"/>
        <v>6048.1182512017813</v>
      </c>
      <c r="BE302" s="23">
        <f ca="1"/>
        <v>6048.1182512017813</v>
      </c>
      <c r="BF302" s="23">
        <f ca="1"/>
        <v>6048.1182512017813</v>
      </c>
      <c r="BG302" s="23">
        <f ca="1"/>
        <v>6048.1182512017813</v>
      </c>
      <c r="BH302" s="23">
        <f ca="1"/>
        <v>6048.1182512017813</v>
      </c>
      <c r="BI302" s="23">
        <f ca="1"/>
        <v>6048.1182512017813</v>
      </c>
      <c r="BJ302" s="23">
        <f ca="1"/>
        <v>6048.1182512017813</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1427.8586895509204</v>
      </c>
      <c r="C303" s="23">
        <f ca="1"/>
        <v>1895.574867554245</v>
      </c>
      <c r="D303" s="23">
        <f ca="1"/>
        <v>2022.8851791573661</v>
      </c>
      <c r="E303" s="23">
        <f ca="1"/>
        <v>1412.1670449606379</v>
      </c>
      <c r="F303" s="23">
        <f ca="1"/>
        <v>1412.0303967113462</v>
      </c>
      <c r="G303" s="23">
        <f ca="1"/>
        <v>1426.5398367859616</v>
      </c>
      <c r="H303" s="23">
        <f ca="1"/>
        <v>1442.4617274854138</v>
      </c>
      <c r="I303" s="23">
        <f ca="1"/>
        <v>1475.1498374801854</v>
      </c>
      <c r="J303" s="23">
        <f ca="1"/>
        <v>1498.6389972154386</v>
      </c>
      <c r="K303" s="23">
        <f ca="1"/>
        <v>1511.3810464303208</v>
      </c>
      <c r="L303" s="23">
        <f ca="1"/>
        <v>1525.314644502771</v>
      </c>
      <c r="M303" s="23">
        <f ca="1"/>
        <v>1538.0701333361576</v>
      </c>
      <c r="N303" s="23">
        <f ca="1"/>
        <v>1561.1192881614738</v>
      </c>
      <c r="O303" s="23">
        <f ca="1"/>
        <v>1589.7272359237336</v>
      </c>
      <c r="P303" s="23">
        <f ca="1"/>
        <v>1587.7275890058816</v>
      </c>
      <c r="Q303" s="23">
        <f ca="1"/>
        <v>1587.7275890058816</v>
      </c>
      <c r="R303" s="23">
        <f ca="1"/>
        <v>1587.7275890058816</v>
      </c>
      <c r="S303" s="23">
        <f ca="1"/>
        <v>1587.7275890058816</v>
      </c>
      <c r="T303" s="23">
        <f ca="1"/>
        <v>1587.7275890058816</v>
      </c>
      <c r="U303" s="23">
        <f ca="1"/>
        <v>1587.7275890058816</v>
      </c>
      <c r="V303" s="23">
        <f ca="1"/>
        <v>1587.7275890058816</v>
      </c>
      <c r="W303" s="23">
        <f ca="1"/>
        <v>1587.7275890058816</v>
      </c>
      <c r="X303" s="23">
        <f ca="1"/>
        <v>1587.7275890058816</v>
      </c>
      <c r="Y303" s="23">
        <f ca="1"/>
        <v>1587.7275890058816</v>
      </c>
      <c r="Z303" s="23">
        <f ca="1"/>
        <v>1587.7275890058816</v>
      </c>
      <c r="AA303" s="23">
        <f ca="1"/>
        <v>1587.7275890058816</v>
      </c>
      <c r="AB303" s="23">
        <f ca="1"/>
        <v>1587.7275890058816</v>
      </c>
      <c r="AC303" s="23">
        <f ca="1"/>
        <v>1587.7275890058816</v>
      </c>
      <c r="AD303" s="23">
        <f ca="1"/>
        <v>1587.7275890058816</v>
      </c>
      <c r="AE303" s="23">
        <f ca="1"/>
        <v>1587.7275890058816</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1484.8202569236303</v>
      </c>
      <c r="AH303" s="23">
        <f ca="1"/>
        <v>1922.0408005285233</v>
      </c>
      <c r="AI303" s="23">
        <f ca="1"/>
        <v>2036.4416563214422</v>
      </c>
      <c r="AJ303" s="23">
        <f ca="1"/>
        <v>1463.2786036460363</v>
      </c>
      <c r="AK303" s="23">
        <f ca="1"/>
        <v>1463.763430400903</v>
      </c>
      <c r="AL303" s="23">
        <f ca="1"/>
        <v>1475.4924221852293</v>
      </c>
      <c r="AM303" s="23">
        <f ca="1"/>
        <v>1506.4649652460735</v>
      </c>
      <c r="AN303" s="23">
        <f ca="1"/>
        <v>1527.1836670836472</v>
      </c>
      <c r="AO303" s="23">
        <f ca="1"/>
        <v>1547.4760990755819</v>
      </c>
      <c r="AP303" s="23">
        <f ca="1"/>
        <v>1571.2117817560818</v>
      </c>
      <c r="AQ303" s="23">
        <f ca="1"/>
        <v>1593.1948667409404</v>
      </c>
      <c r="AR303" s="23">
        <f ca="1"/>
        <v>1614.5461953933179</v>
      </c>
      <c r="AS303" s="23">
        <f ca="1"/>
        <v>1616.968595457636</v>
      </c>
      <c r="AT303" s="23">
        <f ca="1"/>
        <v>1641.8916388010969</v>
      </c>
      <c r="AU303" s="23">
        <f ca="1"/>
        <v>1622.9677154642766</v>
      </c>
      <c r="AV303" s="23">
        <f ca="1"/>
        <v>1622.9677154642766</v>
      </c>
      <c r="AW303" s="23">
        <f ca="1"/>
        <v>1622.9677154642766</v>
      </c>
      <c r="AX303" s="23">
        <f ca="1"/>
        <v>1622.9677154642766</v>
      </c>
      <c r="AY303" s="23">
        <f ca="1"/>
        <v>1622.9677154642766</v>
      </c>
      <c r="AZ303" s="23">
        <f ca="1"/>
        <v>1622.9677154642766</v>
      </c>
      <c r="BA303" s="23">
        <f ca="1"/>
        <v>1622.9677154642766</v>
      </c>
      <c r="BB303" s="23">
        <f ca="1"/>
        <v>1622.9677154642766</v>
      </c>
      <c r="BC303" s="23">
        <f ca="1"/>
        <v>1622.9677154642766</v>
      </c>
      <c r="BD303" s="23">
        <f ca="1"/>
        <v>1622.9677154642766</v>
      </c>
      <c r="BE303" s="23">
        <f ca="1"/>
        <v>1622.9677154642766</v>
      </c>
      <c r="BF303" s="23">
        <f ca="1"/>
        <v>1622.9677154642766</v>
      </c>
      <c r="BG303" s="23">
        <f ca="1"/>
        <v>1622.9677154642766</v>
      </c>
      <c r="BH303" s="23">
        <f ca="1"/>
        <v>1622.9677154642766</v>
      </c>
      <c r="BI303" s="23">
        <f ca="1"/>
        <v>1622.9677154642766</v>
      </c>
      <c r="BJ303" s="23">
        <f ca="1"/>
        <v>1622.9677154642766</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914.17781952955318</v>
      </c>
      <c r="C304" s="23">
        <f ca="1"/>
        <v>1213.630250568267</v>
      </c>
      <c r="D304" s="23">
        <f ca="1"/>
        <v>1295.1399012897778</v>
      </c>
      <c r="E304" s="23">
        <f ca="1"/>
        <v>904.13133976138465</v>
      </c>
      <c r="F304" s="23">
        <f ca="1"/>
        <v>904.04385155299667</v>
      </c>
      <c r="G304" s="23">
        <f ca="1"/>
        <v>913.33343208857332</v>
      </c>
      <c r="H304" s="23">
        <f ca="1"/>
        <v>923.5273255241982</v>
      </c>
      <c r="I304" s="23">
        <f ca="1"/>
        <v>944.45568863060691</v>
      </c>
      <c r="J304" s="23">
        <f ca="1"/>
        <v>959.49447992451894</v>
      </c>
      <c r="K304" s="23">
        <f ca="1"/>
        <v>967.65249923892543</v>
      </c>
      <c r="L304" s="23">
        <f ca="1"/>
        <v>976.57340044384762</v>
      </c>
      <c r="M304" s="23">
        <f ca="1"/>
        <v>984.74002439205265</v>
      </c>
      <c r="N304" s="23">
        <f ca="1"/>
        <v>999.49710522533417</v>
      </c>
      <c r="O304" s="23">
        <f ca="1"/>
        <v>1017.8131693414153</v>
      </c>
      <c r="P304" s="23">
        <f ca="1"/>
        <v>1016.5329075952295</v>
      </c>
      <c r="Q304" s="23">
        <f ca="1"/>
        <v>1016.5329075952295</v>
      </c>
      <c r="R304" s="23">
        <f ca="1"/>
        <v>1016.5329075952295</v>
      </c>
      <c r="S304" s="23">
        <f ca="1"/>
        <v>1016.5329075952295</v>
      </c>
      <c r="T304" s="23">
        <f ca="1"/>
        <v>1016.5329075952295</v>
      </c>
      <c r="U304" s="23">
        <f ca="1"/>
        <v>1016.5329075952295</v>
      </c>
      <c r="V304" s="23">
        <f ca="1"/>
        <v>1016.5329075952295</v>
      </c>
      <c r="W304" s="23">
        <f ca="1"/>
        <v>1016.5329075952295</v>
      </c>
      <c r="X304" s="23">
        <f ca="1"/>
        <v>1016.5329075952295</v>
      </c>
      <c r="Y304" s="23">
        <f ca="1"/>
        <v>1016.5329075952295</v>
      </c>
      <c r="Z304" s="23">
        <f ca="1"/>
        <v>1016.5329075952295</v>
      </c>
      <c r="AA304" s="23">
        <f ca="1"/>
        <v>1016.5329075952295</v>
      </c>
      <c r="AB304" s="23">
        <f ca="1"/>
        <v>1016.5329075952295</v>
      </c>
      <c r="AC304" s="23">
        <f ca="1"/>
        <v>1016.5329075952295</v>
      </c>
      <c r="AD304" s="23">
        <f ca="1"/>
        <v>1016.5329075952295</v>
      </c>
      <c r="AE304" s="23">
        <f ca="1"/>
        <v>1016.5329075952295</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818.96948811436664</v>
      </c>
      <c r="AH304" s="23">
        <f ca="1"/>
        <v>1060.1234480765395</v>
      </c>
      <c r="AI304" s="23">
        <f ca="1"/>
        <v>1123.2225402876657</v>
      </c>
      <c r="AJ304" s="23">
        <f ca="1"/>
        <v>807.08794442204112</v>
      </c>
      <c r="AK304" s="23">
        <f ca="1"/>
        <v>807.35535612888282</v>
      </c>
      <c r="AL304" s="23">
        <f ca="1"/>
        <v>813.82461485088425</v>
      </c>
      <c r="AM304" s="23">
        <f ca="1"/>
        <v>830.90787298792895</v>
      </c>
      <c r="AN304" s="23">
        <f ca="1"/>
        <v>842.33550846043227</v>
      </c>
      <c r="AO304" s="23">
        <f ca="1"/>
        <v>853.52802995489446</v>
      </c>
      <c r="AP304" s="23">
        <f ca="1"/>
        <v>866.61971550016631</v>
      </c>
      <c r="AQ304" s="23">
        <f ca="1"/>
        <v>878.74473586763179</v>
      </c>
      <c r="AR304" s="23">
        <f ca="1"/>
        <v>890.52130384982536</v>
      </c>
      <c r="AS304" s="23">
        <f ca="1"/>
        <v>891.85740613657151</v>
      </c>
      <c r="AT304" s="23">
        <f ca="1"/>
        <v>905.60399395019408</v>
      </c>
      <c r="AU304" s="23">
        <f ca="1"/>
        <v>895.16628895795384</v>
      </c>
      <c r="AV304" s="23">
        <f ca="1"/>
        <v>895.16628895795384</v>
      </c>
      <c r="AW304" s="23">
        <f ca="1"/>
        <v>895.16628895795384</v>
      </c>
      <c r="AX304" s="23">
        <f ca="1"/>
        <v>895.16628895795384</v>
      </c>
      <c r="AY304" s="23">
        <f ca="1"/>
        <v>895.16628895795384</v>
      </c>
      <c r="AZ304" s="23">
        <f ca="1"/>
        <v>895.16628895795384</v>
      </c>
      <c r="BA304" s="23">
        <f ca="1"/>
        <v>895.16628895795384</v>
      </c>
      <c r="BB304" s="23">
        <f ca="1"/>
        <v>895.16628895795384</v>
      </c>
      <c r="BC304" s="23">
        <f ca="1"/>
        <v>895.16628895795384</v>
      </c>
      <c r="BD304" s="23">
        <f ca="1"/>
        <v>895.16628895795384</v>
      </c>
      <c r="BE304" s="23">
        <f ca="1"/>
        <v>895.16628895795384</v>
      </c>
      <c r="BF304" s="23">
        <f ca="1"/>
        <v>895.16628895795384</v>
      </c>
      <c r="BG304" s="23">
        <f ca="1"/>
        <v>895.16628895795384</v>
      </c>
      <c r="BH304" s="23">
        <f ca="1"/>
        <v>895.16628895795384</v>
      </c>
      <c r="BI304" s="23">
        <f ca="1"/>
        <v>895.16628895795384</v>
      </c>
      <c r="BJ304" s="23">
        <f ca="1"/>
        <v>895.16628895795384</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611.87033952639729</v>
      </c>
      <c r="C305" s="23">
        <f ca="1"/>
        <v>812.29749575072276</v>
      </c>
      <c r="D305" s="23">
        <f ca="1"/>
        <v>866.85289689501474</v>
      </c>
      <c r="E305" s="23">
        <f ca="1"/>
        <v>605.14610835881365</v>
      </c>
      <c r="F305" s="23">
        <f ca="1"/>
        <v>605.0875514362682</v>
      </c>
      <c r="G305" s="23">
        <f ca="1"/>
        <v>611.30518073653525</v>
      </c>
      <c r="H305" s="23">
        <f ca="1"/>
        <v>618.12807766567039</v>
      </c>
      <c r="I305" s="23">
        <f ca="1"/>
        <v>632.13568577657372</v>
      </c>
      <c r="J305" s="23">
        <f ca="1"/>
        <v>642.20133180133507</v>
      </c>
      <c r="K305" s="23">
        <f ca="1"/>
        <v>647.66159340595084</v>
      </c>
      <c r="L305" s="23">
        <f ca="1"/>
        <v>653.6324611436371</v>
      </c>
      <c r="M305" s="23">
        <f ca="1"/>
        <v>659.09848193436687</v>
      </c>
      <c r="N305" s="23">
        <f ca="1"/>
        <v>668.97557571960567</v>
      </c>
      <c r="O305" s="23">
        <f ca="1"/>
        <v>681.2347403264007</v>
      </c>
      <c r="P305" s="23">
        <f ca="1"/>
        <v>680.37784555977373</v>
      </c>
      <c r="Q305" s="23">
        <f ca="1"/>
        <v>680.37784555977373</v>
      </c>
      <c r="R305" s="23">
        <f ca="1"/>
        <v>680.37784555977373</v>
      </c>
      <c r="S305" s="23">
        <f ca="1"/>
        <v>680.37784555977373</v>
      </c>
      <c r="T305" s="23">
        <f ca="1"/>
        <v>680.37784555977373</v>
      </c>
      <c r="U305" s="23">
        <f ca="1"/>
        <v>680.37784555977373</v>
      </c>
      <c r="V305" s="23">
        <f ca="1"/>
        <v>680.37784555977373</v>
      </c>
      <c r="W305" s="23">
        <f ca="1"/>
        <v>680.37784555977373</v>
      </c>
      <c r="X305" s="23">
        <f ca="1"/>
        <v>680.37784555977373</v>
      </c>
      <c r="Y305" s="23">
        <f ca="1"/>
        <v>680.37784555977373</v>
      </c>
      <c r="Z305" s="23">
        <f ca="1"/>
        <v>680.37784555977373</v>
      </c>
      <c r="AA305" s="23">
        <f ca="1"/>
        <v>680.37784555977373</v>
      </c>
      <c r="AB305" s="23">
        <f ca="1"/>
        <v>680.37784555977373</v>
      </c>
      <c r="AC305" s="23">
        <f ca="1"/>
        <v>680.37784555977373</v>
      </c>
      <c r="AD305" s="23">
        <f ca="1"/>
        <v>680.37784555977373</v>
      </c>
      <c r="AE305" s="23">
        <f ca="1"/>
        <v>680.37784555977373</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191.39839913140443</v>
      </c>
      <c r="AH305" s="23">
        <f ca="1"/>
        <v>247.75761953072788</v>
      </c>
      <c r="AI305" s="23">
        <f ca="1"/>
        <v>262.50428031739676</v>
      </c>
      <c r="AJ305" s="23">
        <f ca="1"/>
        <v>188.62160649758243</v>
      </c>
      <c r="AK305" s="23">
        <f ca="1"/>
        <v>188.68410232110375</v>
      </c>
      <c r="AL305" s="23">
        <f ca="1"/>
        <v>190.19600939569918</v>
      </c>
      <c r="AM305" s="23">
        <f ca="1"/>
        <v>194.18847591225676</v>
      </c>
      <c r="AN305" s="23">
        <f ca="1"/>
        <v>196.85918729654821</v>
      </c>
      <c r="AO305" s="23">
        <f ca="1"/>
        <v>199.47495104278528</v>
      </c>
      <c r="AP305" s="23">
        <f ca="1"/>
        <v>202.53456155534062</v>
      </c>
      <c r="AQ305" s="23">
        <f ca="1"/>
        <v>205.36825624293135</v>
      </c>
      <c r="AR305" s="23">
        <f ca="1"/>
        <v>208.12051538294369</v>
      </c>
      <c r="AS305" s="23">
        <f ca="1"/>
        <v>208.43277101941169</v>
      </c>
      <c r="AT305" s="23">
        <f ca="1"/>
        <v>211.64543637414249</v>
      </c>
      <c r="AU305" s="23">
        <f ca="1"/>
        <v>209.2060780645669</v>
      </c>
      <c r="AV305" s="23">
        <f ca="1"/>
        <v>209.2060780645669</v>
      </c>
      <c r="AW305" s="23">
        <f ca="1"/>
        <v>209.2060780645669</v>
      </c>
      <c r="AX305" s="23">
        <f ca="1"/>
        <v>209.2060780645669</v>
      </c>
      <c r="AY305" s="23">
        <f ca="1"/>
        <v>209.2060780645669</v>
      </c>
      <c r="AZ305" s="23">
        <f ca="1"/>
        <v>209.2060780645669</v>
      </c>
      <c r="BA305" s="23">
        <f ca="1"/>
        <v>209.2060780645669</v>
      </c>
      <c r="BB305" s="23">
        <f ca="1"/>
        <v>209.2060780645669</v>
      </c>
      <c r="BC305" s="23">
        <f ca="1"/>
        <v>209.2060780645669</v>
      </c>
      <c r="BD305" s="23">
        <f ca="1"/>
        <v>209.2060780645669</v>
      </c>
      <c r="BE305" s="23">
        <f ca="1"/>
        <v>209.2060780645669</v>
      </c>
      <c r="BF305" s="23">
        <f ca="1"/>
        <v>209.2060780645669</v>
      </c>
      <c r="BG305" s="23">
        <f ca="1"/>
        <v>209.2060780645669</v>
      </c>
      <c r="BH305" s="23">
        <f ca="1"/>
        <v>209.2060780645669</v>
      </c>
      <c r="BI305" s="23">
        <f ca="1"/>
        <v>209.2060780645669</v>
      </c>
      <c r="BJ305" s="23">
        <f ca="1"/>
        <v>209.2060780645669</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435.32277120455285</v>
      </c>
      <c r="C306" s="23">
        <f ca="1"/>
        <v>577.91916693727489</v>
      </c>
      <c r="D306" s="23">
        <f ca="1"/>
        <v>616.73328632847085</v>
      </c>
      <c r="E306" s="23">
        <f ca="1"/>
        <v>430.53873321971059</v>
      </c>
      <c r="F306" s="23">
        <f ca="1"/>
        <v>430.49707216809725</v>
      </c>
      <c r="G306" s="23">
        <f ca="1"/>
        <v>434.92068194694343</v>
      </c>
      <c r="H306" s="23">
        <f ca="1"/>
        <v>439.77491691628865</v>
      </c>
      <c r="I306" s="23">
        <f ca="1"/>
        <v>449.74080410981668</v>
      </c>
      <c r="J306" s="23">
        <f ca="1"/>
        <v>456.90213329739396</v>
      </c>
      <c r="K306" s="23">
        <f ca="1"/>
        <v>460.78690439949213</v>
      </c>
      <c r="L306" s="23">
        <f ca="1"/>
        <v>465.03495259231244</v>
      </c>
      <c r="M306" s="23">
        <f ca="1"/>
        <v>468.92382113907667</v>
      </c>
      <c r="N306" s="23">
        <f ca="1"/>
        <v>475.9510024882585</v>
      </c>
      <c r="O306" s="23">
        <f ca="1"/>
        <v>484.67293778163048</v>
      </c>
      <c r="P306" s="23">
        <f ca="1"/>
        <v>484.06328933106579</v>
      </c>
      <c r="Q306" s="23">
        <f ca="1"/>
        <v>484.06328933106579</v>
      </c>
      <c r="R306" s="23">
        <f ca="1"/>
        <v>484.06328933106579</v>
      </c>
      <c r="S306" s="23">
        <f ca="1"/>
        <v>484.06328933106579</v>
      </c>
      <c r="T306" s="23">
        <f ca="1"/>
        <v>484.06328933106579</v>
      </c>
      <c r="U306" s="23">
        <f ca="1"/>
        <v>484.06328933106579</v>
      </c>
      <c r="V306" s="23">
        <f ca="1"/>
        <v>484.06328933106579</v>
      </c>
      <c r="W306" s="23">
        <f ca="1"/>
        <v>484.06328933106579</v>
      </c>
      <c r="X306" s="23">
        <f ca="1"/>
        <v>484.06328933106579</v>
      </c>
      <c r="Y306" s="23">
        <f ca="1"/>
        <v>484.06328933106579</v>
      </c>
      <c r="Z306" s="23">
        <f ca="1"/>
        <v>484.06328933106579</v>
      </c>
      <c r="AA306" s="23">
        <f ca="1"/>
        <v>484.06328933106579</v>
      </c>
      <c r="AB306" s="23">
        <f ca="1"/>
        <v>484.06328933106579</v>
      </c>
      <c r="AC306" s="23">
        <f ca="1"/>
        <v>484.06328933106579</v>
      </c>
      <c r="AD306" s="23">
        <f ca="1"/>
        <v>484.06328933106579</v>
      </c>
      <c r="AE306" s="23">
        <f ca="1"/>
        <v>484.06328933106579</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38.211665472400028</v>
      </c>
      <c r="C307" s="23">
        <f ca="1"/>
        <v>50.728460208939097</v>
      </c>
      <c r="D307" s="23">
        <f ca="1"/>
        <v>54.135477355499667</v>
      </c>
      <c r="E307" s="23">
        <f ca="1"/>
        <v>37.791733249286096</v>
      </c>
      <c r="F307" s="23">
        <f ca="1"/>
        <v>37.788076334755594</v>
      </c>
      <c r="G307" s="23">
        <f ca="1"/>
        <v>38.176370970898752</v>
      </c>
      <c r="H307" s="23">
        <f ca="1"/>
        <v>38.602464929319062</v>
      </c>
      <c r="I307" s="23">
        <f ca="1"/>
        <v>39.477248360750977</v>
      </c>
      <c r="J307" s="23">
        <f ca="1"/>
        <v>40.105853922771665</v>
      </c>
      <c r="K307" s="23">
        <f ca="1"/>
        <v>40.446850497289176</v>
      </c>
      <c r="L307" s="23">
        <f ca="1"/>
        <v>40.819734727547839</v>
      </c>
      <c r="M307" s="23">
        <f ca="1"/>
        <v>41.161090966652708</v>
      </c>
      <c r="N307" s="23">
        <f ca="1"/>
        <v>41.777921329525341</v>
      </c>
      <c r="O307" s="23">
        <f ca="1"/>
        <v>42.543513427499107</v>
      </c>
      <c r="P307" s="23">
        <f ca="1"/>
        <v>42.489999841282881</v>
      </c>
      <c r="Q307" s="23">
        <f ca="1"/>
        <v>42.489999841282881</v>
      </c>
      <c r="R307" s="23">
        <f ca="1"/>
        <v>42.489999841282881</v>
      </c>
      <c r="S307" s="23">
        <f ca="1"/>
        <v>42.489999841282881</v>
      </c>
      <c r="T307" s="23">
        <f ca="1"/>
        <v>42.489999841282881</v>
      </c>
      <c r="U307" s="23">
        <f ca="1"/>
        <v>42.489999841282881</v>
      </c>
      <c r="V307" s="23">
        <f ca="1"/>
        <v>42.489999841282881</v>
      </c>
      <c r="W307" s="23">
        <f ca="1"/>
        <v>42.489999841282881</v>
      </c>
      <c r="X307" s="23">
        <f ca="1"/>
        <v>42.489999841282881</v>
      </c>
      <c r="Y307" s="23">
        <f ca="1"/>
        <v>42.489999841282881</v>
      </c>
      <c r="Z307" s="23">
        <f ca="1"/>
        <v>42.489999841282881</v>
      </c>
      <c r="AA307" s="23">
        <f ca="1"/>
        <v>42.489999841282881</v>
      </c>
      <c r="AB307" s="23">
        <f ca="1"/>
        <v>42.489999841282881</v>
      </c>
      <c r="AC307" s="23">
        <f ca="1"/>
        <v>42.489999841282881</v>
      </c>
      <c r="AD307" s="23">
        <f ca="1"/>
        <v>42.489999841282881</v>
      </c>
      <c r="AE307" s="23">
        <f ca="1"/>
        <v>42.489999841282881</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864</v>
      </c>
      <c r="B308" s="31">
        <f t="shared" ref="B308:AE308" ca="1" si="36">PowerFactor*SUM(B284:B307)</f>
        <v>102337.61182260491</v>
      </c>
      <c r="C308" s="31">
        <f t="shared" ca="1" si="36"/>
        <v>135859.80629320111</v>
      </c>
      <c r="D308" s="31">
        <f t="shared" ca="1" si="36"/>
        <v>144984.40198687781</v>
      </c>
      <c r="E308" s="31">
        <f t="shared" ca="1" si="36"/>
        <v>101212.95891073751</v>
      </c>
      <c r="F308" s="31">
        <f t="shared" ca="1" si="36"/>
        <v>101203.16504556402</v>
      </c>
      <c r="G308" s="31">
        <f t="shared" ca="1" si="36"/>
        <v>102243.08689286278</v>
      </c>
      <c r="H308" s="31">
        <f t="shared" ca="1" si="36"/>
        <v>103384.24202383369</v>
      </c>
      <c r="I308" s="31">
        <f t="shared" ca="1" si="36"/>
        <v>105727.06707811948</v>
      </c>
      <c r="J308" s="31">
        <f t="shared" ca="1" si="36"/>
        <v>107410.58417166433</v>
      </c>
      <c r="K308" s="31">
        <f t="shared" ca="1" si="36"/>
        <v>108323.83342799463</v>
      </c>
      <c r="L308" s="31">
        <f t="shared" ca="1" si="36"/>
        <v>109322.48347737663</v>
      </c>
      <c r="M308" s="31">
        <f t="shared" ca="1" si="36"/>
        <v>110236.69597920991</v>
      </c>
      <c r="N308" s="31">
        <f t="shared" ca="1" si="36"/>
        <v>111888.67700269217</v>
      </c>
      <c r="O308" s="31">
        <f t="shared" ca="1" si="36"/>
        <v>113939.06831561423</v>
      </c>
      <c r="P308" s="31">
        <f t="shared" ca="1" si="36"/>
        <v>113795.74944830687</v>
      </c>
      <c r="Q308" s="31">
        <f t="shared" ca="1" si="36"/>
        <v>113795.74944830687</v>
      </c>
      <c r="R308" s="31">
        <f t="shared" ca="1" si="36"/>
        <v>113795.74944830687</v>
      </c>
      <c r="S308" s="31">
        <f t="shared" ca="1" si="36"/>
        <v>113795.74944830687</v>
      </c>
      <c r="T308" s="31">
        <f t="shared" ca="1" si="36"/>
        <v>113795.74944830687</v>
      </c>
      <c r="U308" s="31">
        <f t="shared" ca="1" si="36"/>
        <v>113795.74944830687</v>
      </c>
      <c r="V308" s="31">
        <f t="shared" ca="1" si="36"/>
        <v>113795.74944830687</v>
      </c>
      <c r="W308" s="31">
        <f t="shared" ca="1" si="36"/>
        <v>113795.74944830687</v>
      </c>
      <c r="X308" s="31">
        <f t="shared" ca="1" si="36"/>
        <v>113795.74944830687</v>
      </c>
      <c r="Y308" s="31">
        <f t="shared" ca="1" si="36"/>
        <v>113795.74944830687</v>
      </c>
      <c r="Z308" s="31">
        <f t="shared" ca="1" si="36"/>
        <v>113795.74944830687</v>
      </c>
      <c r="AA308" s="31">
        <f t="shared" ca="1" si="36"/>
        <v>113795.74944830687</v>
      </c>
      <c r="AB308" s="31">
        <f t="shared" ca="1" si="36"/>
        <v>113795.74944830687</v>
      </c>
      <c r="AC308" s="31">
        <f t="shared" ca="1" si="36"/>
        <v>113795.74944830687</v>
      </c>
      <c r="AD308" s="31">
        <f t="shared" ca="1" si="36"/>
        <v>113795.74944830687</v>
      </c>
      <c r="AE308" s="31">
        <f t="shared" ca="1" si="36"/>
        <v>113795.74944830687</v>
      </c>
      <c r="AF308" s="4" t="s">
        <v>864</v>
      </c>
      <c r="AG308" s="31">
        <f t="shared" ref="AG308:BJ308" ca="1" si="37">PowerFactor*SUM(AG284:AG307)</f>
        <v>99292.852775729203</v>
      </c>
      <c r="AH308" s="31">
        <f t="shared" ca="1" si="37"/>
        <v>128530.65099693026</v>
      </c>
      <c r="AI308" s="31">
        <f t="shared" ca="1" si="37"/>
        <v>136180.86137000163</v>
      </c>
      <c r="AJ308" s="31">
        <f t="shared" ca="1" si="37"/>
        <v>97852.320026082089</v>
      </c>
      <c r="AK308" s="31">
        <f t="shared" ca="1" si="37"/>
        <v>97884.741345341594</v>
      </c>
      <c r="AL308" s="31">
        <f t="shared" ca="1" si="37"/>
        <v>98669.082109160227</v>
      </c>
      <c r="AM308" s="31">
        <f t="shared" ca="1" si="37"/>
        <v>100740.27701904252</v>
      </c>
      <c r="AN308" s="31">
        <f t="shared" ca="1" si="37"/>
        <v>102125.77738628881</v>
      </c>
      <c r="AO308" s="31">
        <f t="shared" ca="1" si="37"/>
        <v>103482.77225003838</v>
      </c>
      <c r="AP308" s="31">
        <f t="shared" ca="1" si="37"/>
        <v>105070.02406380961</v>
      </c>
      <c r="AQ308" s="31">
        <f t="shared" ca="1" si="37"/>
        <v>106540.07622047963</v>
      </c>
      <c r="AR308" s="31">
        <f t="shared" ca="1" si="37"/>
        <v>107967.88158787083</v>
      </c>
      <c r="AS308" s="31">
        <f t="shared" ca="1" si="37"/>
        <v>108129.87224756762</v>
      </c>
      <c r="AT308" s="31">
        <f t="shared" ca="1" si="37"/>
        <v>109796.52520565203</v>
      </c>
      <c r="AU308" s="31">
        <f t="shared" ca="1" si="37"/>
        <v>108531.04520895859</v>
      </c>
      <c r="AV308" s="31">
        <f t="shared" ca="1" si="37"/>
        <v>108531.04520895859</v>
      </c>
      <c r="AW308" s="31">
        <f t="shared" ca="1" si="37"/>
        <v>108531.04520895859</v>
      </c>
      <c r="AX308" s="31">
        <f t="shared" ca="1" si="37"/>
        <v>108531.04520895859</v>
      </c>
      <c r="AY308" s="31">
        <f t="shared" ca="1" si="37"/>
        <v>108531.04520895859</v>
      </c>
      <c r="AZ308" s="31">
        <f t="shared" ca="1" si="37"/>
        <v>108531.04520895859</v>
      </c>
      <c r="BA308" s="31">
        <f t="shared" ca="1" si="37"/>
        <v>108531.04520895859</v>
      </c>
      <c r="BB308" s="31">
        <f t="shared" ca="1" si="37"/>
        <v>108531.04520895859</v>
      </c>
      <c r="BC308" s="31">
        <f t="shared" ca="1" si="37"/>
        <v>108531.04520895859</v>
      </c>
      <c r="BD308" s="31">
        <f t="shared" ca="1" si="37"/>
        <v>108531.04520895859</v>
      </c>
      <c r="BE308" s="31">
        <f t="shared" ca="1" si="37"/>
        <v>108531.04520895859</v>
      </c>
      <c r="BF308" s="31">
        <f t="shared" ca="1" si="37"/>
        <v>108531.04520895859</v>
      </c>
      <c r="BG308" s="31">
        <f t="shared" ca="1" si="37"/>
        <v>108531.04520895859</v>
      </c>
      <c r="BH308" s="31">
        <f t="shared" ca="1" si="37"/>
        <v>108531.04520895859</v>
      </c>
      <c r="BI308" s="31">
        <f t="shared" ca="1" si="37"/>
        <v>108531.04520895859</v>
      </c>
      <c r="BJ308" s="31">
        <f t="shared" ca="1" si="37"/>
        <v>108531.04520895859</v>
      </c>
    </row>
    <row r="309" spans="1:62">
      <c r="A309" s="4" t="s">
        <v>947</v>
      </c>
      <c r="B309" s="31">
        <f t="shared" ref="B309:AE309" ca="1" si="38">B308*Probability_Weighting_for_50__POE_MDs</f>
        <v>71636.328275823442</v>
      </c>
      <c r="C309" s="31">
        <f t="shared" ca="1" si="38"/>
        <v>95101.864405240776</v>
      </c>
      <c r="D309" s="31">
        <f t="shared" ca="1" si="38"/>
        <v>101489.08139081446</v>
      </c>
      <c r="E309" s="31">
        <f t="shared" ca="1" si="38"/>
        <v>70849.071237516255</v>
      </c>
      <c r="F309" s="31">
        <f t="shared" ca="1" si="38"/>
        <v>70842.215531894806</v>
      </c>
      <c r="G309" s="31">
        <f t="shared" ca="1" si="38"/>
        <v>71570.160825003943</v>
      </c>
      <c r="H309" s="31">
        <f t="shared" ca="1" si="38"/>
        <v>72368.969416683583</v>
      </c>
      <c r="I309" s="31">
        <f t="shared" ca="1" si="38"/>
        <v>74008.946954683634</v>
      </c>
      <c r="J309" s="31">
        <f t="shared" ca="1" si="38"/>
        <v>75187.408920165035</v>
      </c>
      <c r="K309" s="31">
        <f t="shared" ca="1" si="38"/>
        <v>75826.683399596237</v>
      </c>
      <c r="L309" s="31">
        <f t="shared" ca="1" si="38"/>
        <v>76525.738434163635</v>
      </c>
      <c r="M309" s="31">
        <f t="shared" ca="1" si="38"/>
        <v>77165.687185446935</v>
      </c>
      <c r="N309" s="31">
        <f t="shared" ca="1" si="38"/>
        <v>78322.07390188452</v>
      </c>
      <c r="O309" s="31">
        <f t="shared" ca="1" si="38"/>
        <v>79757.347820929965</v>
      </c>
      <c r="P309" s="31">
        <f t="shared" ca="1" si="38"/>
        <v>79657.024613814807</v>
      </c>
      <c r="Q309" s="31">
        <f t="shared" ca="1" si="38"/>
        <v>79657.024613814807</v>
      </c>
      <c r="R309" s="31">
        <f t="shared" ca="1" si="38"/>
        <v>79657.024613814807</v>
      </c>
      <c r="S309" s="31">
        <f t="shared" ca="1" si="38"/>
        <v>79657.024613814807</v>
      </c>
      <c r="T309" s="31">
        <f t="shared" ca="1" si="38"/>
        <v>79657.024613814807</v>
      </c>
      <c r="U309" s="31">
        <f t="shared" ca="1" si="38"/>
        <v>79657.024613814807</v>
      </c>
      <c r="V309" s="31">
        <f t="shared" ca="1" si="38"/>
        <v>79657.024613814807</v>
      </c>
      <c r="W309" s="31">
        <f t="shared" ca="1" si="38"/>
        <v>79657.024613814807</v>
      </c>
      <c r="X309" s="31">
        <f t="shared" ca="1" si="38"/>
        <v>79657.024613814807</v>
      </c>
      <c r="Y309" s="31">
        <f t="shared" ca="1" si="38"/>
        <v>79657.024613814807</v>
      </c>
      <c r="Z309" s="31">
        <f t="shared" ca="1" si="38"/>
        <v>79657.024613814807</v>
      </c>
      <c r="AA309" s="31">
        <f t="shared" ca="1" si="38"/>
        <v>79657.024613814807</v>
      </c>
      <c r="AB309" s="31">
        <f t="shared" ca="1" si="38"/>
        <v>79657.024613814807</v>
      </c>
      <c r="AC309" s="31">
        <f t="shared" ca="1" si="38"/>
        <v>79657.024613814807</v>
      </c>
      <c r="AD309" s="31">
        <f t="shared" ca="1" si="38"/>
        <v>79657.024613814807</v>
      </c>
      <c r="AE309" s="31">
        <f t="shared" ca="1" si="38"/>
        <v>79657.024613814807</v>
      </c>
      <c r="AF309" s="31" t="s">
        <v>948</v>
      </c>
      <c r="AG309" s="31">
        <f t="shared" ref="AG309:BJ309" ca="1" si="39">AG308*Probability_Weighting_for_10__POE_MDs</f>
        <v>29787.85583271876</v>
      </c>
      <c r="AH309" s="31">
        <f t="shared" ca="1" si="39"/>
        <v>38559.195299079074</v>
      </c>
      <c r="AI309" s="31">
        <f t="shared" ca="1" si="39"/>
        <v>40854.25841100049</v>
      </c>
      <c r="AJ309" s="31">
        <f t="shared" ca="1" si="39"/>
        <v>29355.696007824627</v>
      </c>
      <c r="AK309" s="31">
        <f t="shared" ca="1" si="39"/>
        <v>29365.422403602479</v>
      </c>
      <c r="AL309" s="31">
        <f t="shared" ca="1" si="39"/>
        <v>29600.724632748068</v>
      </c>
      <c r="AM309" s="31">
        <f t="shared" ca="1" si="39"/>
        <v>30222.083105712754</v>
      </c>
      <c r="AN309" s="31">
        <f t="shared" ca="1" si="39"/>
        <v>30637.733215886641</v>
      </c>
      <c r="AO309" s="31">
        <f t="shared" ca="1" si="39"/>
        <v>31044.831675011512</v>
      </c>
      <c r="AP309" s="31">
        <f t="shared" ca="1" si="39"/>
        <v>31521.007219142884</v>
      </c>
      <c r="AQ309" s="31">
        <f t="shared" ca="1" si="39"/>
        <v>31962.022866143889</v>
      </c>
      <c r="AR309" s="31">
        <f t="shared" ca="1" si="39"/>
        <v>32390.364476361246</v>
      </c>
      <c r="AS309" s="31">
        <f t="shared" ca="1" si="39"/>
        <v>32438.961674270286</v>
      </c>
      <c r="AT309" s="31">
        <f t="shared" ca="1" si="39"/>
        <v>32938.957561695606</v>
      </c>
      <c r="AU309" s="31">
        <f t="shared" ca="1" si="39"/>
        <v>32559.313562687574</v>
      </c>
      <c r="AV309" s="31">
        <f t="shared" ca="1" si="39"/>
        <v>32559.313562687574</v>
      </c>
      <c r="AW309" s="31">
        <f t="shared" ca="1" si="39"/>
        <v>32559.313562687574</v>
      </c>
      <c r="AX309" s="31">
        <f t="shared" ca="1" si="39"/>
        <v>32559.313562687574</v>
      </c>
      <c r="AY309" s="31">
        <f t="shared" ca="1" si="39"/>
        <v>32559.313562687574</v>
      </c>
      <c r="AZ309" s="31">
        <f t="shared" ca="1" si="39"/>
        <v>32559.313562687574</v>
      </c>
      <c r="BA309" s="31">
        <f t="shared" ca="1" si="39"/>
        <v>32559.313562687574</v>
      </c>
      <c r="BB309" s="31">
        <f t="shared" ca="1" si="39"/>
        <v>32559.313562687574</v>
      </c>
      <c r="BC309" s="31">
        <f t="shared" ca="1" si="39"/>
        <v>32559.313562687574</v>
      </c>
      <c r="BD309" s="31">
        <f t="shared" ca="1" si="39"/>
        <v>32559.313562687574</v>
      </c>
      <c r="BE309" s="31">
        <f t="shared" ca="1" si="39"/>
        <v>32559.313562687574</v>
      </c>
      <c r="BF309" s="31">
        <f t="shared" ca="1" si="39"/>
        <v>32559.313562687574</v>
      </c>
      <c r="BG309" s="31">
        <f t="shared" ca="1" si="39"/>
        <v>32559.313562687574</v>
      </c>
      <c r="BH309" s="31">
        <f t="shared" ca="1" si="39"/>
        <v>32559.313562687574</v>
      </c>
      <c r="BI309" s="31">
        <f t="shared" ca="1" si="39"/>
        <v>32559.313562687574</v>
      </c>
      <c r="BJ309" s="31">
        <f t="shared" ca="1" si="39"/>
        <v>32559.313562687574</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66.58132258582593</v>
      </c>
      <c r="C317" s="23">
        <f ca="1"/>
        <v>92.317926899175916</v>
      </c>
      <c r="D317" s="23">
        <f ca="1"/>
        <v>99.003608635510062</v>
      </c>
      <c r="E317" s="23">
        <f ca="1"/>
        <v>100.14079345166388</v>
      </c>
      <c r="F317" s="23">
        <f ca="1"/>
        <v>101.02535263457726</v>
      </c>
      <c r="G317" s="23">
        <f ca="1"/>
        <v>102.55357231617295</v>
      </c>
      <c r="H317" s="23">
        <f ca="1"/>
        <v>106.03460563649831</v>
      </c>
      <c r="I317" s="23">
        <f ca="1"/>
        <v>108.36203286210787</v>
      </c>
      <c r="J317" s="23">
        <f ca="1"/>
        <v>111.31344153221971</v>
      </c>
      <c r="K317" s="23">
        <f ca="1"/>
        <v>112.84381644861443</v>
      </c>
      <c r="L317" s="23">
        <f ca="1"/>
        <v>114.18813524226175</v>
      </c>
      <c r="M317" s="23">
        <f ca="1"/>
        <v>111.6988236108353</v>
      </c>
      <c r="N317" s="23">
        <f ca="1"/>
        <v>114.60908091272617</v>
      </c>
      <c r="O317" s="23">
        <f ca="1"/>
        <v>119.18622273057011</v>
      </c>
      <c r="P317" s="23">
        <f ca="1"/>
        <v>115.70702819384161</v>
      </c>
      <c r="Q317" s="23">
        <f ca="1"/>
        <v>115.70702819384161</v>
      </c>
      <c r="R317" s="23">
        <f ca="1"/>
        <v>115.70702819384161</v>
      </c>
      <c r="S317" s="23">
        <f ca="1"/>
        <v>115.70702819384161</v>
      </c>
      <c r="T317" s="23">
        <f ca="1"/>
        <v>115.70702819384161</v>
      </c>
      <c r="U317" s="23">
        <f ca="1"/>
        <v>115.70702819384161</v>
      </c>
      <c r="V317" s="23">
        <f ca="1"/>
        <v>115.70702819384161</v>
      </c>
      <c r="W317" s="23">
        <f ca="1"/>
        <v>115.70702819384161</v>
      </c>
      <c r="X317" s="23">
        <f ca="1"/>
        <v>115.70702819384161</v>
      </c>
      <c r="Y317" s="23">
        <f ca="1"/>
        <v>115.70702819384161</v>
      </c>
      <c r="Z317" s="23">
        <f ca="1"/>
        <v>115.70702819384161</v>
      </c>
      <c r="AA317" s="23">
        <f ca="1"/>
        <v>115.70702819384161</v>
      </c>
      <c r="AB317" s="23">
        <f ca="1"/>
        <v>115.70702819384161</v>
      </c>
      <c r="AC317" s="23">
        <f ca="1"/>
        <v>115.70702819384161</v>
      </c>
      <c r="AD317" s="23">
        <f ca="1"/>
        <v>115.70702819384161</v>
      </c>
      <c r="AE317" s="23">
        <f ca="1"/>
        <v>115.70702819384161</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71.263438038527227</v>
      </c>
      <c r="AH317" s="23">
        <f ca="1"/>
        <v>96.675451154046641</v>
      </c>
      <c r="AI317" s="23">
        <f ca="1"/>
        <v>103.62228867099158</v>
      </c>
      <c r="AJ317" s="23">
        <f ca="1"/>
        <v>104.69463485270694</v>
      </c>
      <c r="AK317" s="23">
        <f ca="1"/>
        <v>105.37268095689176</v>
      </c>
      <c r="AL317" s="23">
        <f ca="1"/>
        <v>106.86769358012252</v>
      </c>
      <c r="AM317" s="23">
        <f ca="1"/>
        <v>110.40318225719253</v>
      </c>
      <c r="AN317" s="23">
        <f ca="1"/>
        <v>112.33033990581798</v>
      </c>
      <c r="AO317" s="23">
        <f ca="1"/>
        <v>116.00764846424627</v>
      </c>
      <c r="AP317" s="23">
        <f ca="1"/>
        <v>127.19234817142117</v>
      </c>
      <c r="AQ317" s="23">
        <f ca="1"/>
        <v>117.96406521286121</v>
      </c>
      <c r="AR317" s="23">
        <f ca="1"/>
        <v>116.15668165188268</v>
      </c>
      <c r="AS317" s="23">
        <f ca="1"/>
        <v>118.58869430737074</v>
      </c>
      <c r="AT317" s="23">
        <f ca="1"/>
        <v>123.91134183097934</v>
      </c>
      <c r="AU317" s="23">
        <f ca="1"/>
        <v>120.30300600327492</v>
      </c>
      <c r="AV317" s="23">
        <f ca="1"/>
        <v>120.30300600327492</v>
      </c>
      <c r="AW317" s="23">
        <f ca="1"/>
        <v>120.30300600327492</v>
      </c>
      <c r="AX317" s="23">
        <f ca="1"/>
        <v>120.30300600327492</v>
      </c>
      <c r="AY317" s="23">
        <f ca="1"/>
        <v>120.30300600327492</v>
      </c>
      <c r="AZ317" s="23">
        <f ca="1"/>
        <v>120.30300600327492</v>
      </c>
      <c r="BA317" s="23">
        <f ca="1"/>
        <v>120.30300600327492</v>
      </c>
      <c r="BB317" s="23">
        <f ca="1"/>
        <v>120.30300600327492</v>
      </c>
      <c r="BC317" s="23">
        <f ca="1"/>
        <v>120.30300600327492</v>
      </c>
      <c r="BD317" s="23">
        <f ca="1"/>
        <v>120.30300600327492</v>
      </c>
      <c r="BE317" s="23">
        <f ca="1"/>
        <v>120.30300600327492</v>
      </c>
      <c r="BF317" s="23">
        <f ca="1"/>
        <v>120.30300600327492</v>
      </c>
      <c r="BG317" s="23">
        <f ca="1"/>
        <v>120.30300600327492</v>
      </c>
      <c r="BH317" s="23">
        <f ca="1"/>
        <v>120.30300600327492</v>
      </c>
      <c r="BI317" s="23">
        <f ca="1"/>
        <v>120.30300600327492</v>
      </c>
      <c r="BJ317" s="23">
        <f ca="1"/>
        <v>120.30300600327492</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79.094596277835421</v>
      </c>
      <c r="C318" s="23">
        <f ca="1"/>
        <v>109.66813024605618</v>
      </c>
      <c r="D318" s="23">
        <f ca="1"/>
        <v>117.61031699213351</v>
      </c>
      <c r="E318" s="23">
        <f ca="1"/>
        <v>118.96122397976549</v>
      </c>
      <c r="F318" s="23">
        <f ca="1"/>
        <v>120.01202694881434</v>
      </c>
      <c r="G318" s="23">
        <f ca="1"/>
        <v>121.82745977659937</v>
      </c>
      <c r="H318" s="23">
        <f ca="1"/>
        <v>125.96271744958891</v>
      </c>
      <c r="I318" s="23">
        <f ca="1"/>
        <v>128.72756064624264</v>
      </c>
      <c r="J318" s="23">
        <f ca="1"/>
        <v>132.23365617194341</v>
      </c>
      <c r="K318" s="23">
        <f ca="1"/>
        <v>134.05164928870573</v>
      </c>
      <c r="L318" s="23">
        <f ca="1"/>
        <v>135.64861895110889</v>
      </c>
      <c r="M318" s="23">
        <f ca="1"/>
        <v>132.6914668422184</v>
      </c>
      <c r="N318" s="23">
        <f ca="1"/>
        <v>136.14867702396208</v>
      </c>
      <c r="O318" s="23">
        <f ca="1"/>
        <v>141.58604549500885</v>
      </c>
      <c r="P318" s="23">
        <f ca="1"/>
        <v>137.452972186051</v>
      </c>
      <c r="Q318" s="23">
        <f ca="1"/>
        <v>137.452972186051</v>
      </c>
      <c r="R318" s="23">
        <f ca="1"/>
        <v>137.452972186051</v>
      </c>
      <c r="S318" s="23">
        <f ca="1"/>
        <v>137.452972186051</v>
      </c>
      <c r="T318" s="23">
        <f ca="1"/>
        <v>137.452972186051</v>
      </c>
      <c r="U318" s="23">
        <f ca="1"/>
        <v>137.452972186051</v>
      </c>
      <c r="V318" s="23">
        <f ca="1"/>
        <v>137.452972186051</v>
      </c>
      <c r="W318" s="23">
        <f ca="1"/>
        <v>137.452972186051</v>
      </c>
      <c r="X318" s="23">
        <f ca="1"/>
        <v>137.452972186051</v>
      </c>
      <c r="Y318" s="23">
        <f ca="1"/>
        <v>137.452972186051</v>
      </c>
      <c r="Z318" s="23">
        <f ca="1"/>
        <v>137.452972186051</v>
      </c>
      <c r="AA318" s="23">
        <f ca="1"/>
        <v>137.452972186051</v>
      </c>
      <c r="AB318" s="23">
        <f ca="1"/>
        <v>137.452972186051</v>
      </c>
      <c r="AC318" s="23">
        <f ca="1"/>
        <v>137.452972186051</v>
      </c>
      <c r="AD318" s="23">
        <f ca="1"/>
        <v>137.452972186051</v>
      </c>
      <c r="AE318" s="23">
        <f ca="1"/>
        <v>137.452972186051</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84.656667097024282</v>
      </c>
      <c r="AH318" s="23">
        <f ca="1"/>
        <v>114.84460629556089</v>
      </c>
      <c r="AI318" s="23">
        <f ca="1"/>
        <v>123.09703036091658</v>
      </c>
      <c r="AJ318" s="23">
        <f ca="1"/>
        <v>124.37091296070307</v>
      </c>
      <c r="AK318" s="30">
        <f ca="1"/>
        <v>125.17639084527235</v>
      </c>
      <c r="AL318" s="23">
        <f ca="1"/>
        <v>126.95237569015556</v>
      </c>
      <c r="AM318" s="23">
        <f ca="1"/>
        <v>131.15232304321762</v>
      </c>
      <c r="AN318" s="23">
        <f ca="1"/>
        <v>133.44167011927314</v>
      </c>
      <c r="AO318" s="23">
        <f ca="1"/>
        <v>137.81009093943621</v>
      </c>
      <c r="AP318" s="23">
        <f ca="1"/>
        <v>151.09683973730631</v>
      </c>
      <c r="AQ318" s="23">
        <f ca="1"/>
        <v>140.13419606191147</v>
      </c>
      <c r="AR318" s="23">
        <f ca="1"/>
        <v>137.98713337942243</v>
      </c>
      <c r="AS318" s="23">
        <f ca="1"/>
        <v>140.87621776011272</v>
      </c>
      <c r="AT318" s="23">
        <f ca="1"/>
        <v>147.19920205448994</v>
      </c>
      <c r="AU318" s="23">
        <f ca="1"/>
        <v>142.91271667926722</v>
      </c>
      <c r="AV318" s="23">
        <f ca="1"/>
        <v>142.91271667926722</v>
      </c>
      <c r="AW318" s="23">
        <f ca="1"/>
        <v>142.91271667926722</v>
      </c>
      <c r="AX318" s="23">
        <f ca="1"/>
        <v>142.91271667926722</v>
      </c>
      <c r="AY318" s="23">
        <f ca="1"/>
        <v>142.91271667926722</v>
      </c>
      <c r="AZ318" s="23">
        <f ca="1"/>
        <v>142.91271667926722</v>
      </c>
      <c r="BA318" s="23">
        <f ca="1"/>
        <v>142.91271667926722</v>
      </c>
      <c r="BB318" s="23">
        <f ca="1"/>
        <v>142.91271667926722</v>
      </c>
      <c r="BC318" s="23">
        <f ca="1"/>
        <v>142.91271667926722</v>
      </c>
      <c r="BD318" s="23">
        <f ca="1"/>
        <v>142.91271667926722</v>
      </c>
      <c r="BE318" s="23">
        <f ca="1"/>
        <v>142.91271667926722</v>
      </c>
      <c r="BF318" s="23">
        <f ca="1"/>
        <v>142.91271667926722</v>
      </c>
      <c r="BG318" s="23">
        <f ca="1"/>
        <v>142.91271667926722</v>
      </c>
      <c r="BH318" s="23">
        <f ca="1"/>
        <v>142.91271667926722</v>
      </c>
      <c r="BI318" s="23">
        <f ca="1"/>
        <v>142.91271667926722</v>
      </c>
      <c r="BJ318" s="23">
        <f ca="1"/>
        <v>142.91271667926722</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156.58321090535946</v>
      </c>
      <c r="C319" s="23">
        <f ca="1"/>
        <v>217.10949642620264</v>
      </c>
      <c r="D319" s="23">
        <f ca="1"/>
        <v>232.83260724331006</v>
      </c>
      <c r="E319" s="23">
        <f ca="1"/>
        <v>235.50699163506883</v>
      </c>
      <c r="F319" s="23">
        <f ca="1"/>
        <v>237.5872614722721</v>
      </c>
      <c r="G319" s="23">
        <f ca="1"/>
        <v>241.18126554758251</v>
      </c>
      <c r="H319" s="23">
        <f ca="1"/>
        <v>249.36781627075985</v>
      </c>
      <c r="I319" s="23">
        <f ca="1"/>
        <v>254.84136371591194</v>
      </c>
      <c r="J319" s="23">
        <f ca="1"/>
        <v>261.78236501044637</v>
      </c>
      <c r="K319" s="23">
        <f ca="1"/>
        <v>265.38143767814847</v>
      </c>
      <c r="L319" s="23">
        <f ca="1"/>
        <v>268.54295122300749</v>
      </c>
      <c r="M319" s="23">
        <f ca="1"/>
        <v>262.68869070286894</v>
      </c>
      <c r="N319" s="23">
        <f ca="1"/>
        <v>269.53291390530569</v>
      </c>
      <c r="O319" s="23">
        <f ca="1"/>
        <v>280.29724742666735</v>
      </c>
      <c r="P319" s="23">
        <f ca="1"/>
        <v>272.11502107898428</v>
      </c>
      <c r="Q319" s="23">
        <f ca="1"/>
        <v>272.11502107898428</v>
      </c>
      <c r="R319" s="23">
        <f ca="1"/>
        <v>272.11502107898428</v>
      </c>
      <c r="S319" s="23">
        <f ca="1"/>
        <v>272.11502107898428</v>
      </c>
      <c r="T319" s="23">
        <f ca="1"/>
        <v>272.11502107898428</v>
      </c>
      <c r="U319" s="23">
        <f ca="1"/>
        <v>272.11502107898428</v>
      </c>
      <c r="V319" s="23">
        <f ca="1"/>
        <v>272.11502107898428</v>
      </c>
      <c r="W319" s="23">
        <f ca="1"/>
        <v>272.11502107898428</v>
      </c>
      <c r="X319" s="23">
        <f ca="1"/>
        <v>272.11502107898428</v>
      </c>
      <c r="Y319" s="23">
        <f ca="1"/>
        <v>272.11502107898428</v>
      </c>
      <c r="Z319" s="23">
        <f ca="1"/>
        <v>272.11502107898428</v>
      </c>
      <c r="AA319" s="23">
        <f ca="1"/>
        <v>272.11502107898428</v>
      </c>
      <c r="AB319" s="23">
        <f ca="1"/>
        <v>272.11502107898428</v>
      </c>
      <c r="AC319" s="23">
        <f ca="1"/>
        <v>272.11502107898428</v>
      </c>
      <c r="AD319" s="23">
        <f ca="1"/>
        <v>272.11502107898428</v>
      </c>
      <c r="AE319" s="23">
        <f ca="1"/>
        <v>272.11502107898428</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167.59441709563185</v>
      </c>
      <c r="AH319" s="23">
        <f ca="1"/>
        <v>227.35734241253175</v>
      </c>
      <c r="AI319" s="23">
        <f ca="1"/>
        <v>243.6946286332867</v>
      </c>
      <c r="AJ319" s="23">
        <f ca="1"/>
        <v>246.21652819631578</v>
      </c>
      <c r="AK319" s="30">
        <f ca="1"/>
        <v>247.81112908454941</v>
      </c>
      <c r="AL319" s="23">
        <f ca="1"/>
        <v>251.3270381683283</v>
      </c>
      <c r="AM319" s="23">
        <f ca="1"/>
        <v>259.6416547556085</v>
      </c>
      <c r="AN319" s="23">
        <f ca="1"/>
        <v>264.17386470312965</v>
      </c>
      <c r="AO319" s="23">
        <f ca="1"/>
        <v>272.82200744355401</v>
      </c>
      <c r="AP319" s="23">
        <f ca="1"/>
        <v>299.12572333781458</v>
      </c>
      <c r="AQ319" s="23">
        <f ca="1"/>
        <v>277.42302773677903</v>
      </c>
      <c r="AR319" s="23">
        <f ca="1"/>
        <v>273.1724975531713</v>
      </c>
      <c r="AS319" s="23">
        <f ca="1"/>
        <v>278.89200470276131</v>
      </c>
      <c r="AT319" s="23">
        <f ca="1"/>
        <v>291.40958782360957</v>
      </c>
      <c r="AU319" s="23">
        <f ca="1"/>
        <v>282.92365230920933</v>
      </c>
      <c r="AV319" s="23">
        <f ca="1"/>
        <v>282.92365230920933</v>
      </c>
      <c r="AW319" s="23">
        <f ca="1"/>
        <v>282.92365230920933</v>
      </c>
      <c r="AX319" s="23">
        <f ca="1"/>
        <v>282.92365230920933</v>
      </c>
      <c r="AY319" s="23">
        <f ca="1"/>
        <v>282.92365230920933</v>
      </c>
      <c r="AZ319" s="23">
        <f ca="1"/>
        <v>282.92365230920933</v>
      </c>
      <c r="BA319" s="23">
        <f ca="1"/>
        <v>282.92365230920933</v>
      </c>
      <c r="BB319" s="23">
        <f ca="1"/>
        <v>282.92365230920933</v>
      </c>
      <c r="BC319" s="23">
        <f ca="1"/>
        <v>282.92365230920933</v>
      </c>
      <c r="BD319" s="23">
        <f ca="1"/>
        <v>282.92365230920933</v>
      </c>
      <c r="BE319" s="23">
        <f ca="1"/>
        <v>282.92365230920933</v>
      </c>
      <c r="BF319" s="23">
        <f ca="1"/>
        <v>282.92365230920933</v>
      </c>
      <c r="BG319" s="23">
        <f ca="1"/>
        <v>282.92365230920933</v>
      </c>
      <c r="BH319" s="23">
        <f ca="1"/>
        <v>282.92365230920933</v>
      </c>
      <c r="BI319" s="23">
        <f ca="1"/>
        <v>282.92365230920933</v>
      </c>
      <c r="BJ319" s="23">
        <f ca="1"/>
        <v>282.92365230920933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462.52271528967822</v>
      </c>
      <c r="C320" s="23">
        <f ca="1"/>
        <v>641.30805098201529</v>
      </c>
      <c r="D320" s="23">
        <f ca="1"/>
        <v>687.7517013956251</v>
      </c>
      <c r="E320" s="23">
        <f ca="1"/>
        <v>695.65142144512777</v>
      </c>
      <c r="F320" s="23">
        <f ca="1"/>
        <v>701.79621850271303</v>
      </c>
      <c r="G320" s="23">
        <f ca="1"/>
        <v>712.41235361747613</v>
      </c>
      <c r="H320" s="23">
        <f ca="1"/>
        <v>736.59416498439987</v>
      </c>
      <c r="I320" s="23">
        <f ca="1"/>
        <v>752.76218205315695</v>
      </c>
      <c r="J320" s="23">
        <f ca="1"/>
        <v>773.26483203085866</v>
      </c>
      <c r="K320" s="23">
        <f ca="1"/>
        <v>783.8959389877632</v>
      </c>
      <c r="L320" s="23">
        <f ca="1"/>
        <v>793.23456361257763</v>
      </c>
      <c r="M320" s="23">
        <f ca="1"/>
        <v>775.94197869155312</v>
      </c>
      <c r="N320" s="23">
        <f ca="1"/>
        <v>796.15876107413544</v>
      </c>
      <c r="O320" s="23">
        <f ca="1"/>
        <v>827.95494624492676</v>
      </c>
      <c r="P320" s="23">
        <f ca="1"/>
        <v>803.78590841792447</v>
      </c>
      <c r="Q320" s="23">
        <f ca="1"/>
        <v>803.78590841792447</v>
      </c>
      <c r="R320" s="23">
        <f ca="1"/>
        <v>803.78590841792447</v>
      </c>
      <c r="S320" s="23">
        <f ca="1"/>
        <v>803.78590841792447</v>
      </c>
      <c r="T320" s="23">
        <f ca="1"/>
        <v>803.78590841792447</v>
      </c>
      <c r="U320" s="23">
        <f ca="1"/>
        <v>803.78590841792447</v>
      </c>
      <c r="V320" s="23">
        <f ca="1"/>
        <v>803.78590841792447</v>
      </c>
      <c r="W320" s="23">
        <f ca="1"/>
        <v>803.78590841792447</v>
      </c>
      <c r="X320" s="23">
        <f ca="1"/>
        <v>803.78590841792447</v>
      </c>
      <c r="Y320" s="23">
        <f ca="1"/>
        <v>803.78590841792447</v>
      </c>
      <c r="Z320" s="23">
        <f ca="1"/>
        <v>803.78590841792447</v>
      </c>
      <c r="AA320" s="23">
        <f ca="1"/>
        <v>803.78590841792447</v>
      </c>
      <c r="AB320" s="23">
        <f ca="1"/>
        <v>803.78590841792447</v>
      </c>
      <c r="AC320" s="23">
        <f ca="1"/>
        <v>803.78590841792447</v>
      </c>
      <c r="AD320" s="23">
        <f ca="1"/>
        <v>803.78590841792447</v>
      </c>
      <c r="AE320" s="23">
        <f ca="1"/>
        <v>803.78590841792447</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495.04812434402135</v>
      </c>
      <c r="AH320" s="23">
        <f ca="1"/>
        <v>671.57861143394143</v>
      </c>
      <c r="AI320" s="23">
        <f ca="1"/>
        <v>719.83644150140219</v>
      </c>
      <c r="AJ320" s="23">
        <f ca="1"/>
        <v>727.28574482604199</v>
      </c>
      <c r="AK320" s="30">
        <f ca="1"/>
        <v>731.99595052667053</v>
      </c>
      <c r="AL320" s="23">
        <f ca="1"/>
        <v>742.38140505106367</v>
      </c>
      <c r="AM320" s="23">
        <f ca="1"/>
        <v>766.94150327810678</v>
      </c>
      <c r="AN320" s="23">
        <f ca="1"/>
        <v>780.32895420001535</v>
      </c>
      <c r="AO320" s="23">
        <f ca="1"/>
        <v>805.8742373717306</v>
      </c>
      <c r="AP320" s="23">
        <f ca="1"/>
        <v>883.57136739785426</v>
      </c>
      <c r="AQ320" s="23">
        <f ca="1"/>
        <v>819.46494346864154</v>
      </c>
      <c r="AR320" s="23">
        <f ca="1"/>
        <v>806.90953123398469</v>
      </c>
      <c r="AS320" s="23">
        <f ca="1"/>
        <v>823.8040754296967</v>
      </c>
      <c r="AT320" s="23">
        <f ca="1"/>
        <v>860.77909018666412</v>
      </c>
      <c r="AU320" s="23">
        <f ca="1"/>
        <v>835.71294220566608</v>
      </c>
      <c r="AV320" s="23">
        <f ca="1"/>
        <v>835.71294220566608</v>
      </c>
      <c r="AW320" s="23">
        <f ca="1"/>
        <v>835.71294220566608</v>
      </c>
      <c r="AX320" s="23">
        <f ca="1"/>
        <v>835.71294220566608</v>
      </c>
      <c r="AY320" s="23">
        <f ca="1"/>
        <v>835.71294220566608</v>
      </c>
      <c r="AZ320" s="23">
        <f ca="1"/>
        <v>835.71294220566608</v>
      </c>
      <c r="BA320" s="23">
        <f ca="1"/>
        <v>835.71294220566608</v>
      </c>
      <c r="BB320" s="23">
        <f ca="1"/>
        <v>835.71294220566608</v>
      </c>
      <c r="BC320" s="23">
        <f ca="1"/>
        <v>835.71294220566608</v>
      </c>
      <c r="BD320" s="23">
        <f ca="1"/>
        <v>835.71294220566608</v>
      </c>
      <c r="BE320" s="23">
        <f ca="1"/>
        <v>835.71294220566608</v>
      </c>
      <c r="BF320" s="23">
        <f ca="1"/>
        <v>835.71294220566608</v>
      </c>
      <c r="BG320" s="23">
        <f ca="1"/>
        <v>835.71294220566608</v>
      </c>
      <c r="BH320" s="23">
        <f ca="1"/>
        <v>835.71294220566608</v>
      </c>
      <c r="BI320" s="23">
        <f ca="1"/>
        <v>835.71294220566608</v>
      </c>
      <c r="BJ320" s="23">
        <f ca="1"/>
        <v>835.71294220566608</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2550.1650288902692</v>
      </c>
      <c r="C321" s="23">
        <f ca="1"/>
        <v>3535.915772992545</v>
      </c>
      <c r="D321" s="23">
        <f ca="1"/>
        <v>3791.9874624113322</v>
      </c>
      <c r="E321" s="23">
        <f ca="1"/>
        <v>3835.5433552189929</v>
      </c>
      <c r="F321" s="23">
        <f ca="1"/>
        <v>3869.4233054308802</v>
      </c>
      <c r="G321" s="23">
        <f ca="1"/>
        <v>3927.9564230847614</v>
      </c>
      <c r="H321" s="23">
        <f ca="1"/>
        <v>4061.2852470421476</v>
      </c>
      <c r="I321" s="23">
        <f ca="1"/>
        <v>4150.4292184672531</v>
      </c>
      <c r="J321" s="23">
        <f ca="1"/>
        <v>4263.4726198923418</v>
      </c>
      <c r="K321" s="23">
        <f ca="1"/>
        <v>4322.0882862881217</v>
      </c>
      <c r="L321" s="23">
        <f ca="1"/>
        <v>4373.5777226960608</v>
      </c>
      <c r="M321" s="23">
        <f ca="1"/>
        <v>4278.233334481326</v>
      </c>
      <c r="N321" s="23">
        <f ca="1"/>
        <v>4389.7005764663108</v>
      </c>
      <c r="O321" s="23">
        <f ca="1"/>
        <v>4565.0120083035299</v>
      </c>
      <c r="P321" s="23">
        <f ca="1"/>
        <v>4431.7536125299393</v>
      </c>
      <c r="Q321" s="23">
        <f ca="1"/>
        <v>4431.7536125299393</v>
      </c>
      <c r="R321" s="23">
        <f ca="1"/>
        <v>4431.7536125299393</v>
      </c>
      <c r="S321" s="23">
        <f ca="1"/>
        <v>4431.7536125299393</v>
      </c>
      <c r="T321" s="23">
        <f ca="1"/>
        <v>4431.7536125299393</v>
      </c>
      <c r="U321" s="23">
        <f ca="1"/>
        <v>4431.7536125299393</v>
      </c>
      <c r="V321" s="23">
        <f ca="1"/>
        <v>4431.7536125299393</v>
      </c>
      <c r="W321" s="23">
        <f ca="1"/>
        <v>4431.7536125299393</v>
      </c>
      <c r="X321" s="23">
        <f ca="1"/>
        <v>4431.7536125299393</v>
      </c>
      <c r="Y321" s="23">
        <f ca="1"/>
        <v>4431.7536125299393</v>
      </c>
      <c r="Z321" s="23">
        <f ca="1"/>
        <v>4431.7536125299393</v>
      </c>
      <c r="AA321" s="23">
        <f ca="1"/>
        <v>4431.7536125299393</v>
      </c>
      <c r="AB321" s="23">
        <f ca="1"/>
        <v>4431.7536125299393</v>
      </c>
      <c r="AC321" s="23">
        <f ca="1"/>
        <v>4431.7536125299393</v>
      </c>
      <c r="AD321" s="23">
        <f ca="1"/>
        <v>4431.7536125299393</v>
      </c>
      <c r="AE321" s="23">
        <f ca="1"/>
        <v>4431.7536125299393</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2729.4971091942348</v>
      </c>
      <c r="AH321" s="23">
        <f ca="1"/>
        <v>3702.8155210861355</v>
      </c>
      <c r="AI321" s="23">
        <f ca="1"/>
        <v>3968.8898706044979</v>
      </c>
      <c r="AJ321" s="23">
        <f ca="1"/>
        <v>4009.9623459664804</v>
      </c>
      <c r="AK321" s="30">
        <f ca="1"/>
        <v>4035.9325339368156</v>
      </c>
      <c r="AL321" s="23">
        <f ca="1"/>
        <v>4093.193771194427</v>
      </c>
      <c r="AM321" s="23">
        <f ca="1"/>
        <v>4228.6083174086361</v>
      </c>
      <c r="AN321" s="23">
        <f ca="1"/>
        <v>4302.4213606137773</v>
      </c>
      <c r="AO321" s="23">
        <f ca="1"/>
        <v>4443.2678220828248</v>
      </c>
      <c r="AP321" s="23">
        <f ca="1"/>
        <v>4871.6586822239642</v>
      </c>
      <c r="AQ321" s="23">
        <f ca="1"/>
        <v>4518.2015329267588</v>
      </c>
      <c r="AR321" s="23">
        <f ca="1"/>
        <v>4448.9760178424467</v>
      </c>
      <c r="AS321" s="23">
        <f ca="1"/>
        <v>4542.1257688983751</v>
      </c>
      <c r="AT321" s="23">
        <f ca="1"/>
        <v>4745.9911931443276</v>
      </c>
      <c r="AU321" s="23">
        <f ca="1"/>
        <v>4607.7864912409959</v>
      </c>
      <c r="AV321" s="23">
        <f ca="1"/>
        <v>4607.7864912409959</v>
      </c>
      <c r="AW321" s="23">
        <f ca="1"/>
        <v>4607.7864912409959</v>
      </c>
      <c r="AX321" s="23">
        <f ca="1"/>
        <v>4607.7864912409959</v>
      </c>
      <c r="AY321" s="23">
        <f ca="1"/>
        <v>4607.7864912409959</v>
      </c>
      <c r="AZ321" s="23">
        <f ca="1"/>
        <v>4607.7864912409959</v>
      </c>
      <c r="BA321" s="23">
        <f ca="1"/>
        <v>4607.7864912409959</v>
      </c>
      <c r="BB321" s="23">
        <f ca="1"/>
        <v>4607.7864912409959</v>
      </c>
      <c r="BC321" s="23">
        <f ca="1"/>
        <v>4607.7864912409959</v>
      </c>
      <c r="BD321" s="23">
        <f ca="1"/>
        <v>4607.7864912409959</v>
      </c>
      <c r="BE321" s="23">
        <f ca="1"/>
        <v>4607.7864912409959</v>
      </c>
      <c r="BF321" s="23">
        <f ca="1"/>
        <v>4607.7864912409959</v>
      </c>
      <c r="BG321" s="23">
        <f ca="1"/>
        <v>4607.7864912409959</v>
      </c>
      <c r="BH321" s="23">
        <f ca="1"/>
        <v>4607.7864912409959</v>
      </c>
      <c r="BI321" s="23">
        <f ca="1"/>
        <v>4607.7864912409959</v>
      </c>
      <c r="BJ321" s="23">
        <f ca="1"/>
        <v>4607.7864912409959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6229.8704851664043</v>
      </c>
      <c r="C322" s="23">
        <f ca="1"/>
        <v>8637.9889390085664</v>
      </c>
      <c r="D322" s="23">
        <f ca="1"/>
        <v>9263.5537326293979</v>
      </c>
      <c r="E322" s="23">
        <f ca="1"/>
        <v>9369.9576586433923</v>
      </c>
      <c r="F322" s="23">
        <f ca="1"/>
        <v>9452.72395002956</v>
      </c>
      <c r="G322" s="23">
        <f ca="1"/>
        <v>9595.7161634532422</v>
      </c>
      <c r="H322" s="23">
        <f ca="1"/>
        <v>9921.4289294053033</v>
      </c>
      <c r="I322" s="23">
        <f ca="1"/>
        <v>10139.201265791489</v>
      </c>
      <c r="J322" s="23">
        <f ca="1"/>
        <v>10415.358197638147</v>
      </c>
      <c r="K322" s="23">
        <f ca="1"/>
        <v>10558.552071724929</v>
      </c>
      <c r="L322" s="23">
        <f ca="1"/>
        <v>10684.337076437057</v>
      </c>
      <c r="M322" s="23">
        <f ca="1"/>
        <v>10451.417565999061</v>
      </c>
      <c r="N322" s="23">
        <f ca="1"/>
        <v>10723.72405324132</v>
      </c>
      <c r="O322" s="23">
        <f ca="1"/>
        <v>11151.997322830548</v>
      </c>
      <c r="P322" s="23">
        <f ca="1"/>
        <v>10826.456607886395</v>
      </c>
      <c r="Q322" s="23">
        <f ca="1"/>
        <v>10826.456607886395</v>
      </c>
      <c r="R322" s="23">
        <f ca="1"/>
        <v>10826.456607886395</v>
      </c>
      <c r="S322" s="23">
        <f ca="1"/>
        <v>10826.456607886395</v>
      </c>
      <c r="T322" s="23">
        <f ca="1"/>
        <v>10826.456607886395</v>
      </c>
      <c r="U322" s="23">
        <f ca="1"/>
        <v>10826.456607886395</v>
      </c>
      <c r="V322" s="23">
        <f ca="1"/>
        <v>10826.456607886395</v>
      </c>
      <c r="W322" s="23">
        <f ca="1"/>
        <v>10826.456607886395</v>
      </c>
      <c r="X322" s="23">
        <f ca="1"/>
        <v>10826.456607886395</v>
      </c>
      <c r="Y322" s="23">
        <f ca="1"/>
        <v>10826.456607886395</v>
      </c>
      <c r="Z322" s="23">
        <f ca="1"/>
        <v>10826.456607886395</v>
      </c>
      <c r="AA322" s="23">
        <f ca="1"/>
        <v>10826.456607886395</v>
      </c>
      <c r="AB322" s="23">
        <f ca="1"/>
        <v>10826.456607886395</v>
      </c>
      <c r="AC322" s="23">
        <f ca="1"/>
        <v>10826.456607886395</v>
      </c>
      <c r="AD322" s="23">
        <f ca="1"/>
        <v>10826.456607886395</v>
      </c>
      <c r="AE322" s="23">
        <f ca="1"/>
        <v>10826.456607886395</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6667.9659109417844</v>
      </c>
      <c r="AH322" s="23">
        <f ca="1"/>
        <v>9045.7130677809055</v>
      </c>
      <c r="AI322" s="23">
        <f ca="1"/>
        <v>9695.7136434870281</v>
      </c>
      <c r="AJ322" s="23">
        <f ca="1"/>
        <v>9796.050758580197</v>
      </c>
      <c r="AK322" s="30">
        <f ca="1"/>
        <v>9859.4940674240243</v>
      </c>
      <c r="AL322" s="23">
        <f ca="1"/>
        <v>9999.3791681504445</v>
      </c>
      <c r="AM322" s="23">
        <f ca="1"/>
        <v>10330.18720416575</v>
      </c>
      <c r="AN322" s="23">
        <f ca="1"/>
        <v>10510.50718113764</v>
      </c>
      <c r="AO322" s="23">
        <f ca="1"/>
        <v>10854.584997006672</v>
      </c>
      <c r="AP322" s="23">
        <f ca="1"/>
        <v>11901.113180662966</v>
      </c>
      <c r="AQ322" s="23">
        <f ca="1"/>
        <v>11037.642684741402</v>
      </c>
      <c r="AR322" s="23">
        <f ca="1"/>
        <v>10868.5297103423</v>
      </c>
      <c r="AS322" s="23">
        <f ca="1"/>
        <v>11096.087879413602</v>
      </c>
      <c r="AT322" s="23">
        <f ca="1"/>
        <v>11594.116506999504</v>
      </c>
      <c r="AU322" s="23">
        <f ca="1"/>
        <v>11256.492320507754</v>
      </c>
      <c r="AV322" s="23">
        <f ca="1"/>
        <v>11256.492320507754</v>
      </c>
      <c r="AW322" s="23">
        <f ca="1"/>
        <v>11256.492320507754</v>
      </c>
      <c r="AX322" s="23">
        <f ca="1"/>
        <v>11256.492320507754</v>
      </c>
      <c r="AY322" s="23">
        <f ca="1"/>
        <v>11256.492320507754</v>
      </c>
      <c r="AZ322" s="23">
        <f ca="1"/>
        <v>11256.492320507754</v>
      </c>
      <c r="BA322" s="23">
        <f ca="1"/>
        <v>11256.492320507754</v>
      </c>
      <c r="BB322" s="23">
        <f ca="1"/>
        <v>11256.492320507754</v>
      </c>
      <c r="BC322" s="23">
        <f ca="1"/>
        <v>11256.492320507754</v>
      </c>
      <c r="BD322" s="23">
        <f ca="1"/>
        <v>11256.492320507754</v>
      </c>
      <c r="BE322" s="23">
        <f ca="1"/>
        <v>11256.492320507754</v>
      </c>
      <c r="BF322" s="23">
        <f ca="1"/>
        <v>11256.492320507754</v>
      </c>
      <c r="BG322" s="23">
        <f ca="1"/>
        <v>11256.492320507754</v>
      </c>
      <c r="BH322" s="23">
        <f ca="1"/>
        <v>11256.492320507754</v>
      </c>
      <c r="BI322" s="23">
        <f ca="1"/>
        <v>11256.492320507754</v>
      </c>
      <c r="BJ322" s="23">
        <f ca="1"/>
        <v>11256.492320507754</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9683.0656128466362</v>
      </c>
      <c r="C323" s="23">
        <f ca="1"/>
        <v>13425.995589895367</v>
      </c>
      <c r="D323" s="23">
        <f ca="1"/>
        <v>14398.308731258461</v>
      </c>
      <c r="E323" s="23">
        <f ca="1"/>
        <v>14563.691976305243</v>
      </c>
      <c r="F323" s="23">
        <f ca="1"/>
        <v>14692.33532963538</v>
      </c>
      <c r="G323" s="23">
        <f ca="1"/>
        <v>14914.587620113081</v>
      </c>
      <c r="H323" s="23">
        <f ca="1"/>
        <v>15420.841817718818</v>
      </c>
      <c r="I323" s="23">
        <f ca="1"/>
        <v>15759.324588253336</v>
      </c>
      <c r="J323" s="23">
        <f ca="1"/>
        <v>16188.554328563445</v>
      </c>
      <c r="K323" s="23">
        <f ca="1"/>
        <v>16411.12005949501</v>
      </c>
      <c r="L323" s="23">
        <f ca="1"/>
        <v>16606.627246464599</v>
      </c>
      <c r="M323" s="23">
        <f ca="1"/>
        <v>16244.601276991654</v>
      </c>
      <c r="N323" s="23">
        <f ca="1"/>
        <v>16667.846284901345</v>
      </c>
      <c r="O323" s="23">
        <f ca="1"/>
        <v>17333.509909776858</v>
      </c>
      <c r="P323" s="23">
        <f ca="1"/>
        <v>16827.523130442867</v>
      </c>
      <c r="Q323" s="23">
        <f ca="1"/>
        <v>16827.523130442867</v>
      </c>
      <c r="R323" s="23">
        <f ca="1"/>
        <v>16827.523130442867</v>
      </c>
      <c r="S323" s="23">
        <f ca="1"/>
        <v>16827.523130442867</v>
      </c>
      <c r="T323" s="23">
        <f ca="1"/>
        <v>16827.523130442867</v>
      </c>
      <c r="U323" s="23">
        <f ca="1"/>
        <v>16827.523130442867</v>
      </c>
      <c r="V323" s="23">
        <f ca="1"/>
        <v>16827.523130442867</v>
      </c>
      <c r="W323" s="23">
        <f ca="1"/>
        <v>16827.523130442867</v>
      </c>
      <c r="X323" s="23">
        <f ca="1"/>
        <v>16827.523130442867</v>
      </c>
      <c r="Y323" s="23">
        <f ca="1"/>
        <v>16827.523130442867</v>
      </c>
      <c r="Z323" s="23">
        <f ca="1"/>
        <v>16827.523130442867</v>
      </c>
      <c r="AA323" s="23">
        <f ca="1"/>
        <v>16827.523130442867</v>
      </c>
      <c r="AB323" s="23">
        <f ca="1"/>
        <v>16827.523130442867</v>
      </c>
      <c r="AC323" s="23">
        <f ca="1"/>
        <v>16827.523130442867</v>
      </c>
      <c r="AD323" s="23">
        <f ca="1"/>
        <v>16827.523130442867</v>
      </c>
      <c r="AE323" s="23">
        <f ca="1"/>
        <v>16827.523130442867</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10363.995780266911</v>
      </c>
      <c r="AH323" s="23">
        <f ca="1"/>
        <v>14059.719758037176</v>
      </c>
      <c r="AI323" s="23">
        <f ca="1"/>
        <v>15070.013348880959</v>
      </c>
      <c r="AJ323" s="23">
        <f ca="1"/>
        <v>15225.966971217771</v>
      </c>
      <c r="AK323" s="30">
        <f ca="1"/>
        <v>15324.576681274122</v>
      </c>
      <c r="AL323" s="23">
        <f ca="1"/>
        <v>15541.999597499869</v>
      </c>
      <c r="AM323" s="23">
        <f ca="1"/>
        <v>16056.173355304332</v>
      </c>
      <c r="AN323" s="23">
        <f ca="1"/>
        <v>16336.444056353936</v>
      </c>
      <c r="AO323" s="23">
        <f ca="1"/>
        <v>16871.242985949306</v>
      </c>
      <c r="AP323" s="23">
        <f ca="1"/>
        <v>18497.858032307922</v>
      </c>
      <c r="AQ323" s="23">
        <f ca="1"/>
        <v>17155.768901133568</v>
      </c>
      <c r="AR323" s="23">
        <f ca="1"/>
        <v>16892.917204458783</v>
      </c>
      <c r="AS323" s="23">
        <f ca="1"/>
        <v>17246.610060049148</v>
      </c>
      <c r="AT323" s="23">
        <f ca="1"/>
        <v>18020.694190605751</v>
      </c>
      <c r="AU323" s="23">
        <f ca="1"/>
        <v>17495.92611427611</v>
      </c>
      <c r="AV323" s="23">
        <f ca="1"/>
        <v>17495.92611427611</v>
      </c>
      <c r="AW323" s="23">
        <f ca="1"/>
        <v>17495.92611427611</v>
      </c>
      <c r="AX323" s="23">
        <f ca="1"/>
        <v>17495.92611427611</v>
      </c>
      <c r="AY323" s="23">
        <f ca="1"/>
        <v>17495.92611427611</v>
      </c>
      <c r="AZ323" s="23">
        <f ca="1"/>
        <v>17495.92611427611</v>
      </c>
      <c r="BA323" s="23">
        <f ca="1"/>
        <v>17495.92611427611</v>
      </c>
      <c r="BB323" s="23">
        <f ca="1"/>
        <v>17495.92611427611</v>
      </c>
      <c r="BC323" s="23">
        <f ca="1"/>
        <v>17495.92611427611</v>
      </c>
      <c r="BD323" s="23">
        <f ca="1"/>
        <v>17495.92611427611</v>
      </c>
      <c r="BE323" s="23">
        <f ca="1"/>
        <v>17495.92611427611</v>
      </c>
      <c r="BF323" s="23">
        <f ca="1"/>
        <v>17495.92611427611</v>
      </c>
      <c r="BG323" s="23">
        <f ca="1"/>
        <v>17495.92611427611</v>
      </c>
      <c r="BH323" s="23">
        <f ca="1"/>
        <v>17495.92611427611</v>
      </c>
      <c r="BI323" s="23">
        <f ca="1"/>
        <v>17495.92611427611</v>
      </c>
      <c r="BJ323" s="23">
        <f ca="1"/>
        <v>17495.92611427611</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10683.123769674177</v>
      </c>
      <c r="C324" s="23">
        <f ca="1"/>
        <v>14812.620130102136</v>
      </c>
      <c r="D324" s="23">
        <f ca="1"/>
        <v>15885.352883072603</v>
      </c>
      <c r="E324" s="23">
        <f ca="1"/>
        <v>16067.816758347917</v>
      </c>
      <c r="F324" s="23">
        <f ca="1"/>
        <v>16209.746279505809</v>
      </c>
      <c r="G324" s="23">
        <f ca="1"/>
        <v>16454.952583190952</v>
      </c>
      <c r="H324" s="23">
        <f ca="1"/>
        <v>17013.492251120482</v>
      </c>
      <c r="I324" s="23">
        <f ca="1"/>
        <v>17386.933212495875</v>
      </c>
      <c r="J324" s="23">
        <f ca="1"/>
        <v>17860.493407654973</v>
      </c>
      <c r="K324" s="23">
        <f ca="1"/>
        <v>18106.045523637269</v>
      </c>
      <c r="L324" s="23">
        <f ca="1"/>
        <v>18321.744513994825</v>
      </c>
      <c r="M324" s="23">
        <f ca="1"/>
        <v>17922.328833635846</v>
      </c>
      <c r="N324" s="23">
        <f ca="1"/>
        <v>18389.286198708025</v>
      </c>
      <c r="O324" s="23">
        <f ca="1"/>
        <v>19123.698953701693</v>
      </c>
      <c r="P324" s="23">
        <f ca="1"/>
        <v>18565.454322758338</v>
      </c>
      <c r="Q324" s="23">
        <f ca="1"/>
        <v>18565.454322758338</v>
      </c>
      <c r="R324" s="23">
        <f ca="1"/>
        <v>18565.454322758338</v>
      </c>
      <c r="S324" s="23">
        <f ca="1"/>
        <v>18565.454322758338</v>
      </c>
      <c r="T324" s="23">
        <f ca="1"/>
        <v>18565.454322758338</v>
      </c>
      <c r="U324" s="23">
        <f ca="1"/>
        <v>18565.454322758338</v>
      </c>
      <c r="V324" s="23">
        <f ca="1"/>
        <v>18565.454322758338</v>
      </c>
      <c r="W324" s="23">
        <f ca="1"/>
        <v>18565.454322758338</v>
      </c>
      <c r="X324" s="23">
        <f ca="1"/>
        <v>18565.454322758338</v>
      </c>
      <c r="Y324" s="23">
        <f ca="1"/>
        <v>18565.454322758338</v>
      </c>
      <c r="Z324" s="23">
        <f ca="1"/>
        <v>18565.454322758338</v>
      </c>
      <c r="AA324" s="23">
        <f ca="1"/>
        <v>18565.454322758338</v>
      </c>
      <c r="AB324" s="23">
        <f ca="1"/>
        <v>18565.454322758338</v>
      </c>
      <c r="AC324" s="23">
        <f ca="1"/>
        <v>18565.454322758338</v>
      </c>
      <c r="AD324" s="23">
        <f ca="1"/>
        <v>18565.454322758338</v>
      </c>
      <c r="AE324" s="23">
        <f ca="1"/>
        <v>18565.454322758338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11434.379781758267</v>
      </c>
      <c r="AH324" s="23">
        <f ca="1"/>
        <v>15511.794750494124</v>
      </c>
      <c r="AI324" s="23">
        <f ca="1"/>
        <v>16626.430539016859</v>
      </c>
      <c r="AJ324" s="23">
        <f ca="1"/>
        <v>16798.49090877649</v>
      </c>
      <c r="AK324" s="30">
        <f ca="1"/>
        <v>16907.284939463018</v>
      </c>
      <c r="AL324" s="23">
        <f ca="1"/>
        <v>17147.163095542179</v>
      </c>
      <c r="AM324" s="23">
        <f ca="1"/>
        <v>17714.440248601633</v>
      </c>
      <c r="AN324" s="23">
        <f ca="1"/>
        <v>18023.657051217724</v>
      </c>
      <c r="AO324" s="23">
        <f ca="1"/>
        <v>18613.689524939342</v>
      </c>
      <c r="AP324" s="23">
        <f ca="1"/>
        <v>20408.299884989847</v>
      </c>
      <c r="AQ324" s="23">
        <f ca="1"/>
        <v>18927.601016312543</v>
      </c>
      <c r="AR324" s="23">
        <f ca="1"/>
        <v>18637.602236905321</v>
      </c>
      <c r="AS324" s="23">
        <f ca="1"/>
        <v>19027.824167004437</v>
      </c>
      <c r="AT324" s="23">
        <f ca="1"/>
        <v>19881.854998304949</v>
      </c>
      <c r="AU324" s="23">
        <f ca="1"/>
        <v>19302.889355196465</v>
      </c>
      <c r="AV324" s="23">
        <f ca="1"/>
        <v>19302.889355196465</v>
      </c>
      <c r="AW324" s="23">
        <f ca="1"/>
        <v>19302.889355196465</v>
      </c>
      <c r="AX324" s="23">
        <f ca="1"/>
        <v>19302.889355196465</v>
      </c>
      <c r="AY324" s="23">
        <f ca="1"/>
        <v>19302.889355196465</v>
      </c>
      <c r="AZ324" s="23">
        <f ca="1"/>
        <v>19302.889355196465</v>
      </c>
      <c r="BA324" s="23">
        <f ca="1"/>
        <v>19302.889355196465</v>
      </c>
      <c r="BB324" s="23">
        <f ca="1"/>
        <v>19302.889355196465</v>
      </c>
      <c r="BC324" s="23">
        <f ca="1"/>
        <v>19302.889355196465</v>
      </c>
      <c r="BD324" s="23">
        <f ca="1"/>
        <v>19302.889355196465</v>
      </c>
      <c r="BE324" s="23">
        <f ca="1"/>
        <v>19302.889355196465</v>
      </c>
      <c r="BF324" s="23">
        <f ca="1"/>
        <v>19302.889355196465</v>
      </c>
      <c r="BG324" s="23">
        <f ca="1"/>
        <v>19302.889355196465</v>
      </c>
      <c r="BH324" s="23">
        <f ca="1"/>
        <v>19302.889355196465</v>
      </c>
      <c r="BI324" s="23">
        <f ca="1"/>
        <v>19302.889355196465</v>
      </c>
      <c r="BJ324" s="23">
        <f ca="1"/>
        <v>19302.889355196465</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11478.419266088298</v>
      </c>
      <c r="C325" s="23">
        <f ca="1"/>
        <v>15915.332251907188</v>
      </c>
      <c r="D325" s="23">
        <f ca="1"/>
        <v>17067.923625416628</v>
      </c>
      <c r="E325" s="23">
        <f ca="1"/>
        <v>17263.970859023582</v>
      </c>
      <c r="F325" s="23">
        <f ca="1"/>
        <v>17416.466195145214</v>
      </c>
      <c r="G325" s="23">
        <f ca="1"/>
        <v>17679.926660554735</v>
      </c>
      <c r="H325" s="23">
        <f ca="1"/>
        <v>18280.046309400885</v>
      </c>
      <c r="I325" s="23">
        <f ca="1"/>
        <v>18681.28774572739</v>
      </c>
      <c r="J325" s="23">
        <f ca="1"/>
        <v>19190.101701734984</v>
      </c>
      <c r="K325" s="23">
        <f ca="1"/>
        <v>19453.933723125661</v>
      </c>
      <c r="L325" s="23">
        <f ca="1"/>
        <v>19685.690229927928</v>
      </c>
      <c r="M325" s="23">
        <f ca="1"/>
        <v>19256.540410132286</v>
      </c>
      <c r="N325" s="23">
        <f ca="1"/>
        <v>19758.259994333061</v>
      </c>
      <c r="O325" s="23">
        <f ca="1"/>
        <v>20547.345443301638</v>
      </c>
      <c r="P325" s="23">
        <f ca="1"/>
        <v>19947.542795203517</v>
      </c>
      <c r="Q325" s="23">
        <f ca="1"/>
        <v>19947.542795203517</v>
      </c>
      <c r="R325" s="23">
        <f ca="1"/>
        <v>19947.542795203517</v>
      </c>
      <c r="S325" s="23">
        <f ca="1"/>
        <v>19947.542795203517</v>
      </c>
      <c r="T325" s="23">
        <f ca="1"/>
        <v>19947.542795203517</v>
      </c>
      <c r="U325" s="23">
        <f ca="1"/>
        <v>19947.542795203517</v>
      </c>
      <c r="V325" s="23">
        <f ca="1"/>
        <v>19947.542795203517</v>
      </c>
      <c r="W325" s="23">
        <f ca="1"/>
        <v>19947.542795203517</v>
      </c>
      <c r="X325" s="23">
        <f ca="1"/>
        <v>19947.542795203517</v>
      </c>
      <c r="Y325" s="23">
        <f ca="1"/>
        <v>19947.542795203517</v>
      </c>
      <c r="Z325" s="23">
        <f ca="1"/>
        <v>19947.542795203517</v>
      </c>
      <c r="AA325" s="23">
        <f ca="1"/>
        <v>19947.542795203517</v>
      </c>
      <c r="AB325" s="23">
        <f ca="1"/>
        <v>19947.542795203517</v>
      </c>
      <c r="AC325" s="23">
        <f ca="1"/>
        <v>19947.542795203517</v>
      </c>
      <c r="AD325" s="23">
        <f ca="1"/>
        <v>19947.542795203517</v>
      </c>
      <c r="AE325" s="23">
        <f ca="1"/>
        <v>19947.542795203517</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12285.601853202861</v>
      </c>
      <c r="AH325" s="23">
        <f ca="1"/>
        <v>16666.556295182698</v>
      </c>
      <c r="AI325" s="23">
        <f ca="1"/>
        <v>17864.170137865072</v>
      </c>
      <c r="AJ325" s="23">
        <f ca="1"/>
        <v>18049.039386388202</v>
      </c>
      <c r="AK325" s="30">
        <f ca="1"/>
        <v>18165.932490389532</v>
      </c>
      <c r="AL325" s="23">
        <f ca="1"/>
        <v>18423.668159058729</v>
      </c>
      <c r="AM325" s="23">
        <f ca="1"/>
        <v>19033.175747220648</v>
      </c>
      <c r="AN325" s="23">
        <f ca="1"/>
        <v>19365.411915318047</v>
      </c>
      <c r="AO325" s="23">
        <f ca="1"/>
        <v>19999.3688234285</v>
      </c>
      <c r="AP325" s="23">
        <f ca="1"/>
        <v>21927.577330232463</v>
      </c>
      <c r="AQ325" s="23">
        <f ca="1"/>
        <v>20336.649172145695</v>
      </c>
      <c r="AR325" s="23">
        <f ca="1"/>
        <v>20025.06169563072</v>
      </c>
      <c r="AS325" s="23">
        <f ca="1"/>
        <v>20444.333344735318</v>
      </c>
      <c r="AT325" s="23">
        <f ca="1"/>
        <v>21361.941729621805</v>
      </c>
      <c r="AU325" s="23">
        <f ca="1"/>
        <v>20739.875512330171</v>
      </c>
      <c r="AV325" s="23">
        <f ca="1"/>
        <v>20739.875512330171</v>
      </c>
      <c r="AW325" s="23">
        <f ca="1"/>
        <v>20739.875512330171</v>
      </c>
      <c r="AX325" s="23">
        <f ca="1"/>
        <v>20739.875512330171</v>
      </c>
      <c r="AY325" s="23">
        <f ca="1"/>
        <v>20739.875512330171</v>
      </c>
      <c r="AZ325" s="23">
        <f ca="1"/>
        <v>20739.875512330171</v>
      </c>
      <c r="BA325" s="23">
        <f ca="1"/>
        <v>20739.875512330171</v>
      </c>
      <c r="BB325" s="23">
        <f ca="1"/>
        <v>20739.875512330171</v>
      </c>
      <c r="BC325" s="23">
        <f ca="1"/>
        <v>20739.875512330171</v>
      </c>
      <c r="BD325" s="23">
        <f ca="1"/>
        <v>20739.875512330171</v>
      </c>
      <c r="BE325" s="23">
        <f ca="1"/>
        <v>20739.875512330171</v>
      </c>
      <c r="BF325" s="23">
        <f ca="1"/>
        <v>20739.875512330171</v>
      </c>
      <c r="BG325" s="23">
        <f ca="1"/>
        <v>20739.875512330171</v>
      </c>
      <c r="BH325" s="23">
        <f ca="1"/>
        <v>20739.875512330171</v>
      </c>
      <c r="BI325" s="23">
        <f ca="1"/>
        <v>20739.875512330171</v>
      </c>
      <c r="BJ325" s="23">
        <f ca="1"/>
        <v>20739.875512330171</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12096.053042437115</v>
      </c>
      <c r="C326" s="23">
        <f ca="1"/>
        <v>16771.708598921512</v>
      </c>
      <c r="D326" s="23">
        <f ca="1"/>
        <v>17986.318909542872</v>
      </c>
      <c r="E326" s="23">
        <f ca="1"/>
        <v>18192.915103806205</v>
      </c>
      <c r="F326" s="23">
        <f ca="1"/>
        <v>18353.61594873013</v>
      </c>
      <c r="G326" s="23">
        <f ca="1"/>
        <v>18631.252763547818</v>
      </c>
      <c r="H326" s="23">
        <f ca="1"/>
        <v>19263.663806913166</v>
      </c>
      <c r="I326" s="23">
        <f ca="1"/>
        <v>19686.495347051099</v>
      </c>
      <c r="J326" s="23">
        <f ca="1"/>
        <v>20222.687697053796</v>
      </c>
      <c r="K326" s="23">
        <f ca="1"/>
        <v>20500.716060633742</v>
      </c>
      <c r="L326" s="23">
        <f ca="1"/>
        <v>20744.942981974062</v>
      </c>
      <c r="M326" s="23">
        <f ca="1"/>
        <v>20292.70135679343</v>
      </c>
      <c r="N326" s="23">
        <f ca="1"/>
        <v>20821.41759918159</v>
      </c>
      <c r="O326" s="23">
        <f ca="1"/>
        <v>21652.962363706643</v>
      </c>
      <c r="P326" s="23">
        <f ca="1"/>
        <v>21020.885378348226</v>
      </c>
      <c r="Q326" s="23">
        <f ca="1"/>
        <v>21020.885378348226</v>
      </c>
      <c r="R326" s="23">
        <f ca="1"/>
        <v>21020.885378348226</v>
      </c>
      <c r="S326" s="23">
        <f ca="1"/>
        <v>21020.885378348226</v>
      </c>
      <c r="T326" s="23">
        <f ca="1"/>
        <v>21020.885378348226</v>
      </c>
      <c r="U326" s="23">
        <f ca="1"/>
        <v>21020.885378348226</v>
      </c>
      <c r="V326" s="23">
        <f ca="1"/>
        <v>21020.885378348226</v>
      </c>
      <c r="W326" s="23">
        <f ca="1"/>
        <v>21020.885378348226</v>
      </c>
      <c r="X326" s="23">
        <f ca="1"/>
        <v>21020.885378348226</v>
      </c>
      <c r="Y326" s="23">
        <f ca="1"/>
        <v>21020.885378348226</v>
      </c>
      <c r="Z326" s="23">
        <f ca="1"/>
        <v>21020.885378348226</v>
      </c>
      <c r="AA326" s="23">
        <f ca="1"/>
        <v>21020.885378348226</v>
      </c>
      <c r="AB326" s="23">
        <f ca="1"/>
        <v>21020.885378348226</v>
      </c>
      <c r="AC326" s="23">
        <f ca="1"/>
        <v>21020.885378348226</v>
      </c>
      <c r="AD326" s="23">
        <f ca="1"/>
        <v>21020.885378348226</v>
      </c>
      <c r="AE326" s="23">
        <f ca="1"/>
        <v>21020.885378348226</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12946.668720635524</v>
      </c>
      <c r="AH326" s="23">
        <f ca="1"/>
        <v>17563.354701365315</v>
      </c>
      <c r="AI326" s="23">
        <f ca="1"/>
        <v>18825.410061918436</v>
      </c>
      <c r="AJ326" s="23">
        <f ca="1"/>
        <v>19020.226803162397</v>
      </c>
      <c r="AK326" s="30">
        <f ca="1"/>
        <v>19143.409721778429</v>
      </c>
      <c r="AL326" s="23">
        <f ca="1"/>
        <v>19415.013698500305</v>
      </c>
      <c r="AM326" s="23">
        <f ca="1"/>
        <v>20057.317829867603</v>
      </c>
      <c r="AN326" s="23">
        <f ca="1"/>
        <v>20407.431048313556</v>
      </c>
      <c r="AO326" s="23">
        <f ca="1"/>
        <v>21075.500075011234</v>
      </c>
      <c r="AP326" s="23">
        <f ca="1"/>
        <v>23107.462127842537</v>
      </c>
      <c r="AQ326" s="23">
        <f ca="1"/>
        <v>21430.928892662814</v>
      </c>
      <c r="AR326" s="23">
        <f ca="1"/>
        <v>21102.575435979164</v>
      </c>
      <c r="AS326" s="23">
        <f ca="1"/>
        <v>21544.407363284921</v>
      </c>
      <c r="AT326" s="23">
        <f ca="1"/>
        <v>22511.3906593703</v>
      </c>
      <c r="AU326" s="23">
        <f ca="1"/>
        <v>21855.85214088298</v>
      </c>
      <c r="AV326" s="23">
        <f ca="1"/>
        <v>21855.85214088298</v>
      </c>
      <c r="AW326" s="23">
        <f ca="1"/>
        <v>21855.85214088298</v>
      </c>
      <c r="AX326" s="23">
        <f ca="1"/>
        <v>21855.85214088298</v>
      </c>
      <c r="AY326" s="23">
        <f ca="1"/>
        <v>21855.85214088298</v>
      </c>
      <c r="AZ326" s="23">
        <f ca="1"/>
        <v>21855.85214088298</v>
      </c>
      <c r="BA326" s="23">
        <f ca="1"/>
        <v>21855.85214088298</v>
      </c>
      <c r="BB326" s="23">
        <f ca="1"/>
        <v>21855.85214088298</v>
      </c>
      <c r="BC326" s="23">
        <f ca="1"/>
        <v>21855.85214088298</v>
      </c>
      <c r="BD326" s="23">
        <f ca="1"/>
        <v>21855.85214088298</v>
      </c>
      <c r="BE326" s="23">
        <f ca="1"/>
        <v>21855.85214088298</v>
      </c>
      <c r="BF326" s="23">
        <f ca="1"/>
        <v>21855.85214088298</v>
      </c>
      <c r="BG326" s="23">
        <f ca="1"/>
        <v>21855.85214088298</v>
      </c>
      <c r="BH326" s="23">
        <f ca="1"/>
        <v>21855.85214088298</v>
      </c>
      <c r="BI326" s="23">
        <f ca="1"/>
        <v>21855.85214088298</v>
      </c>
      <c r="BJ326" s="23">
        <f ca="1"/>
        <v>21855.85214088298</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13316.264517163097</v>
      </c>
      <c r="C327" s="23">
        <f ca="1"/>
        <v>18463.585379832286</v>
      </c>
      <c r="D327" s="23">
        <f ca="1"/>
        <v>19800.721727098906</v>
      </c>
      <c r="E327" s="23">
        <f ca="1"/>
        <v>20028.158690329637</v>
      </c>
      <c r="F327" s="23">
        <f ca="1"/>
        <v>20205.070526912277</v>
      </c>
      <c r="G327" s="23">
        <f ca="1"/>
        <v>20510.714463231368</v>
      </c>
      <c r="H327" s="23">
        <f ca="1"/>
        <v>21206.921127296333</v>
      </c>
      <c r="I327" s="23">
        <f ca="1"/>
        <v>21672.406572418175</v>
      </c>
      <c r="J327" s="23">
        <f ca="1"/>
        <v>22262.68830644045</v>
      </c>
      <c r="K327" s="23">
        <f ca="1"/>
        <v>22568.763289719343</v>
      </c>
      <c r="L327" s="23">
        <f ca="1"/>
        <v>22837.627048448765</v>
      </c>
      <c r="M327" s="23">
        <f ca="1"/>
        <v>22339.764722163556</v>
      </c>
      <c r="N327" s="23">
        <f ca="1"/>
        <v>22921.816182541639</v>
      </c>
      <c r="O327" s="23">
        <f ca="1"/>
        <v>23837.24454611028</v>
      </c>
      <c r="P327" s="23">
        <f ca="1"/>
        <v>23141.405638764692</v>
      </c>
      <c r="Q327" s="23">
        <f ca="1"/>
        <v>23141.405638764692</v>
      </c>
      <c r="R327" s="23">
        <f ca="1"/>
        <v>23141.405638764692</v>
      </c>
      <c r="S327" s="23">
        <f ca="1"/>
        <v>23141.405638764692</v>
      </c>
      <c r="T327" s="23">
        <f ca="1"/>
        <v>23141.405638764692</v>
      </c>
      <c r="U327" s="23">
        <f ca="1"/>
        <v>23141.405638764692</v>
      </c>
      <c r="V327" s="23">
        <f ca="1"/>
        <v>23141.405638764692</v>
      </c>
      <c r="W327" s="23">
        <f ca="1"/>
        <v>23141.405638764692</v>
      </c>
      <c r="X327" s="23">
        <f ca="1"/>
        <v>23141.405638764692</v>
      </c>
      <c r="Y327" s="23">
        <f ca="1"/>
        <v>23141.405638764692</v>
      </c>
      <c r="Z327" s="23">
        <f ca="1"/>
        <v>23141.405638764692</v>
      </c>
      <c r="AA327" s="23">
        <f ca="1"/>
        <v>23141.405638764692</v>
      </c>
      <c r="AB327" s="23">
        <f ca="1"/>
        <v>23141.405638764692</v>
      </c>
      <c r="AC327" s="23">
        <f ca="1"/>
        <v>23141.405638764692</v>
      </c>
      <c r="AD327" s="23">
        <f ca="1"/>
        <v>23141.405638764692</v>
      </c>
      <c r="AE327" s="23">
        <f ca="1"/>
        <v>23141.405638764692</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14252.68760770321</v>
      </c>
      <c r="AH327" s="23">
        <f ca="1"/>
        <v>19335.090230806294</v>
      </c>
      <c r="AI327" s="23">
        <f ca="1"/>
        <v>20724.457734195061</v>
      </c>
      <c r="AJ327" s="23">
        <f ca="1"/>
        <v>20938.926970538101</v>
      </c>
      <c r="AK327" s="30">
        <f ca="1"/>
        <v>21074.536191375042</v>
      </c>
      <c r="AL327" s="23">
        <f ca="1"/>
        <v>21373.53871602115</v>
      </c>
      <c r="AM327" s="23">
        <f ca="1"/>
        <v>22080.636451435043</v>
      </c>
      <c r="AN327" s="23">
        <f ca="1"/>
        <v>22466.067981160068</v>
      </c>
      <c r="AO327" s="23">
        <f ca="1"/>
        <v>23201.529692845616</v>
      </c>
      <c r="AP327" s="23">
        <f ca="1"/>
        <v>25438.469634280238</v>
      </c>
      <c r="AQ327" s="23">
        <f ca="1"/>
        <v>23592.813042568538</v>
      </c>
      <c r="AR327" s="23">
        <f ca="1"/>
        <v>23231.336330372891</v>
      </c>
      <c r="AS327" s="23">
        <f ca="1"/>
        <v>23717.738861470425</v>
      </c>
      <c r="AT327" s="23">
        <f ca="1"/>
        <v>24782.268366191973</v>
      </c>
      <c r="AU327" s="23">
        <f ca="1"/>
        <v>24060.601200651206</v>
      </c>
      <c r="AV327" s="23">
        <f ca="1"/>
        <v>24060.601200651206</v>
      </c>
      <c r="AW327" s="23">
        <f ca="1"/>
        <v>24060.601200651206</v>
      </c>
      <c r="AX327" s="23">
        <f ca="1"/>
        <v>24060.601200651206</v>
      </c>
      <c r="AY327" s="23">
        <f ca="1"/>
        <v>24060.601200651206</v>
      </c>
      <c r="AZ327" s="23">
        <f ca="1"/>
        <v>24060.601200651206</v>
      </c>
      <c r="BA327" s="23">
        <f ca="1"/>
        <v>24060.601200651206</v>
      </c>
      <c r="BB327" s="23">
        <f ca="1"/>
        <v>24060.601200651206</v>
      </c>
      <c r="BC327" s="23">
        <f ca="1"/>
        <v>24060.601200651206</v>
      </c>
      <c r="BD327" s="23">
        <f ca="1"/>
        <v>24060.601200651206</v>
      </c>
      <c r="BE327" s="23">
        <f ca="1"/>
        <v>24060.601200651206</v>
      </c>
      <c r="BF327" s="23">
        <f ca="1"/>
        <v>24060.601200651206</v>
      </c>
      <c r="BG327" s="23">
        <f ca="1"/>
        <v>24060.601200651206</v>
      </c>
      <c r="BH327" s="23">
        <f ca="1"/>
        <v>24060.601200651206</v>
      </c>
      <c r="BI327" s="23">
        <f ca="1"/>
        <v>24060.601200651206</v>
      </c>
      <c r="BJ327" s="23">
        <f ca="1"/>
        <v>24060.601200651206</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14813.507826567749</v>
      </c>
      <c r="C328" s="23">
        <f ca="1"/>
        <v>20539.578962112435</v>
      </c>
      <c r="D328" s="23">
        <f ca="1"/>
        <v>22027.059157469957</v>
      </c>
      <c r="E328" s="23">
        <f ca="1"/>
        <v>22280.068492822738</v>
      </c>
      <c r="F328" s="23">
        <f ca="1"/>
        <v>22476.871798468386</v>
      </c>
      <c r="G328" s="23">
        <f ca="1"/>
        <v>22816.881478883646</v>
      </c>
      <c r="H328" s="23">
        <f ca="1"/>
        <v>23591.367661081549</v>
      </c>
      <c r="I328" s="23">
        <f ca="1"/>
        <v>24109.190979744093</v>
      </c>
      <c r="J328" s="23">
        <f ca="1"/>
        <v>24765.842330845513</v>
      </c>
      <c r="K328" s="23">
        <f ca="1"/>
        <v>25106.331523927747</v>
      </c>
      <c r="L328" s="23">
        <f ca="1"/>
        <v>25405.425567087175</v>
      </c>
      <c r="M328" s="23">
        <f ca="1"/>
        <v>24851.585001854066</v>
      </c>
      <c r="N328" s="23">
        <f ca="1"/>
        <v>25499.080690503302</v>
      </c>
      <c r="O328" s="23">
        <f ca="1"/>
        <v>26517.437243191791</v>
      </c>
      <c r="P328" s="23">
        <f ca="1"/>
        <v>25743.360167243904</v>
      </c>
      <c r="Q328" s="23">
        <f ca="1"/>
        <v>25743.360167243904</v>
      </c>
      <c r="R328" s="23">
        <f ca="1"/>
        <v>25743.360167243904</v>
      </c>
      <c r="S328" s="23">
        <f ca="1"/>
        <v>25743.360167243904</v>
      </c>
      <c r="T328" s="23">
        <f ca="1"/>
        <v>25743.360167243904</v>
      </c>
      <c r="U328" s="23">
        <f ca="1"/>
        <v>25743.360167243904</v>
      </c>
      <c r="V328" s="23">
        <f ca="1"/>
        <v>25743.360167243904</v>
      </c>
      <c r="W328" s="23">
        <f ca="1"/>
        <v>25743.360167243904</v>
      </c>
      <c r="X328" s="23">
        <f ca="1"/>
        <v>25743.360167243904</v>
      </c>
      <c r="Y328" s="23">
        <f ca="1"/>
        <v>25743.360167243904</v>
      </c>
      <c r="Z328" s="23">
        <f ca="1"/>
        <v>25743.360167243904</v>
      </c>
      <c r="AA328" s="23">
        <f ca="1"/>
        <v>25743.360167243904</v>
      </c>
      <c r="AB328" s="23">
        <f ca="1"/>
        <v>25743.360167243904</v>
      </c>
      <c r="AC328" s="23">
        <f ca="1"/>
        <v>25743.360167243904</v>
      </c>
      <c r="AD328" s="23">
        <f ca="1"/>
        <v>25743.360167243904</v>
      </c>
      <c r="AE328" s="23">
        <f ca="1"/>
        <v>25743.360167243904</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15855.219694247735</v>
      </c>
      <c r="AH328" s="23">
        <f ca="1"/>
        <v>21509.073366053995</v>
      </c>
      <c r="AI328" s="23">
        <f ca="1"/>
        <v>23054.657441745901</v>
      </c>
      <c r="AJ328" s="23">
        <f ca="1"/>
        <v>23293.240995491829</v>
      </c>
      <c r="AK328" s="30">
        <f ca="1"/>
        <v>23444.097735505791</v>
      </c>
      <c r="AL328" s="23">
        <f ca="1"/>
        <v>23776.719262608967</v>
      </c>
      <c r="AM328" s="23">
        <f ca="1"/>
        <v>24563.321077570024</v>
      </c>
      <c r="AN328" s="23">
        <f ca="1"/>
        <v>24992.089443865891</v>
      </c>
      <c r="AO328" s="23">
        <f ca="1"/>
        <v>25810.244400772361</v>
      </c>
      <c r="AP328" s="23">
        <f ca="1"/>
        <v>28298.699574315535</v>
      </c>
      <c r="AQ328" s="23">
        <f ca="1"/>
        <v>26245.522549239256</v>
      </c>
      <c r="AR328" s="23">
        <f ca="1"/>
        <v>25843.402412745232</v>
      </c>
      <c r="AS328" s="23">
        <f ca="1"/>
        <v>26384.494675668433</v>
      </c>
      <c r="AT328" s="23">
        <f ca="1"/>
        <v>27568.716882239954</v>
      </c>
      <c r="AU328" s="23">
        <f ca="1"/>
        <v>26765.907491427959</v>
      </c>
      <c r="AV328" s="23">
        <f ca="1"/>
        <v>26765.907491427959</v>
      </c>
      <c r="AW328" s="23">
        <f ca="1"/>
        <v>26765.907491427959</v>
      </c>
      <c r="AX328" s="23">
        <f ca="1"/>
        <v>26765.907491427959</v>
      </c>
      <c r="AY328" s="23">
        <f ca="1"/>
        <v>26765.907491427959</v>
      </c>
      <c r="AZ328" s="23">
        <f ca="1"/>
        <v>26765.907491427959</v>
      </c>
      <c r="BA328" s="23">
        <f ca="1"/>
        <v>26765.907491427959</v>
      </c>
      <c r="BB328" s="23">
        <f ca="1"/>
        <v>26765.907491427959</v>
      </c>
      <c r="BC328" s="23">
        <f ca="1"/>
        <v>26765.907491427959</v>
      </c>
      <c r="BD328" s="23">
        <f ca="1"/>
        <v>26765.907491427959</v>
      </c>
      <c r="BE328" s="23">
        <f ca="1"/>
        <v>26765.907491427959</v>
      </c>
      <c r="BF328" s="23">
        <f ca="1"/>
        <v>26765.907491427959</v>
      </c>
      <c r="BG328" s="23">
        <f ca="1"/>
        <v>26765.907491427959</v>
      </c>
      <c r="BH328" s="23">
        <f ca="1"/>
        <v>26765.907491427959</v>
      </c>
      <c r="BI328" s="23">
        <f ca="1"/>
        <v>26765.907491427959</v>
      </c>
      <c r="BJ328" s="23">
        <f ca="1"/>
        <v>26765.907491427959</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15014.924691877613</v>
      </c>
      <c r="C329" s="23">
        <f ca="1"/>
        <v>20818.852288711922</v>
      </c>
      <c r="D329" s="23">
        <f ca="1"/>
        <v>22326.557511231618</v>
      </c>
      <c r="E329" s="23">
        <f ca="1"/>
        <v>22583.006973515676</v>
      </c>
      <c r="F329" s="23">
        <f ca="1"/>
        <v>22782.486181815162</v>
      </c>
      <c r="G329" s="23">
        <f ca="1"/>
        <v>23127.118918754652</v>
      </c>
      <c r="H329" s="23">
        <f ca="1"/>
        <v>23912.13566406228</v>
      </c>
      <c r="I329" s="23">
        <f ca="1"/>
        <v>24436.999742472646</v>
      </c>
      <c r="J329" s="23">
        <f ca="1"/>
        <v>25102.579475581137</v>
      </c>
      <c r="K329" s="23">
        <f ca="1"/>
        <v>25447.698245043619</v>
      </c>
      <c r="L329" s="23">
        <f ca="1"/>
        <v>25750.8590214381</v>
      </c>
      <c r="M329" s="23">
        <f ca="1"/>
        <v>25189.487975792337</v>
      </c>
      <c r="N329" s="23">
        <f ca="1"/>
        <v>25845.787558390002</v>
      </c>
      <c r="O329" s="23">
        <f ca="1"/>
        <v>26877.990540095281</v>
      </c>
      <c r="P329" s="23">
        <f ca="1"/>
        <v>26093.38846358905</v>
      </c>
      <c r="Q329" s="23">
        <f ca="1"/>
        <v>26093.38846358905</v>
      </c>
      <c r="R329" s="23">
        <f ca="1"/>
        <v>26093.38846358905</v>
      </c>
      <c r="S329" s="23">
        <f ca="1"/>
        <v>26093.38846358905</v>
      </c>
      <c r="T329" s="23">
        <f ca="1"/>
        <v>26093.38846358905</v>
      </c>
      <c r="U329" s="23">
        <f ca="1"/>
        <v>26093.38846358905</v>
      </c>
      <c r="V329" s="23">
        <f ca="1"/>
        <v>26093.38846358905</v>
      </c>
      <c r="W329" s="23">
        <f ca="1"/>
        <v>26093.38846358905</v>
      </c>
      <c r="X329" s="23">
        <f ca="1"/>
        <v>26093.38846358905</v>
      </c>
      <c r="Y329" s="23">
        <f ca="1"/>
        <v>26093.38846358905</v>
      </c>
      <c r="Z329" s="23">
        <f ca="1"/>
        <v>26093.38846358905</v>
      </c>
      <c r="AA329" s="23">
        <f ca="1"/>
        <v>26093.38846358905</v>
      </c>
      <c r="AB329" s="23">
        <f ca="1"/>
        <v>26093.38846358905</v>
      </c>
      <c r="AC329" s="23">
        <f ca="1"/>
        <v>26093.38846358905</v>
      </c>
      <c r="AD329" s="23">
        <f ca="1"/>
        <v>26093.38846358905</v>
      </c>
      <c r="AE329" s="23">
        <f ca="1"/>
        <v>26093.38846358905</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16070.800547007479</v>
      </c>
      <c r="AH329" s="23">
        <f ca="1"/>
        <v>21801.528750952133</v>
      </c>
      <c r="AI329" s="23">
        <f ca="1"/>
        <v>23368.127882851077</v>
      </c>
      <c r="AJ329" s="23">
        <f ca="1"/>
        <v>23609.955418513553</v>
      </c>
      <c r="AK329" s="30">
        <f ca="1"/>
        <v>23762.86333317434</v>
      </c>
      <c r="AL329" s="23">
        <f ca="1"/>
        <v>24100.007461278448</v>
      </c>
      <c r="AM329" s="23">
        <f ca="1"/>
        <v>24897.304573644509</v>
      </c>
      <c r="AN329" s="23">
        <f ca="1"/>
        <v>25331.902833932701</v>
      </c>
      <c r="AO329" s="23">
        <f ca="1"/>
        <v>26161.182111201852</v>
      </c>
      <c r="AP329" s="23">
        <f ca="1"/>
        <v>28683.472406472254</v>
      </c>
      <c r="AQ329" s="23">
        <f ca="1"/>
        <v>26602.378666114306</v>
      </c>
      <c r="AR329" s="23">
        <f ca="1"/>
        <v>26194.790967290086</v>
      </c>
      <c r="AS329" s="23">
        <f ca="1"/>
        <v>26743.240374025365</v>
      </c>
      <c r="AT329" s="23">
        <f ca="1"/>
        <v>27943.564258030114</v>
      </c>
      <c r="AU329" s="23">
        <f ca="1"/>
        <v>27129.83919803079</v>
      </c>
      <c r="AV329" s="23">
        <f ca="1"/>
        <v>27129.83919803079</v>
      </c>
      <c r="AW329" s="23">
        <f ca="1"/>
        <v>27129.83919803079</v>
      </c>
      <c r="AX329" s="23">
        <f ca="1"/>
        <v>27129.83919803079</v>
      </c>
      <c r="AY329" s="23">
        <f ca="1"/>
        <v>27129.83919803079</v>
      </c>
      <c r="AZ329" s="23">
        <f ca="1"/>
        <v>27129.83919803079</v>
      </c>
      <c r="BA329" s="23">
        <f ca="1"/>
        <v>27129.83919803079</v>
      </c>
      <c r="BB329" s="23">
        <f ca="1"/>
        <v>27129.83919803079</v>
      </c>
      <c r="BC329" s="23">
        <f ca="1"/>
        <v>27129.83919803079</v>
      </c>
      <c r="BD329" s="23">
        <f ca="1"/>
        <v>27129.83919803079</v>
      </c>
      <c r="BE329" s="23">
        <f ca="1"/>
        <v>27129.83919803079</v>
      </c>
      <c r="BF329" s="23">
        <f ca="1"/>
        <v>27129.83919803079</v>
      </c>
      <c r="BG329" s="23">
        <f ca="1"/>
        <v>27129.83919803079</v>
      </c>
      <c r="BH329" s="23">
        <f ca="1"/>
        <v>27129.83919803079</v>
      </c>
      <c r="BI329" s="23">
        <f ca="1"/>
        <v>27129.83919803079</v>
      </c>
      <c r="BJ329" s="23">
        <f ca="1"/>
        <v>27129.83919803079</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11588.830504547213</v>
      </c>
      <c r="C330" s="23">
        <f ca="1"/>
        <v>16068.422281438494</v>
      </c>
      <c r="D330" s="23">
        <f ca="1"/>
        <v>17232.100463857438</v>
      </c>
      <c r="E330" s="23">
        <f ca="1"/>
        <v>17430.033481330374</v>
      </c>
      <c r="F330" s="23">
        <f ca="1"/>
        <v>17583.99567438849</v>
      </c>
      <c r="G330" s="23">
        <f ca="1"/>
        <v>17849.990373440862</v>
      </c>
      <c r="H330" s="23">
        <f ca="1"/>
        <v>18455.882590104637</v>
      </c>
      <c r="I330" s="23">
        <f ca="1"/>
        <v>18860.983579116823</v>
      </c>
      <c r="J330" s="23">
        <f ca="1"/>
        <v>19374.691830909025</v>
      </c>
      <c r="K330" s="23">
        <f ca="1"/>
        <v>19641.061659950014</v>
      </c>
      <c r="L330" s="23">
        <f ca="1"/>
        <v>19875.047439123653</v>
      </c>
      <c r="M330" s="23">
        <f ca="1"/>
        <v>19441.769615115085</v>
      </c>
      <c r="N330" s="23">
        <f ca="1"/>
        <v>19948.315254138095</v>
      </c>
      <c r="O330" s="23">
        <f ca="1"/>
        <v>20744.99093828199</v>
      </c>
      <c r="P330" s="23">
        <f ca="1"/>
        <v>20139.418771605378</v>
      </c>
      <c r="Q330" s="23">
        <f ca="1"/>
        <v>20139.418771605378</v>
      </c>
      <c r="R330" s="23">
        <f ca="1"/>
        <v>20139.418771605378</v>
      </c>
      <c r="S330" s="23">
        <f ca="1"/>
        <v>20139.418771605378</v>
      </c>
      <c r="T330" s="23">
        <f ca="1"/>
        <v>20139.418771605378</v>
      </c>
      <c r="U330" s="23">
        <f ca="1"/>
        <v>20139.418771605378</v>
      </c>
      <c r="V330" s="23">
        <f ca="1"/>
        <v>20139.418771605378</v>
      </c>
      <c r="W330" s="23">
        <f ca="1"/>
        <v>20139.418771605378</v>
      </c>
      <c r="X330" s="23">
        <f ca="1"/>
        <v>20139.418771605378</v>
      </c>
      <c r="Y330" s="23">
        <f ca="1"/>
        <v>20139.418771605378</v>
      </c>
      <c r="Z330" s="23">
        <f ca="1"/>
        <v>20139.418771605378</v>
      </c>
      <c r="AA330" s="23">
        <f ca="1"/>
        <v>20139.418771605378</v>
      </c>
      <c r="AB330" s="23">
        <f ca="1"/>
        <v>20139.418771605378</v>
      </c>
      <c r="AC330" s="23">
        <f ca="1"/>
        <v>20139.418771605378</v>
      </c>
      <c r="AD330" s="23">
        <f ca="1"/>
        <v>20139.418771605378</v>
      </c>
      <c r="AE330" s="23">
        <f ca="1"/>
        <v>20139.418771605378</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12403.777403719019</v>
      </c>
      <c r="AH330" s="23">
        <f ca="1"/>
        <v>16826.872369960776</v>
      </c>
      <c r="AI330" s="23">
        <f ca="1"/>
        <v>18036.006093952656</v>
      </c>
      <c r="AJ330" s="23">
        <f ca="1"/>
        <v>18222.65360498818</v>
      </c>
      <c r="AK330" s="30">
        <f ca="1"/>
        <v>18340.671107051727</v>
      </c>
      <c r="AL330" s="23">
        <f ca="1"/>
        <v>18600.88594238256</v>
      </c>
      <c r="AM330" s="23">
        <f ca="1"/>
        <v>19216.256401215</v>
      </c>
      <c r="AN330" s="23">
        <f ca="1"/>
        <v>19551.688358377956</v>
      </c>
      <c r="AO330" s="23">
        <f ca="1"/>
        <v>20191.743315856656</v>
      </c>
      <c r="AP330" s="23">
        <f ca="1"/>
        <v>22138.499314637345</v>
      </c>
      <c r="AQ330" s="23">
        <f ca="1"/>
        <v>20532.267973754977</v>
      </c>
      <c r="AR330" s="23">
        <f ca="1"/>
        <v>20217.683328520787</v>
      </c>
      <c r="AS330" s="23">
        <f ca="1"/>
        <v>20640.987963436</v>
      </c>
      <c r="AT330" s="23">
        <f ca="1"/>
        <v>21567.422849241029</v>
      </c>
      <c r="AU330" s="23">
        <f ca="1"/>
        <v>20939.372959471293</v>
      </c>
      <c r="AV330" s="23">
        <f ca="1"/>
        <v>20939.372959471293</v>
      </c>
      <c r="AW330" s="23">
        <f ca="1"/>
        <v>20939.372959471293</v>
      </c>
      <c r="AX330" s="23">
        <f ca="1"/>
        <v>20939.372959471293</v>
      </c>
      <c r="AY330" s="23">
        <f ca="1"/>
        <v>20939.372959471293</v>
      </c>
      <c r="AZ330" s="23">
        <f ca="1"/>
        <v>20939.372959471293</v>
      </c>
      <c r="BA330" s="23">
        <f ca="1"/>
        <v>20939.372959471293</v>
      </c>
      <c r="BB330" s="23">
        <f ca="1"/>
        <v>20939.372959471293</v>
      </c>
      <c r="BC330" s="23">
        <f ca="1"/>
        <v>20939.372959471293</v>
      </c>
      <c r="BD330" s="23">
        <f ca="1"/>
        <v>20939.372959471293</v>
      </c>
      <c r="BE330" s="23">
        <f ca="1"/>
        <v>20939.372959471293</v>
      </c>
      <c r="BF330" s="23">
        <f ca="1"/>
        <v>20939.372959471293</v>
      </c>
      <c r="BG330" s="23">
        <f ca="1"/>
        <v>20939.372959471293</v>
      </c>
      <c r="BH330" s="23">
        <f ca="1"/>
        <v>20939.372959471293</v>
      </c>
      <c r="BI330" s="23">
        <f ca="1"/>
        <v>20939.372959471293</v>
      </c>
      <c r="BJ330" s="23">
        <f ca="1"/>
        <v>20939.372959471293</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5693.5395298634448</v>
      </c>
      <c r="C331" s="23">
        <f ca="1"/>
        <v>7894.342522829319</v>
      </c>
      <c r="D331" s="23">
        <f ca="1"/>
        <v>8466.0523022623875</v>
      </c>
      <c r="E331" s="23">
        <f ca="1"/>
        <v>8563.2958902849332</v>
      </c>
      <c r="F331" s="23">
        <f ca="1"/>
        <v>8638.9368129765626</v>
      </c>
      <c r="G331" s="23">
        <f ca="1"/>
        <v>8769.6187944926933</v>
      </c>
      <c r="H331" s="23">
        <f ca="1"/>
        <v>9067.2908749548424</v>
      </c>
      <c r="I331" s="23">
        <f ca="1"/>
        <v>9266.3151417799254</v>
      </c>
      <c r="J331" s="23">
        <f ca="1"/>
        <v>9518.6976610728198</v>
      </c>
      <c r="K331" s="23">
        <f ca="1"/>
        <v>9649.56394224008</v>
      </c>
      <c r="L331" s="23">
        <f ca="1"/>
        <v>9764.5200875239625</v>
      </c>
      <c r="M331" s="23">
        <f ca="1"/>
        <v>9551.6526702778465</v>
      </c>
      <c r="N331" s="23">
        <f ca="1"/>
        <v>9800.5162306108577</v>
      </c>
      <c r="O331" s="23">
        <f ca="1"/>
        <v>10191.919357818086</v>
      </c>
      <c r="P331" s="23">
        <f ca="1"/>
        <v>9894.4045164537656</v>
      </c>
      <c r="Q331" s="23">
        <f ca="1"/>
        <v>9894.4045164537656</v>
      </c>
      <c r="R331" s="23">
        <f ca="1"/>
        <v>9894.4045164537656</v>
      </c>
      <c r="S331" s="23">
        <f ca="1"/>
        <v>9894.4045164537656</v>
      </c>
      <c r="T331" s="23">
        <f ca="1"/>
        <v>9894.4045164537656</v>
      </c>
      <c r="U331" s="23">
        <f ca="1"/>
        <v>9894.4045164537656</v>
      </c>
      <c r="V331" s="23">
        <f ca="1"/>
        <v>9894.4045164537656</v>
      </c>
      <c r="W331" s="23">
        <f ca="1"/>
        <v>9894.4045164537656</v>
      </c>
      <c r="X331" s="23">
        <f ca="1"/>
        <v>9894.4045164537656</v>
      </c>
      <c r="Y331" s="23">
        <f ca="1"/>
        <v>9894.4045164537656</v>
      </c>
      <c r="Z331" s="23">
        <f ca="1"/>
        <v>9894.4045164537656</v>
      </c>
      <c r="AA331" s="23">
        <f ca="1"/>
        <v>9894.4045164537656</v>
      </c>
      <c r="AB331" s="23">
        <f ca="1"/>
        <v>9894.4045164537656</v>
      </c>
      <c r="AC331" s="23">
        <f ca="1"/>
        <v>9894.4045164537656</v>
      </c>
      <c r="AD331" s="23">
        <f ca="1"/>
        <v>9894.4045164537656</v>
      </c>
      <c r="AE331" s="23">
        <f ca="1"/>
        <v>9894.4045164537656</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6093.9192216152305</v>
      </c>
      <c r="AH331" s="23">
        <f ca="1"/>
        <v>8266.9655893877298</v>
      </c>
      <c r="AI331" s="23">
        <f ca="1"/>
        <v>8861.0074689145313</v>
      </c>
      <c r="AJ331" s="23">
        <f ca="1"/>
        <v>8952.7065391368797</v>
      </c>
      <c r="AK331" s="30">
        <f ca="1"/>
        <v>9010.687999211812</v>
      </c>
      <c r="AL331" s="23">
        <f ca="1"/>
        <v>9138.5303600636416</v>
      </c>
      <c r="AM331" s="23">
        <f ca="1"/>
        <v>9440.8590576399802</v>
      </c>
      <c r="AN331" s="23">
        <f ca="1"/>
        <v>9605.6552471206505</v>
      </c>
      <c r="AO331" s="23">
        <f ca="1"/>
        <v>9920.1113262099207</v>
      </c>
      <c r="AP331" s="23">
        <f ca="1"/>
        <v>10876.54366247608</v>
      </c>
      <c r="AQ331" s="23">
        <f ca="1"/>
        <v>10087.409536316329</v>
      </c>
      <c r="AR331" s="23">
        <f ca="1"/>
        <v>9932.8555360290611</v>
      </c>
      <c r="AS331" s="23">
        <f ca="1"/>
        <v>10140.823170996066</v>
      </c>
      <c r="AT331" s="23">
        <f ca="1"/>
        <v>10595.976401695729</v>
      </c>
      <c r="AU331" s="23">
        <f ca="1"/>
        <v>10287.418357574943</v>
      </c>
      <c r="AV331" s="23">
        <f ca="1"/>
        <v>10287.418357574943</v>
      </c>
      <c r="AW331" s="23">
        <f ca="1"/>
        <v>10287.418357574943</v>
      </c>
      <c r="AX331" s="23">
        <f ca="1"/>
        <v>10287.418357574943</v>
      </c>
      <c r="AY331" s="23">
        <f ca="1"/>
        <v>10287.418357574943</v>
      </c>
      <c r="AZ331" s="23">
        <f ca="1"/>
        <v>10287.418357574943</v>
      </c>
      <c r="BA331" s="23">
        <f ca="1"/>
        <v>10287.418357574943</v>
      </c>
      <c r="BB331" s="23">
        <f ca="1"/>
        <v>10287.418357574943</v>
      </c>
      <c r="BC331" s="23">
        <f ca="1"/>
        <v>10287.418357574943</v>
      </c>
      <c r="BD331" s="23">
        <f ca="1"/>
        <v>10287.418357574943</v>
      </c>
      <c r="BE331" s="23">
        <f ca="1"/>
        <v>10287.418357574943</v>
      </c>
      <c r="BF331" s="23">
        <f ca="1"/>
        <v>10287.418357574943</v>
      </c>
      <c r="BG331" s="23">
        <f ca="1"/>
        <v>10287.418357574943</v>
      </c>
      <c r="BH331" s="23">
        <f ca="1"/>
        <v>10287.418357574943</v>
      </c>
      <c r="BI331" s="23">
        <f ca="1"/>
        <v>10287.418357574943</v>
      </c>
      <c r="BJ331" s="23">
        <f ca="1"/>
        <v>10287.418357574943</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2127.9256866622468</v>
      </c>
      <c r="C332" s="23">
        <f ca="1"/>
        <v>2950.4623873299875</v>
      </c>
      <c r="D332" s="23">
        <f ca="1"/>
        <v>3164.1354317675682</v>
      </c>
      <c r="E332" s="23">
        <f ca="1"/>
        <v>3200.4796299119766</v>
      </c>
      <c r="F332" s="23">
        <f ca="1"/>
        <v>3228.7499635970426</v>
      </c>
      <c r="G332" s="23">
        <f ca="1"/>
        <v>3277.5915574409969</v>
      </c>
      <c r="H332" s="23">
        <f ca="1"/>
        <v>3388.8446826533886</v>
      </c>
      <c r="I332" s="23">
        <f ca="1"/>
        <v>3463.2287889592903</v>
      </c>
      <c r="J332" s="23">
        <f ca="1"/>
        <v>3557.5552168080771</v>
      </c>
      <c r="K332" s="23">
        <f ca="1"/>
        <v>3606.4656915229962</v>
      </c>
      <c r="L332" s="23">
        <f ca="1"/>
        <v>3649.4298499531242</v>
      </c>
      <c r="M332" s="23">
        <f ca="1"/>
        <v>3569.8719505768945</v>
      </c>
      <c r="N332" s="23">
        <f ca="1"/>
        <v>3662.8831889689704</v>
      </c>
      <c r="O332" s="23">
        <f ca="1"/>
        <v>3809.1677214387337</v>
      </c>
      <c r="P332" s="23">
        <f ca="1"/>
        <v>3697.9733633804935</v>
      </c>
      <c r="Q332" s="23">
        <f ca="1"/>
        <v>3697.9733633804935</v>
      </c>
      <c r="R332" s="23">
        <f ca="1"/>
        <v>3697.9733633804935</v>
      </c>
      <c r="S332" s="23">
        <f ca="1"/>
        <v>3697.9733633804935</v>
      </c>
      <c r="T332" s="23">
        <f ca="1"/>
        <v>3697.9733633804935</v>
      </c>
      <c r="U332" s="23">
        <f ca="1"/>
        <v>3697.9733633804935</v>
      </c>
      <c r="V332" s="23">
        <f ca="1"/>
        <v>3697.9733633804935</v>
      </c>
      <c r="W332" s="23">
        <f ca="1"/>
        <v>3697.9733633804935</v>
      </c>
      <c r="X332" s="23">
        <f ca="1"/>
        <v>3697.9733633804935</v>
      </c>
      <c r="Y332" s="23">
        <f ca="1"/>
        <v>3697.9733633804935</v>
      </c>
      <c r="Z332" s="23">
        <f ca="1"/>
        <v>3697.9733633804935</v>
      </c>
      <c r="AA332" s="23">
        <f ca="1"/>
        <v>3697.9733633804935</v>
      </c>
      <c r="AB332" s="23">
        <f ca="1"/>
        <v>3697.9733633804935</v>
      </c>
      <c r="AC332" s="23">
        <f ca="1"/>
        <v>3697.9733633804935</v>
      </c>
      <c r="AD332" s="23">
        <f ca="1"/>
        <v>3697.9733633804935</v>
      </c>
      <c r="AE332" s="23">
        <f ca="1"/>
        <v>3697.9733633804935</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2277.5651554018227</v>
      </c>
      <c r="AH332" s="23">
        <f ca="1"/>
        <v>3089.7279866313615</v>
      </c>
      <c r="AI332" s="23">
        <f ca="1"/>
        <v>3311.747517323638</v>
      </c>
      <c r="AJ332" s="23">
        <f ca="1"/>
        <v>3346.0194857442839</v>
      </c>
      <c r="AK332" s="30">
        <f ca="1"/>
        <v>3367.689702943353</v>
      </c>
      <c r="AL332" s="23">
        <f ca="1"/>
        <v>3415.4700058767512</v>
      </c>
      <c r="AM332" s="23">
        <f ca="1"/>
        <v>3528.463513344901</v>
      </c>
      <c r="AN332" s="23">
        <f ca="1"/>
        <v>3590.0550844265886</v>
      </c>
      <c r="AO332" s="23">
        <f ca="1"/>
        <v>3707.58112679644</v>
      </c>
      <c r="AP332" s="23">
        <f ca="1"/>
        <v>4065.0418812568487</v>
      </c>
      <c r="AQ332" s="23">
        <f ca="1"/>
        <v>3770.1078128325657</v>
      </c>
      <c r="AR332" s="23">
        <f ca="1"/>
        <v>3712.3441975168794</v>
      </c>
      <c r="AS332" s="23">
        <f ca="1"/>
        <v>3790.0708331395008</v>
      </c>
      <c r="AT332" s="23">
        <f ca="1"/>
        <v>3960.1815781151049</v>
      </c>
      <c r="AU332" s="23">
        <f ca="1"/>
        <v>3844.8598903553238</v>
      </c>
      <c r="AV332" s="23">
        <f ca="1"/>
        <v>3844.8598903553238</v>
      </c>
      <c r="AW332" s="23">
        <f ca="1"/>
        <v>3844.8598903553238</v>
      </c>
      <c r="AX332" s="23">
        <f ca="1"/>
        <v>3844.8598903553238</v>
      </c>
      <c r="AY332" s="23">
        <f ca="1"/>
        <v>3844.8598903553238</v>
      </c>
      <c r="AZ332" s="23">
        <f ca="1"/>
        <v>3844.8598903553238</v>
      </c>
      <c r="BA332" s="23">
        <f ca="1"/>
        <v>3844.8598903553238</v>
      </c>
      <c r="BB332" s="23">
        <f ca="1"/>
        <v>3844.8598903553238</v>
      </c>
      <c r="BC332" s="23">
        <f ca="1"/>
        <v>3844.8598903553238</v>
      </c>
      <c r="BD332" s="23">
        <f ca="1"/>
        <v>3844.8598903553238</v>
      </c>
      <c r="BE332" s="23">
        <f ca="1"/>
        <v>3844.8598903553238</v>
      </c>
      <c r="BF332" s="23">
        <f ca="1"/>
        <v>3844.8598903553238</v>
      </c>
      <c r="BG332" s="23">
        <f ca="1"/>
        <v>3844.8598903553238</v>
      </c>
      <c r="BH332" s="23">
        <f ca="1"/>
        <v>3844.8598903553238</v>
      </c>
      <c r="BI332" s="23">
        <f ca="1"/>
        <v>3844.8598903553238</v>
      </c>
      <c r="BJ332" s="23">
        <f ca="1"/>
        <v>3844.8598903553238</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1061.2862072472774</v>
      </c>
      <c r="C333" s="23">
        <f ca="1"/>
        <v>1471.5199202218193</v>
      </c>
      <c r="D333" s="23">
        <f ca="1"/>
        <v>1578.0876713155317</v>
      </c>
      <c r="E333" s="23">
        <f ca="1"/>
        <v>1596.2140544152273</v>
      </c>
      <c r="F333" s="23">
        <f ca="1"/>
        <v>1610.3136610896029</v>
      </c>
      <c r="G333" s="23">
        <f ca="1"/>
        <v>1634.6730220444813</v>
      </c>
      <c r="H333" s="23">
        <f ca="1"/>
        <v>1690.1596436126747</v>
      </c>
      <c r="I333" s="23">
        <f ca="1"/>
        <v>1727.2581318520331</v>
      </c>
      <c r="J333" s="23">
        <f ca="1"/>
        <v>1774.3026961816483</v>
      </c>
      <c r="K333" s="23">
        <f ca="1"/>
        <v>1798.6964109294036</v>
      </c>
      <c r="L333" s="23">
        <f ca="1"/>
        <v>1820.1244471778894</v>
      </c>
      <c r="M333" s="23">
        <f ca="1"/>
        <v>1780.4455703191782</v>
      </c>
      <c r="N333" s="23">
        <f ca="1"/>
        <v>1826.8341942467985</v>
      </c>
      <c r="O333" s="23">
        <f ca="1"/>
        <v>1899.7924547804607</v>
      </c>
      <c r="P333" s="23">
        <f ca="1"/>
        <v>1844.3351428683948</v>
      </c>
      <c r="Q333" s="23">
        <f ca="1"/>
        <v>1844.3351428683948</v>
      </c>
      <c r="R333" s="23">
        <f ca="1"/>
        <v>1844.3351428683948</v>
      </c>
      <c r="S333" s="23">
        <f ca="1"/>
        <v>1844.3351428683948</v>
      </c>
      <c r="T333" s="23">
        <f ca="1"/>
        <v>1844.3351428683948</v>
      </c>
      <c r="U333" s="23">
        <f ca="1"/>
        <v>1844.3351428683948</v>
      </c>
      <c r="V333" s="23">
        <f ca="1"/>
        <v>1844.3351428683948</v>
      </c>
      <c r="W333" s="23">
        <f ca="1"/>
        <v>1844.3351428683948</v>
      </c>
      <c r="X333" s="23">
        <f ca="1"/>
        <v>1844.3351428683948</v>
      </c>
      <c r="Y333" s="23">
        <f ca="1"/>
        <v>1844.3351428683948</v>
      </c>
      <c r="Z333" s="23">
        <f ca="1"/>
        <v>1844.3351428683948</v>
      </c>
      <c r="AA333" s="23">
        <f ca="1"/>
        <v>1844.3351428683948</v>
      </c>
      <c r="AB333" s="23">
        <f ca="1"/>
        <v>1844.3351428683948</v>
      </c>
      <c r="AC333" s="23">
        <f ca="1"/>
        <v>1844.3351428683948</v>
      </c>
      <c r="AD333" s="23">
        <f ca="1"/>
        <v>1844.3351428683948</v>
      </c>
      <c r="AE333" s="23">
        <f ca="1"/>
        <v>1844.3351428683948</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1135.9177158702234</v>
      </c>
      <c r="AH333" s="23">
        <f ca="1"/>
        <v>1540.9775430180403</v>
      </c>
      <c r="AI333" s="23">
        <f ca="1"/>
        <v>1651.7080385142513</v>
      </c>
      <c r="AJ333" s="23">
        <f ca="1"/>
        <v>1668.8009133303347</v>
      </c>
      <c r="AK333" s="30">
        <f ca="1"/>
        <v>1679.6087637950277</v>
      </c>
      <c r="AL333" s="23">
        <f ca="1"/>
        <v>1703.4388142517478</v>
      </c>
      <c r="AM333" s="23">
        <f ca="1"/>
        <v>1759.7934377877498</v>
      </c>
      <c r="AN333" s="23">
        <f ca="1"/>
        <v>1790.5117496542771</v>
      </c>
      <c r="AO333" s="23">
        <f ca="1"/>
        <v>1849.1269393393668</v>
      </c>
      <c r="AP333" s="23">
        <f ca="1"/>
        <v>2027.4076804004394</v>
      </c>
      <c r="AQ333" s="23">
        <f ca="1"/>
        <v>1880.3116324378875</v>
      </c>
      <c r="AR333" s="23">
        <f ca="1"/>
        <v>1851.5024834156613</v>
      </c>
      <c r="AS333" s="23">
        <f ca="1"/>
        <v>1890.2680318739879</v>
      </c>
      <c r="AT333" s="23">
        <f ca="1"/>
        <v>1975.109428581947</v>
      </c>
      <c r="AU333" s="23">
        <f ca="1"/>
        <v>1917.5936434287978</v>
      </c>
      <c r="AV333" s="23">
        <f ca="1"/>
        <v>1917.5936434287978</v>
      </c>
      <c r="AW333" s="23">
        <f ca="1"/>
        <v>1917.5936434287978</v>
      </c>
      <c r="AX333" s="23">
        <f ca="1"/>
        <v>1917.5936434287978</v>
      </c>
      <c r="AY333" s="23">
        <f ca="1"/>
        <v>1917.5936434287978</v>
      </c>
      <c r="AZ333" s="23">
        <f ca="1"/>
        <v>1917.5936434287978</v>
      </c>
      <c r="BA333" s="23">
        <f ca="1"/>
        <v>1917.5936434287978</v>
      </c>
      <c r="BB333" s="23">
        <f ca="1"/>
        <v>1917.5936434287978</v>
      </c>
      <c r="BC333" s="23">
        <f ca="1"/>
        <v>1917.5936434287978</v>
      </c>
      <c r="BD333" s="23">
        <f ca="1"/>
        <v>1917.5936434287978</v>
      </c>
      <c r="BE333" s="23">
        <f ca="1"/>
        <v>1917.5936434287978</v>
      </c>
      <c r="BF333" s="23">
        <f ca="1"/>
        <v>1917.5936434287978</v>
      </c>
      <c r="BG333" s="23">
        <f ca="1"/>
        <v>1917.5936434287978</v>
      </c>
      <c r="BH333" s="23">
        <f ca="1"/>
        <v>1917.5936434287978</v>
      </c>
      <c r="BI333" s="23">
        <f ca="1"/>
        <v>1917.5936434287978</v>
      </c>
      <c r="BJ333" s="23">
        <f ca="1"/>
        <v>1917.5936434287978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625.6636846003762</v>
      </c>
      <c r="C334" s="23">
        <f ca="1"/>
        <v>867.51016734387815</v>
      </c>
      <c r="D334" s="23">
        <f ca="1"/>
        <v>930.33541783102828</v>
      </c>
      <c r="E334" s="23">
        <f ca="1"/>
        <v>941.02152640493443</v>
      </c>
      <c r="F334" s="23">
        <f ca="1"/>
        <v>949.33371571170699</v>
      </c>
      <c r="G334" s="23">
        <f ca="1"/>
        <v>963.69437302117171</v>
      </c>
      <c r="H334" s="23">
        <f ca="1"/>
        <v>996.40559065437481</v>
      </c>
      <c r="I334" s="23">
        <f ca="1"/>
        <v>1018.2763892065817</v>
      </c>
      <c r="J334" s="23">
        <f ca="1"/>
        <v>1046.0107319860206</v>
      </c>
      <c r="K334" s="23">
        <f ca="1"/>
        <v>1060.3916420044004</v>
      </c>
      <c r="L334" s="23">
        <f ca="1"/>
        <v>1073.0241854421899</v>
      </c>
      <c r="M334" s="23">
        <f ca="1"/>
        <v>1049.6321615689906</v>
      </c>
      <c r="N334" s="23">
        <f ca="1"/>
        <v>1076.9798055616291</v>
      </c>
      <c r="O334" s="23">
        <f ca="1"/>
        <v>1119.9911382217638</v>
      </c>
      <c r="P334" s="23">
        <f ca="1"/>
        <v>1087.2971996103001</v>
      </c>
      <c r="Q334" s="23">
        <f ca="1"/>
        <v>1087.2971996103001</v>
      </c>
      <c r="R334" s="23">
        <f ca="1"/>
        <v>1087.2971996103001</v>
      </c>
      <c r="S334" s="23">
        <f ca="1"/>
        <v>1087.2971996103001</v>
      </c>
      <c r="T334" s="23">
        <f ca="1"/>
        <v>1087.2971996103001</v>
      </c>
      <c r="U334" s="23">
        <f ca="1"/>
        <v>1087.2971996103001</v>
      </c>
      <c r="V334" s="23">
        <f ca="1"/>
        <v>1087.2971996103001</v>
      </c>
      <c r="W334" s="23">
        <f ca="1"/>
        <v>1087.2971996103001</v>
      </c>
      <c r="X334" s="23">
        <f ca="1"/>
        <v>1087.2971996103001</v>
      </c>
      <c r="Y334" s="23">
        <f ca="1"/>
        <v>1087.2971996103001</v>
      </c>
      <c r="Z334" s="23">
        <f ca="1"/>
        <v>1087.2971996103001</v>
      </c>
      <c r="AA334" s="23">
        <f ca="1"/>
        <v>1087.2971996103001</v>
      </c>
      <c r="AB334" s="23">
        <f ca="1"/>
        <v>1087.2971996103001</v>
      </c>
      <c r="AC334" s="23">
        <f ca="1"/>
        <v>1087.2971996103001</v>
      </c>
      <c r="AD334" s="23">
        <f ca="1"/>
        <v>1087.2971996103001</v>
      </c>
      <c r="AE334" s="23">
        <f ca="1"/>
        <v>1087.2971996103001</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669.66145292474835</v>
      </c>
      <c r="AH334" s="23">
        <f ca="1"/>
        <v>908.45775707557129</v>
      </c>
      <c r="AI334" s="23">
        <f ca="1"/>
        <v>973.73708449609899</v>
      </c>
      <c r="AJ334" s="23">
        <f ca="1"/>
        <v>983.81390539965366</v>
      </c>
      <c r="AK334" s="30">
        <f ca="1"/>
        <v>990.18549441887683</v>
      </c>
      <c r="AL334" s="23">
        <f ca="1"/>
        <v>1004.2341055014956</v>
      </c>
      <c r="AM334" s="23">
        <f ca="1"/>
        <v>1037.4570393010929</v>
      </c>
      <c r="AN334" s="23">
        <f ca="1"/>
        <v>1055.5665106725953</v>
      </c>
      <c r="AO334" s="23">
        <f ca="1"/>
        <v>1090.1221237593284</v>
      </c>
      <c r="AP334" s="23">
        <f ca="1"/>
        <v>1195.2245782940709</v>
      </c>
      <c r="AQ334" s="23">
        <f ca="1"/>
        <v>1108.50654245234</v>
      </c>
      <c r="AR334" s="23">
        <f ca="1"/>
        <v>1091.5225863768162</v>
      </c>
      <c r="AS334" s="23">
        <f ca="1"/>
        <v>1114.3761726369264</v>
      </c>
      <c r="AT334" s="23">
        <f ca="1"/>
        <v>1164.3930111753509</v>
      </c>
      <c r="AU334" s="23">
        <f ca="1"/>
        <v>1130.4855337994402</v>
      </c>
      <c r="AV334" s="23">
        <f ca="1"/>
        <v>1130.4855337994402</v>
      </c>
      <c r="AW334" s="23">
        <f ca="1"/>
        <v>1130.4855337994402</v>
      </c>
      <c r="AX334" s="23">
        <f ca="1"/>
        <v>1130.4855337994402</v>
      </c>
      <c r="AY334" s="23">
        <f ca="1"/>
        <v>1130.4855337994402</v>
      </c>
      <c r="AZ334" s="23">
        <f ca="1"/>
        <v>1130.4855337994402</v>
      </c>
      <c r="BA334" s="23">
        <f ca="1"/>
        <v>1130.4855337994402</v>
      </c>
      <c r="BB334" s="23">
        <f ca="1"/>
        <v>1130.4855337994402</v>
      </c>
      <c r="BC334" s="23">
        <f ca="1"/>
        <v>1130.4855337994402</v>
      </c>
      <c r="BD334" s="23">
        <f ca="1"/>
        <v>1130.4855337994402</v>
      </c>
      <c r="BE334" s="23">
        <f ca="1"/>
        <v>1130.4855337994402</v>
      </c>
      <c r="BF334" s="23">
        <f ca="1"/>
        <v>1130.4855337994402</v>
      </c>
      <c r="BG334" s="23">
        <f ca="1"/>
        <v>1130.4855337994402</v>
      </c>
      <c r="BH334" s="23">
        <f ca="1"/>
        <v>1130.4855337994402</v>
      </c>
      <c r="BI334" s="23">
        <f ca="1"/>
        <v>1130.4855337994402</v>
      </c>
      <c r="BJ334" s="23">
        <f ca="1"/>
        <v>1130.4855337994402</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316.1776374049989</v>
      </c>
      <c r="C335" s="23">
        <f ca="1"/>
        <v>438.39417547591137</v>
      </c>
      <c r="D335" s="23">
        <f ca="1"/>
        <v>470.14276462583445</v>
      </c>
      <c r="E335" s="23">
        <f ca="1"/>
        <v>475.54296387842334</v>
      </c>
      <c r="F335" s="23">
        <f ca="1"/>
        <v>479.74350874200616</v>
      </c>
      <c r="G335" s="23">
        <f ca="1"/>
        <v>487.00063235561259</v>
      </c>
      <c r="H335" s="23">
        <f ca="1"/>
        <v>503.53116746971767</v>
      </c>
      <c r="I335" s="23">
        <f ca="1"/>
        <v>514.58352288781145</v>
      </c>
      <c r="J335" s="23">
        <f ca="1"/>
        <v>528.59900627100353</v>
      </c>
      <c r="K335" s="23">
        <f ca="1"/>
        <v>535.86636454232382</v>
      </c>
      <c r="L335" s="23">
        <f ca="1"/>
        <v>542.25018996944198</v>
      </c>
      <c r="M335" s="23">
        <f ca="1"/>
        <v>530.42908699608734</v>
      </c>
      <c r="N335" s="23">
        <f ca="1"/>
        <v>544.24915307792844</v>
      </c>
      <c r="O335" s="23">
        <f ca="1"/>
        <v>565.98482653452027</v>
      </c>
      <c r="P335" s="23">
        <f ca="1"/>
        <v>549.46302333247081</v>
      </c>
      <c r="Q335" s="23">
        <f ca="1"/>
        <v>549.46302333247081</v>
      </c>
      <c r="R335" s="23">
        <f ca="1"/>
        <v>549.46302333247081</v>
      </c>
      <c r="S335" s="23">
        <f ca="1"/>
        <v>549.46302333247081</v>
      </c>
      <c r="T335" s="23">
        <f ca="1"/>
        <v>549.46302333247081</v>
      </c>
      <c r="U335" s="23">
        <f ca="1"/>
        <v>549.46302333247081</v>
      </c>
      <c r="V335" s="23">
        <f ca="1"/>
        <v>549.46302333247081</v>
      </c>
      <c r="W335" s="23">
        <f ca="1"/>
        <v>549.46302333247081</v>
      </c>
      <c r="X335" s="23">
        <f ca="1"/>
        <v>549.46302333247081</v>
      </c>
      <c r="Y335" s="23">
        <f ca="1"/>
        <v>549.46302333247081</v>
      </c>
      <c r="Z335" s="23">
        <f ca="1"/>
        <v>549.46302333247081</v>
      </c>
      <c r="AA335" s="23">
        <f ca="1"/>
        <v>549.46302333247081</v>
      </c>
      <c r="AB335" s="23">
        <f ca="1"/>
        <v>549.46302333247081</v>
      </c>
      <c r="AC335" s="23">
        <f ca="1"/>
        <v>549.46302333247081</v>
      </c>
      <c r="AD335" s="23">
        <f ca="1"/>
        <v>549.46302333247081</v>
      </c>
      <c r="AE335" s="23">
        <f ca="1"/>
        <v>549.46302333247081</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338.41180375073748</v>
      </c>
      <c r="AH335" s="23">
        <f ca="1"/>
        <v>459.0869414098417</v>
      </c>
      <c r="AI335" s="23">
        <f ca="1"/>
        <v>492.0756924325143</v>
      </c>
      <c r="AJ335" s="23">
        <f ca="1"/>
        <v>497.16798962709134</v>
      </c>
      <c r="AK335" s="30">
        <f ca="1"/>
        <v>500.3878568052549</v>
      </c>
      <c r="AL335" s="23">
        <f ca="1"/>
        <v>507.48728860903799</v>
      </c>
      <c r="AM335" s="23">
        <f ca="1"/>
        <v>524.27641825642786</v>
      </c>
      <c r="AN335" s="23">
        <f ca="1"/>
        <v>533.42799603507478</v>
      </c>
      <c r="AO335" s="23">
        <f ca="1"/>
        <v>550.89059195323637</v>
      </c>
      <c r="AP335" s="23">
        <f ca="1"/>
        <v>604.00386443202262</v>
      </c>
      <c r="AQ335" s="23">
        <f ca="1"/>
        <v>560.18111369916994</v>
      </c>
      <c r="AR335" s="23">
        <f ca="1"/>
        <v>551.59831236688649</v>
      </c>
      <c r="AS335" s="23">
        <f ca="1"/>
        <v>563.14731718817211</v>
      </c>
      <c r="AT335" s="23">
        <f ca="1"/>
        <v>588.42320618218844</v>
      </c>
      <c r="AU335" s="23">
        <f ca="1"/>
        <v>571.28814408580615</v>
      </c>
      <c r="AV335" s="23">
        <f ca="1"/>
        <v>571.28814408580615</v>
      </c>
      <c r="AW335" s="23">
        <f ca="1"/>
        <v>571.28814408580615</v>
      </c>
      <c r="AX335" s="23">
        <f ca="1"/>
        <v>571.28814408580615</v>
      </c>
      <c r="AY335" s="23">
        <f ca="1"/>
        <v>571.28814408580615</v>
      </c>
      <c r="AZ335" s="23">
        <f ca="1"/>
        <v>571.28814408580615</v>
      </c>
      <c r="BA335" s="23">
        <f ca="1"/>
        <v>571.28814408580615</v>
      </c>
      <c r="BB335" s="23">
        <f ca="1"/>
        <v>571.28814408580615</v>
      </c>
      <c r="BC335" s="23">
        <f ca="1"/>
        <v>571.28814408580615</v>
      </c>
      <c r="BD335" s="23">
        <f ca="1"/>
        <v>571.28814408580615</v>
      </c>
      <c r="BE335" s="23">
        <f ca="1"/>
        <v>571.28814408580615</v>
      </c>
      <c r="BF335" s="23">
        <f ca="1"/>
        <v>571.28814408580615</v>
      </c>
      <c r="BG335" s="23">
        <f ca="1"/>
        <v>571.28814408580615</v>
      </c>
      <c r="BH335" s="23">
        <f ca="1"/>
        <v>571.28814408580615</v>
      </c>
      <c r="BI335" s="23">
        <f ca="1"/>
        <v>571.28814408580615</v>
      </c>
      <c r="BJ335" s="23">
        <f ca="1"/>
        <v>571.28814408580615</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128.81311153537692</v>
      </c>
      <c r="C336" s="23">
        <f ca="1"/>
        <v>178.60503445315877</v>
      </c>
      <c r="D336" s="23">
        <f ca="1"/>
        <v>191.53964484757259</v>
      </c>
      <c r="E336" s="23">
        <f ca="1"/>
        <v>193.73972602455336</v>
      </c>
      <c r="F336" s="23">
        <f ca="1"/>
        <v>195.45105911712423</v>
      </c>
      <c r="G336" s="23">
        <f ca="1"/>
        <v>198.40766503377884</v>
      </c>
      <c r="H336" s="23">
        <f ca="1"/>
        <v>205.14232748767392</v>
      </c>
      <c r="I336" s="23">
        <f ca="1"/>
        <v>209.64513895430488</v>
      </c>
      <c r="J336" s="23">
        <f ca="1"/>
        <v>215.35515070301312</v>
      </c>
      <c r="K336" s="23">
        <f ca="1"/>
        <v>218.31592629503268</v>
      </c>
      <c r="L336" s="23">
        <f ca="1"/>
        <v>220.91674406163651</v>
      </c>
      <c r="M336" s="23">
        <f ca="1"/>
        <v>216.10073914656579</v>
      </c>
      <c r="N336" s="23">
        <f ca="1"/>
        <v>221.73113643916807</v>
      </c>
      <c r="O336" s="23">
        <f ca="1"/>
        <v>230.58641081037266</v>
      </c>
      <c r="P336" s="23">
        <f ca="1"/>
        <v>223.85530580212989</v>
      </c>
      <c r="Q336" s="23">
        <f ca="1"/>
        <v>223.85530580212989</v>
      </c>
      <c r="R336" s="23">
        <f ca="1"/>
        <v>223.85530580212989</v>
      </c>
      <c r="S336" s="23">
        <f ca="1"/>
        <v>223.85530580212989</v>
      </c>
      <c r="T336" s="23">
        <f ca="1"/>
        <v>223.85530580212989</v>
      </c>
      <c r="U336" s="23">
        <f ca="1"/>
        <v>223.85530580212989</v>
      </c>
      <c r="V336" s="23">
        <f ca="1"/>
        <v>223.85530580212989</v>
      </c>
      <c r="W336" s="23">
        <f ca="1"/>
        <v>223.85530580212989</v>
      </c>
      <c r="X336" s="23">
        <f ca="1"/>
        <v>223.85530580212989</v>
      </c>
      <c r="Y336" s="23">
        <f ca="1"/>
        <v>223.85530580212989</v>
      </c>
      <c r="Z336" s="23">
        <f ca="1"/>
        <v>223.85530580212989</v>
      </c>
      <c r="AA336" s="23">
        <f ca="1"/>
        <v>223.85530580212989</v>
      </c>
      <c r="AB336" s="23">
        <f ca="1"/>
        <v>223.85530580212989</v>
      </c>
      <c r="AC336" s="23">
        <f ca="1"/>
        <v>223.85530580212989</v>
      </c>
      <c r="AD336" s="23">
        <f ca="1"/>
        <v>223.85530580212989</v>
      </c>
      <c r="AE336" s="23">
        <f ca="1"/>
        <v>223.85530580212989</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137.87147560215979</v>
      </c>
      <c r="AH336" s="23">
        <f ca="1"/>
        <v>187.03542057439009</v>
      </c>
      <c r="AI336" s="23">
        <f ca="1"/>
        <v>200.47528210214631</v>
      </c>
      <c r="AJ336" s="23">
        <f ca="1"/>
        <v>202.5499216999371</v>
      </c>
      <c r="AK336" s="30">
        <f ca="1"/>
        <v>203.86171943918899</v>
      </c>
      <c r="AL336" s="23">
        <f ca="1"/>
        <v>206.75408054443412</v>
      </c>
      <c r="AM336" s="23">
        <f ca="1"/>
        <v>213.59409632670443</v>
      </c>
      <c r="AN336" s="23">
        <f ca="1"/>
        <v>217.3225169031904</v>
      </c>
      <c r="AO336" s="23">
        <f ca="1"/>
        <v>224.43690783281218</v>
      </c>
      <c r="AP336" s="23">
        <f ca="1"/>
        <v>246.07564847231887</v>
      </c>
      <c r="AQ336" s="23">
        <f ca="1"/>
        <v>228.22193521078535</v>
      </c>
      <c r="AR336" s="23">
        <f ca="1"/>
        <v>224.72523837170669</v>
      </c>
      <c r="AS336" s="23">
        <f ca="1"/>
        <v>229.43038848408256</v>
      </c>
      <c r="AT336" s="23">
        <f ca="1"/>
        <v>239.72797288905269</v>
      </c>
      <c r="AU336" s="23">
        <f ca="1"/>
        <v>232.74702166460031</v>
      </c>
      <c r="AV336" s="23">
        <f ca="1"/>
        <v>232.74702166460031</v>
      </c>
      <c r="AW336" s="23">
        <f ca="1"/>
        <v>232.74702166460031</v>
      </c>
      <c r="AX336" s="23">
        <f ca="1"/>
        <v>232.74702166460031</v>
      </c>
      <c r="AY336" s="23">
        <f ca="1"/>
        <v>232.74702166460031</v>
      </c>
      <c r="AZ336" s="23">
        <f ca="1"/>
        <v>232.74702166460031</v>
      </c>
      <c r="BA336" s="23">
        <f ca="1"/>
        <v>232.74702166460031</v>
      </c>
      <c r="BB336" s="23">
        <f ca="1"/>
        <v>232.74702166460031</v>
      </c>
      <c r="BC336" s="23">
        <f ca="1"/>
        <v>232.74702166460031</v>
      </c>
      <c r="BD336" s="23">
        <f ca="1"/>
        <v>232.74702166460031</v>
      </c>
      <c r="BE336" s="23">
        <f ca="1"/>
        <v>232.74702166460031</v>
      </c>
      <c r="BF336" s="23">
        <f ca="1"/>
        <v>232.74702166460031</v>
      </c>
      <c r="BG336" s="23">
        <f ca="1"/>
        <v>232.74702166460031</v>
      </c>
      <c r="BH336" s="23">
        <f ca="1"/>
        <v>232.74702166460031</v>
      </c>
      <c r="BI336" s="23">
        <f ca="1"/>
        <v>232.74702166460031</v>
      </c>
      <c r="BJ336" s="23">
        <f ca="1"/>
        <v>232.74702166460031</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51.859824124629689</v>
      </c>
      <c r="C337" s="23">
        <f ca="1"/>
        <v>71.905922961657737</v>
      </c>
      <c r="D337" s="23">
        <f ca="1"/>
        <v>77.113363510057852</v>
      </c>
      <c r="E337" s="23">
        <f ca="1"/>
        <v>77.999110477413694</v>
      </c>
      <c r="F337" s="23">
        <f ca="1"/>
        <v>78.68808873546169</v>
      </c>
      <c r="G337" s="23">
        <f ca="1"/>
        <v>79.878410598010888</v>
      </c>
      <c r="H337" s="23">
        <f ca="1"/>
        <v>82.589768209319146</v>
      </c>
      <c r="I337" s="23">
        <f ca="1"/>
        <v>84.402588410170495</v>
      </c>
      <c r="J337" s="23">
        <f ca="1"/>
        <v>86.701424309000956</v>
      </c>
      <c r="K337" s="23">
        <f ca="1"/>
        <v>87.893424872021768</v>
      </c>
      <c r="L337" s="23">
        <f ca="1"/>
        <v>88.9405073494856</v>
      </c>
      <c r="M337" s="23">
        <f ca="1"/>
        <v>87.001596279781893</v>
      </c>
      <c r="N337" s="23">
        <f ca="1"/>
        <v>89.268379605374903</v>
      </c>
      <c r="O337" s="23">
        <f ca="1"/>
        <v>92.833490066509043</v>
      </c>
      <c r="P337" s="23">
        <f ca="1"/>
        <v>90.123564673580262</v>
      </c>
      <c r="Q337" s="23">
        <f ca="1"/>
        <v>90.123564673580262</v>
      </c>
      <c r="R337" s="23">
        <f ca="1"/>
        <v>90.123564673580262</v>
      </c>
      <c r="S337" s="23">
        <f ca="1"/>
        <v>90.123564673580262</v>
      </c>
      <c r="T337" s="23">
        <f ca="1"/>
        <v>90.123564673580262</v>
      </c>
      <c r="U337" s="23">
        <f ca="1"/>
        <v>90.123564673580262</v>
      </c>
      <c r="V337" s="23">
        <f ca="1"/>
        <v>90.123564673580262</v>
      </c>
      <c r="W337" s="23">
        <f ca="1"/>
        <v>90.123564673580262</v>
      </c>
      <c r="X337" s="23">
        <f ca="1"/>
        <v>90.123564673580262</v>
      </c>
      <c r="Y337" s="23">
        <f ca="1"/>
        <v>90.123564673580262</v>
      </c>
      <c r="Z337" s="23">
        <f ca="1"/>
        <v>90.123564673580262</v>
      </c>
      <c r="AA337" s="23">
        <f ca="1"/>
        <v>90.123564673580262</v>
      </c>
      <c r="AB337" s="23">
        <f ca="1"/>
        <v>90.123564673580262</v>
      </c>
      <c r="AC337" s="23">
        <f ca="1"/>
        <v>90.123564673580262</v>
      </c>
      <c r="AD337" s="23">
        <f ca="1"/>
        <v>90.123564673580262</v>
      </c>
      <c r="AE337" s="23">
        <f ca="1"/>
        <v>90.123564673580262</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55.506697969697932</v>
      </c>
      <c r="AH337" s="23">
        <f ca="1"/>
        <v>75.299974516958486</v>
      </c>
      <c r="AI337" s="23">
        <f ca="1"/>
        <v>80.710827859301659</v>
      </c>
      <c r="AJ337" s="23">
        <f ca="1"/>
        <v>81.546072372697893</v>
      </c>
      <c r="AK337" s="30">
        <f ca="1"/>
        <v>82.074198735253816</v>
      </c>
      <c r="AL337" s="23">
        <f ca="1"/>
        <v>83.238655803599201</v>
      </c>
      <c r="AM337" s="23">
        <f ca="1"/>
        <v>85.992428391266344</v>
      </c>
      <c r="AN337" s="23">
        <f ca="1"/>
        <v>87.493480831150222</v>
      </c>
      <c r="AO337" s="23">
        <f ca="1"/>
        <v>90.357716140478331</v>
      </c>
      <c r="AP337" s="23">
        <f ca="1"/>
        <v>99.069416917422146</v>
      </c>
      <c r="AQ337" s="23">
        <f ca="1"/>
        <v>91.881558331610307</v>
      </c>
      <c r="AR337" s="23">
        <f ca="1"/>
        <v>90.473797266526773</v>
      </c>
      <c r="AS337" s="23">
        <f ca="1"/>
        <v>92.368078480600062</v>
      </c>
      <c r="AT337" s="23">
        <f ca="1"/>
        <v>96.513859215068365</v>
      </c>
      <c r="AU337" s="23">
        <f ca="1"/>
        <v>93.703346384444799</v>
      </c>
      <c r="AV337" s="23">
        <f ca="1"/>
        <v>93.703346384444799</v>
      </c>
      <c r="AW337" s="23">
        <f ca="1"/>
        <v>93.703346384444799</v>
      </c>
      <c r="AX337" s="23">
        <f ca="1"/>
        <v>93.703346384444799</v>
      </c>
      <c r="AY337" s="23">
        <f ca="1"/>
        <v>93.703346384444799</v>
      </c>
      <c r="AZ337" s="23">
        <f ca="1"/>
        <v>93.703346384444799</v>
      </c>
      <c r="BA337" s="23">
        <f ca="1"/>
        <v>93.703346384444799</v>
      </c>
      <c r="BB337" s="23">
        <f ca="1"/>
        <v>93.703346384444799</v>
      </c>
      <c r="BC337" s="23">
        <f ca="1"/>
        <v>93.703346384444799</v>
      </c>
      <c r="BD337" s="23">
        <f ca="1"/>
        <v>93.703346384444799</v>
      </c>
      <c r="BE337" s="23">
        <f ca="1"/>
        <v>93.703346384444799</v>
      </c>
      <c r="BF337" s="23">
        <f ca="1"/>
        <v>93.703346384444799</v>
      </c>
      <c r="BG337" s="23">
        <f ca="1"/>
        <v>93.703346384444799</v>
      </c>
      <c r="BH337" s="23">
        <f ca="1"/>
        <v>93.703346384444799</v>
      </c>
      <c r="BI337" s="23">
        <f ca="1"/>
        <v>93.703346384444799</v>
      </c>
      <c r="BJ337" s="23">
        <f ca="1"/>
        <v>93.703346384444799</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44.164495383557522</v>
      </c>
      <c r="C338" s="23">
        <f ca="1"/>
        <v>61.236011812511201</v>
      </c>
      <c r="D338" s="23">
        <f ca="1"/>
        <v>65.670735376310191</v>
      </c>
      <c r="E338" s="23">
        <f ca="1"/>
        <v>66.425048922703596</v>
      </c>
      <c r="F338" s="23">
        <f ca="1"/>
        <v>67.011791697299316</v>
      </c>
      <c r="G338" s="23">
        <f ca="1"/>
        <v>68.02548515443803</v>
      </c>
      <c r="H338" s="23">
        <f ca="1"/>
        <v>70.334512281487747</v>
      </c>
      <c r="I338" s="23">
        <f ca="1"/>
        <v>71.878333355761228</v>
      </c>
      <c r="J338" s="23">
        <f ca="1"/>
        <v>73.836051669604046</v>
      </c>
      <c r="K338" s="23">
        <f ca="1"/>
        <v>74.851174729725031</v>
      </c>
      <c r="L338" s="23">
        <f ca="1"/>
        <v>75.742883678274893</v>
      </c>
      <c r="M338" s="23">
        <f ca="1"/>
        <v>74.091681993107812</v>
      </c>
      <c r="N338" s="23">
        <f ca="1"/>
        <v>76.022103921999999</v>
      </c>
      <c r="O338" s="23">
        <f ca="1"/>
        <v>79.058197992127262</v>
      </c>
      <c r="P338" s="23">
        <f ca="1"/>
        <v>76.75039056072977</v>
      </c>
      <c r="Q338" s="23">
        <f ca="1"/>
        <v>76.75039056072977</v>
      </c>
      <c r="R338" s="23">
        <f ca="1"/>
        <v>76.75039056072977</v>
      </c>
      <c r="S338" s="23">
        <f ca="1"/>
        <v>76.75039056072977</v>
      </c>
      <c r="T338" s="23">
        <f ca="1"/>
        <v>76.75039056072977</v>
      </c>
      <c r="U338" s="23">
        <f ca="1"/>
        <v>76.75039056072977</v>
      </c>
      <c r="V338" s="23">
        <f ca="1"/>
        <v>76.75039056072977</v>
      </c>
      <c r="W338" s="23">
        <f ca="1"/>
        <v>76.75039056072977</v>
      </c>
      <c r="X338" s="23">
        <f ca="1"/>
        <v>76.75039056072977</v>
      </c>
      <c r="Y338" s="23">
        <f ca="1"/>
        <v>76.75039056072977</v>
      </c>
      <c r="Z338" s="23">
        <f ca="1"/>
        <v>76.75039056072977</v>
      </c>
      <c r="AA338" s="23">
        <f ca="1"/>
        <v>76.75039056072977</v>
      </c>
      <c r="AB338" s="23">
        <f ca="1"/>
        <v>76.75039056072977</v>
      </c>
      <c r="AC338" s="23">
        <f ca="1"/>
        <v>76.75039056072977</v>
      </c>
      <c r="AD338" s="23">
        <f ca="1"/>
        <v>76.75039056072977</v>
      </c>
      <c r="AE338" s="23">
        <f ca="1"/>
        <v>76.75039056072977</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47.270220206454482</v>
      </c>
      <c r="AH338" s="23">
        <f ca="1"/>
        <v>64.126429911219049</v>
      </c>
      <c r="AI338" s="23">
        <f ca="1"/>
        <v>68.734382435021161</v>
      </c>
      <c r="AJ338" s="23">
        <f ca="1"/>
        <v>69.445687439978002</v>
      </c>
      <c r="AK338" s="30">
        <f ca="1"/>
        <v>69.895446664864352</v>
      </c>
      <c r="AL338" s="23">
        <f ca="1"/>
        <v>70.887113329519821</v>
      </c>
      <c r="AM338" s="23">
        <f ca="1"/>
        <v>73.232261597726776</v>
      </c>
      <c r="AN338" s="23">
        <f ca="1"/>
        <v>74.510577223950534</v>
      </c>
      <c r="AO338" s="23">
        <f ca="1"/>
        <v>76.949796971249413</v>
      </c>
      <c r="AP338" s="23">
        <f ca="1"/>
        <v>84.368793761937383</v>
      </c>
      <c r="AQ338" s="23">
        <f ca="1"/>
        <v>78.247520643697342</v>
      </c>
      <c r="AR338" s="23">
        <f ca="1"/>
        <v>77.048653156013245</v>
      </c>
      <c r="AS338" s="23">
        <f ca="1"/>
        <v>78.661847480256384</v>
      </c>
      <c r="AT338" s="23">
        <f ca="1"/>
        <v>82.1924478476747</v>
      </c>
      <c r="AU338" s="23">
        <f ca="1"/>
        <v>79.798978856433877</v>
      </c>
      <c r="AV338" s="23">
        <f ca="1"/>
        <v>79.798978856433877</v>
      </c>
      <c r="AW338" s="23">
        <f ca="1"/>
        <v>79.798978856433877</v>
      </c>
      <c r="AX338" s="23">
        <f ca="1"/>
        <v>79.798978856433877</v>
      </c>
      <c r="AY338" s="23">
        <f ca="1"/>
        <v>79.798978856433877</v>
      </c>
      <c r="AZ338" s="23">
        <f ca="1"/>
        <v>79.798978856433877</v>
      </c>
      <c r="BA338" s="23">
        <f ca="1"/>
        <v>79.798978856433877</v>
      </c>
      <c r="BB338" s="23">
        <f ca="1"/>
        <v>79.798978856433877</v>
      </c>
      <c r="BC338" s="23">
        <f ca="1"/>
        <v>79.798978856433877</v>
      </c>
      <c r="BD338" s="23">
        <f ca="1"/>
        <v>79.798978856433877</v>
      </c>
      <c r="BE338" s="23">
        <f ca="1"/>
        <v>79.798978856433877</v>
      </c>
      <c r="BF338" s="23">
        <f ca="1"/>
        <v>79.798978856433877</v>
      </c>
      <c r="BG338" s="23">
        <f ca="1"/>
        <v>79.798978856433877</v>
      </c>
      <c r="BH338" s="23">
        <f ca="1"/>
        <v>79.798978856433877</v>
      </c>
      <c r="BI338" s="23">
        <f ca="1"/>
        <v>79.798978856433877</v>
      </c>
      <c r="BJ338" s="23">
        <f ca="1"/>
        <v>79.798978856433877</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864</v>
      </c>
      <c r="B340" s="31">
        <f t="shared" ref="B340:AE340" ca="1" si="40">PowerFactor*SUM(B316:B339)</f>
        <v>118268.43676713918</v>
      </c>
      <c r="C340" s="31">
        <f t="shared" ca="1" si="40"/>
        <v>163984.37994190413</v>
      </c>
      <c r="D340" s="31">
        <f t="shared" ca="1" si="40"/>
        <v>175860.15976979208</v>
      </c>
      <c r="E340" s="31">
        <f t="shared" ca="1" si="40"/>
        <v>177880.14173017562</v>
      </c>
      <c r="F340" s="31">
        <f t="shared" ca="1" si="40"/>
        <v>179451.38465128647</v>
      </c>
      <c r="G340" s="31">
        <f t="shared" ca="1" si="40"/>
        <v>182165.96203965408</v>
      </c>
      <c r="H340" s="31">
        <f t="shared" ca="1" si="40"/>
        <v>188349.32327581028</v>
      </c>
      <c r="I340" s="31">
        <f t="shared" ca="1" si="40"/>
        <v>192483.53342622149</v>
      </c>
      <c r="J340" s="31">
        <f t="shared" ca="1" si="40"/>
        <v>197726.12213006048</v>
      </c>
      <c r="K340" s="31">
        <f t="shared" ca="1" si="40"/>
        <v>200444.52786308469</v>
      </c>
      <c r="L340" s="31">
        <f t="shared" ca="1" si="40"/>
        <v>202832.4420117772</v>
      </c>
      <c r="M340" s="31">
        <f t="shared" ca="1" si="40"/>
        <v>198410.6765099646</v>
      </c>
      <c r="N340" s="31">
        <f t="shared" ca="1" si="40"/>
        <v>203580.16801775352</v>
      </c>
      <c r="O340" s="31">
        <f t="shared" ca="1" si="40"/>
        <v>211710.54732886</v>
      </c>
      <c r="P340" s="31">
        <f t="shared" ca="1" si="40"/>
        <v>205530.45232493099</v>
      </c>
      <c r="Q340" s="31">
        <f t="shared" ca="1" si="40"/>
        <v>205530.45232493099</v>
      </c>
      <c r="R340" s="31">
        <f t="shared" ca="1" si="40"/>
        <v>205530.45232493099</v>
      </c>
      <c r="S340" s="31">
        <f t="shared" ca="1" si="40"/>
        <v>205530.45232493099</v>
      </c>
      <c r="T340" s="31">
        <f t="shared" ca="1" si="40"/>
        <v>205530.45232493099</v>
      </c>
      <c r="U340" s="31">
        <f t="shared" ca="1" si="40"/>
        <v>205530.45232493099</v>
      </c>
      <c r="V340" s="31">
        <f t="shared" ca="1" si="40"/>
        <v>205530.45232493099</v>
      </c>
      <c r="W340" s="31">
        <f t="shared" ca="1" si="40"/>
        <v>205530.45232493099</v>
      </c>
      <c r="X340" s="31">
        <f t="shared" ca="1" si="40"/>
        <v>205530.45232493099</v>
      </c>
      <c r="Y340" s="31">
        <f t="shared" ca="1" si="40"/>
        <v>205530.45232493099</v>
      </c>
      <c r="Z340" s="31">
        <f t="shared" ca="1" si="40"/>
        <v>205530.45232493099</v>
      </c>
      <c r="AA340" s="31">
        <f t="shared" ca="1" si="40"/>
        <v>205530.45232493099</v>
      </c>
      <c r="AB340" s="31">
        <f t="shared" ca="1" si="40"/>
        <v>205530.45232493099</v>
      </c>
      <c r="AC340" s="31">
        <f t="shared" ca="1" si="40"/>
        <v>205530.45232493099</v>
      </c>
      <c r="AD340" s="31">
        <f t="shared" ca="1" si="40"/>
        <v>205530.45232493099</v>
      </c>
      <c r="AE340" s="31">
        <f t="shared" ca="1" si="40"/>
        <v>205530.45232493099</v>
      </c>
      <c r="AF340" s="4" t="s">
        <v>864</v>
      </c>
      <c r="AG340" s="31">
        <f t="shared" ref="AG340:BJ340" ca="1" si="41">PowerFactor*SUM(AG316:AG339)</f>
        <v>126585.28079859332</v>
      </c>
      <c r="AH340" s="31">
        <f t="shared" ca="1" si="41"/>
        <v>171724.65246554074</v>
      </c>
      <c r="AI340" s="31">
        <f t="shared" ca="1" si="41"/>
        <v>184064.32343776166</v>
      </c>
      <c r="AJ340" s="31">
        <f t="shared" ca="1" si="41"/>
        <v>185969.13249920984</v>
      </c>
      <c r="AK340" s="31">
        <f t="shared" ca="1" si="41"/>
        <v>187173.54613479984</v>
      </c>
      <c r="AL340" s="31">
        <f t="shared" ca="1" si="41"/>
        <v>189829.13780870699</v>
      </c>
      <c r="AM340" s="31">
        <f t="shared" ca="1" si="41"/>
        <v>196109.22812241316</v>
      </c>
      <c r="AN340" s="31">
        <f t="shared" ca="1" si="41"/>
        <v>199532.43922208706</v>
      </c>
      <c r="AO340" s="31">
        <f t="shared" ca="1" si="41"/>
        <v>206064.44426231616</v>
      </c>
      <c r="AP340" s="31">
        <f t="shared" ca="1" si="41"/>
        <v>225931.83197262062</v>
      </c>
      <c r="AQ340" s="31">
        <f t="shared" ca="1" si="41"/>
        <v>209539.62831600441</v>
      </c>
      <c r="AR340" s="31">
        <f t="shared" ca="1" si="41"/>
        <v>206329.17198840572</v>
      </c>
      <c r="AS340" s="31">
        <f t="shared" ca="1" si="41"/>
        <v>210649.15729046558</v>
      </c>
      <c r="AT340" s="31">
        <f t="shared" ca="1" si="41"/>
        <v>220103.77876134761</v>
      </c>
      <c r="AU340" s="31">
        <f t="shared" ca="1" si="41"/>
        <v>213694.29001736295</v>
      </c>
      <c r="AV340" s="31">
        <f t="shared" ca="1" si="41"/>
        <v>213694.29001736295</v>
      </c>
      <c r="AW340" s="31">
        <f t="shared" ca="1" si="41"/>
        <v>213694.29001736295</v>
      </c>
      <c r="AX340" s="31">
        <f t="shared" ca="1" si="41"/>
        <v>213694.29001736295</v>
      </c>
      <c r="AY340" s="31">
        <f t="shared" ca="1" si="41"/>
        <v>213694.29001736295</v>
      </c>
      <c r="AZ340" s="31">
        <f t="shared" ca="1" si="41"/>
        <v>213694.29001736295</v>
      </c>
      <c r="BA340" s="31">
        <f t="shared" ca="1" si="41"/>
        <v>213694.29001736295</v>
      </c>
      <c r="BB340" s="31">
        <f t="shared" ca="1" si="41"/>
        <v>213694.29001736295</v>
      </c>
      <c r="BC340" s="31">
        <f t="shared" ca="1" si="41"/>
        <v>213694.29001736295</v>
      </c>
      <c r="BD340" s="31">
        <f t="shared" ca="1" si="41"/>
        <v>213694.29001736295</v>
      </c>
      <c r="BE340" s="31">
        <f t="shared" ca="1" si="41"/>
        <v>213694.29001736295</v>
      </c>
      <c r="BF340" s="31">
        <f t="shared" ca="1" si="41"/>
        <v>213694.29001736295</v>
      </c>
      <c r="BG340" s="31">
        <f t="shared" ca="1" si="41"/>
        <v>213694.29001736295</v>
      </c>
      <c r="BH340" s="31">
        <f t="shared" ca="1" si="41"/>
        <v>213694.29001736295</v>
      </c>
      <c r="BI340" s="31">
        <f t="shared" ca="1" si="41"/>
        <v>213694.29001736295</v>
      </c>
      <c r="BJ340" s="31">
        <f t="shared" ca="1" si="41"/>
        <v>213694.29001736295</v>
      </c>
    </row>
    <row r="341" spans="1:62">
      <c r="A341" s="4" t="s">
        <v>949</v>
      </c>
      <c r="B341" s="31">
        <f t="shared" ref="B341:AD341" ca="1" si="42">B340*Probability_Weighting_for_50__POE_MDs</f>
        <v>82787.905736997418</v>
      </c>
      <c r="C341" s="31">
        <f t="shared" ca="1" si="42"/>
        <v>114789.06595933289</v>
      </c>
      <c r="D341" s="31">
        <f t="shared" ca="1" si="42"/>
        <v>123102.11183885444</v>
      </c>
      <c r="E341" s="31">
        <f t="shared" ca="1" si="42"/>
        <v>124516.09921112293</v>
      </c>
      <c r="F341" s="31">
        <f t="shared" ca="1" si="42"/>
        <v>125615.96925590052</v>
      </c>
      <c r="G341" s="31">
        <f t="shared" ca="1" si="42"/>
        <v>127516.17342775785</v>
      </c>
      <c r="H341" s="31">
        <f t="shared" ca="1" si="42"/>
        <v>131844.5262930672</v>
      </c>
      <c r="I341" s="31">
        <f t="shared" ca="1" si="42"/>
        <v>134738.47339835504</v>
      </c>
      <c r="J341" s="31">
        <f t="shared" ca="1" si="42"/>
        <v>138408.28549104233</v>
      </c>
      <c r="K341" s="31">
        <f t="shared" ca="1" si="42"/>
        <v>140311.16950415928</v>
      </c>
      <c r="L341" s="31">
        <f t="shared" ca="1" si="42"/>
        <v>141982.70940824403</v>
      </c>
      <c r="M341" s="31">
        <f t="shared" ca="1" si="42"/>
        <v>138887.47355697522</v>
      </c>
      <c r="N341" s="31">
        <f t="shared" ca="1" si="42"/>
        <v>142506.11761242745</v>
      </c>
      <c r="O341" s="31">
        <f t="shared" ca="1" si="42"/>
        <v>148197.38313020198</v>
      </c>
      <c r="P341" s="31">
        <f t="shared" ca="1" si="42"/>
        <v>143871.31662745168</v>
      </c>
      <c r="Q341" s="31">
        <f t="shared" ca="1" si="42"/>
        <v>143871.31662745168</v>
      </c>
      <c r="R341" s="31">
        <f t="shared" ca="1" si="42"/>
        <v>143871.31662745168</v>
      </c>
      <c r="S341" s="31">
        <f t="shared" ca="1" si="42"/>
        <v>143871.31662745168</v>
      </c>
      <c r="T341" s="31">
        <f t="shared" ca="1" si="42"/>
        <v>143871.31662745168</v>
      </c>
      <c r="U341" s="31">
        <f t="shared" ca="1" si="42"/>
        <v>143871.31662745168</v>
      </c>
      <c r="V341" s="31">
        <f t="shared" ca="1" si="42"/>
        <v>143871.31662745168</v>
      </c>
      <c r="W341" s="31">
        <f t="shared" ca="1" si="42"/>
        <v>143871.31662745168</v>
      </c>
      <c r="X341" s="31">
        <f t="shared" ca="1" si="42"/>
        <v>143871.31662745168</v>
      </c>
      <c r="Y341" s="31">
        <f t="shared" ca="1" si="42"/>
        <v>143871.31662745168</v>
      </c>
      <c r="Z341" s="31">
        <f t="shared" ca="1" si="42"/>
        <v>143871.31662745168</v>
      </c>
      <c r="AA341" s="31">
        <f t="shared" ca="1" si="42"/>
        <v>143871.31662745168</v>
      </c>
      <c r="AB341" s="31">
        <f t="shared" ca="1" si="42"/>
        <v>143871.31662745168</v>
      </c>
      <c r="AC341" s="31">
        <f t="shared" ca="1" si="42"/>
        <v>143871.31662745168</v>
      </c>
      <c r="AD341" s="31">
        <f t="shared" ca="1" si="42"/>
        <v>143871.31662745168</v>
      </c>
      <c r="AE341" s="31">
        <f ca="1">AE340*Probability_Weighting_for_50__POE_MDs</f>
        <v>143871.31662745168</v>
      </c>
      <c r="AF341" s="4" t="s">
        <v>950</v>
      </c>
      <c r="AG341" s="31">
        <f t="shared" ref="AG341:BJ341" ca="1" si="43">AG340*Probability_Weighting_for_10__POE_MDs</f>
        <v>37975.584239577991</v>
      </c>
      <c r="AH341" s="31">
        <f t="shared" ca="1" si="43"/>
        <v>51517.395739662221</v>
      </c>
      <c r="AI341" s="31">
        <f t="shared" ca="1" si="43"/>
        <v>55219.297031328497</v>
      </c>
      <c r="AJ341" s="31">
        <f t="shared" ca="1" si="43"/>
        <v>55790.73974976295</v>
      </c>
      <c r="AK341" s="31">
        <f t="shared" ca="1" si="43"/>
        <v>56152.063840439951</v>
      </c>
      <c r="AL341" s="31">
        <f t="shared" ca="1" si="43"/>
        <v>56948.741342612098</v>
      </c>
      <c r="AM341" s="31">
        <f t="shared" ca="1" si="43"/>
        <v>58832.768436723949</v>
      </c>
      <c r="AN341" s="31">
        <f t="shared" ca="1" si="43"/>
        <v>59859.731766626115</v>
      </c>
      <c r="AO341" s="31">
        <f t="shared" ca="1" si="43"/>
        <v>61819.333278694845</v>
      </c>
      <c r="AP341" s="31">
        <f t="shared" ca="1" si="43"/>
        <v>67779.549591786184</v>
      </c>
      <c r="AQ341" s="31">
        <f t="shared" ca="1" si="43"/>
        <v>62861.888494801322</v>
      </c>
      <c r="AR341" s="31">
        <f t="shared" ca="1" si="43"/>
        <v>61898.751596521717</v>
      </c>
      <c r="AS341" s="31">
        <f t="shared" ca="1" si="43"/>
        <v>63194.74718713967</v>
      </c>
      <c r="AT341" s="31">
        <f t="shared" ca="1" si="43"/>
        <v>66031.133628404277</v>
      </c>
      <c r="AU341" s="31">
        <f t="shared" ca="1" si="43"/>
        <v>64108.287005208884</v>
      </c>
      <c r="AV341" s="31">
        <f t="shared" ca="1" si="43"/>
        <v>64108.287005208884</v>
      </c>
      <c r="AW341" s="31">
        <f t="shared" ca="1" si="43"/>
        <v>64108.287005208884</v>
      </c>
      <c r="AX341" s="31">
        <f t="shared" ca="1" si="43"/>
        <v>64108.287005208884</v>
      </c>
      <c r="AY341" s="31">
        <f t="shared" ca="1" si="43"/>
        <v>64108.287005208884</v>
      </c>
      <c r="AZ341" s="31">
        <f t="shared" ca="1" si="43"/>
        <v>64108.287005208884</v>
      </c>
      <c r="BA341" s="31">
        <f t="shared" ca="1" si="43"/>
        <v>64108.287005208884</v>
      </c>
      <c r="BB341" s="31">
        <f t="shared" ca="1" si="43"/>
        <v>64108.287005208884</v>
      </c>
      <c r="BC341" s="31">
        <f t="shared" ca="1" si="43"/>
        <v>64108.287005208884</v>
      </c>
      <c r="BD341" s="31">
        <f t="shared" ca="1" si="43"/>
        <v>64108.287005208884</v>
      </c>
      <c r="BE341" s="31">
        <f t="shared" ca="1" si="43"/>
        <v>64108.287005208884</v>
      </c>
      <c r="BF341" s="31">
        <f t="shared" ca="1" si="43"/>
        <v>64108.287005208884</v>
      </c>
      <c r="BG341" s="31">
        <f t="shared" ca="1" si="43"/>
        <v>64108.287005208884</v>
      </c>
      <c r="BH341" s="31">
        <f t="shared" ca="1" si="43"/>
        <v>64108.287005208884</v>
      </c>
      <c r="BI341" s="31">
        <f t="shared" ca="1" si="43"/>
        <v>64108.287005208884</v>
      </c>
      <c r="BJ341" s="31">
        <f t="shared" ca="1" si="43"/>
        <v>64108.287005208884</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85.832746878045356</v>
      </c>
      <c r="AH347" s="4">
        <f ca="1"/>
        <v>111.10707895570262</v>
      </c>
      <c r="AI347" s="4">
        <f ca="1"/>
        <v>117.72022937045374</v>
      </c>
      <c r="AJ347" s="4">
        <f ca="1"/>
        <v>117.32328355229916</v>
      </c>
      <c r="AK347" s="4">
        <f ca="1"/>
        <v>117.3513098483684</v>
      </c>
      <c r="AL347" s="4">
        <f ca="1"/>
        <v>118.02932564069373</v>
      </c>
      <c r="AM347" s="4">
        <f ca="1"/>
        <v>119.81975006163933</v>
      </c>
      <c r="AN347" s="4">
        <f ca="1"/>
        <v>121.01743246270696</v>
      </c>
      <c r="AO347" s="4">
        <f ca="1"/>
        <v>122.19047355679362</v>
      </c>
      <c r="AP347" s="4">
        <f ca="1"/>
        <v>123.56255804580373</v>
      </c>
      <c r="AQ347" s="4">
        <f ca="1"/>
        <v>124.83333042401286</v>
      </c>
      <c r="AR347" s="4">
        <f ca="1"/>
        <v>126.06758297356153</v>
      </c>
      <c r="AS347" s="4">
        <f ca="1"/>
        <v>126.20761423363388</v>
      </c>
      <c r="AT347" s="4">
        <f ca="1"/>
        <v>127.64833627440264</v>
      </c>
      <c r="AU347" s="4">
        <f ca="1"/>
        <v>126.55440432261599</v>
      </c>
      <c r="AV347" s="4">
        <f ca="1"/>
        <v>126.55440432261599</v>
      </c>
      <c r="AW347" s="4">
        <f ca="1"/>
        <v>126.55440432261599</v>
      </c>
      <c r="AX347" s="4">
        <f ca="1"/>
        <v>126.55440432261599</v>
      </c>
      <c r="AY347" s="4">
        <f ca="1"/>
        <v>126.55440432261599</v>
      </c>
      <c r="AZ347" s="4">
        <f ca="1"/>
        <v>126.55440432261599</v>
      </c>
      <c r="BA347" s="4">
        <f ca="1"/>
        <v>126.55440432261599</v>
      </c>
      <c r="BB347" s="4">
        <f ca="1"/>
        <v>126.55440432261599</v>
      </c>
      <c r="BC347" s="4">
        <f ca="1"/>
        <v>126.55440432261599</v>
      </c>
      <c r="BD347" s="4">
        <f ca="1"/>
        <v>126.55440432261599</v>
      </c>
      <c r="BE347" s="4">
        <f ca="1"/>
        <v>126.55440432261599</v>
      </c>
      <c r="BF347" s="4">
        <f ca="1"/>
        <v>126.55440432261599</v>
      </c>
      <c r="BG347" s="4">
        <f ca="1"/>
        <v>126.55440432261599</v>
      </c>
      <c r="BH347" s="4">
        <f ca="1"/>
        <v>126.55440432261599</v>
      </c>
      <c r="BI347" s="4">
        <f ca="1"/>
        <v>126.55440432261599</v>
      </c>
      <c r="BJ347" s="4">
        <f ca="1"/>
        <v>126.55440432261599</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42.485053102952108</v>
      </c>
      <c r="AH348" s="23">
        <f ca="1"/>
        <v>54.995212447923166</v>
      </c>
      <c r="AI348" s="23">
        <f ca="1"/>
        <v>58.268555743666809</v>
      </c>
      <c r="AJ348" s="23">
        <f ca="1"/>
        <v>58.072077537193323</v>
      </c>
      <c r="AK348" s="23">
        <f ca="1"/>
        <v>58.085949849569317</v>
      </c>
      <c r="AL348" s="23">
        <f ca="1"/>
        <v>58.421550631197668</v>
      </c>
      <c r="AM348" s="23">
        <f ca="1"/>
        <v>59.307765734027527</v>
      </c>
      <c r="AN348" s="23">
        <f ca="1"/>
        <v>59.900588430033373</v>
      </c>
      <c r="AO348" s="23">
        <f ca="1"/>
        <v>60.481214298211924</v>
      </c>
      <c r="AP348" s="23">
        <f ca="1"/>
        <v>61.16036164578729</v>
      </c>
      <c r="AQ348" s="23">
        <f ca="1"/>
        <v>61.789362044046591</v>
      </c>
      <c r="AR348" s="23">
        <f ca="1"/>
        <v>62.400286044702582</v>
      </c>
      <c r="AS348" s="23">
        <f ca="1"/>
        <v>62.469598000065027</v>
      </c>
      <c r="AT348" s="23">
        <f ca="1"/>
        <v>63.18271921119932</v>
      </c>
      <c r="AU348" s="23">
        <f ca="1"/>
        <v>62.641250380792357</v>
      </c>
      <c r="AV348" s="23">
        <f ca="1"/>
        <v>62.641250380792357</v>
      </c>
      <c r="AW348" s="23">
        <f ca="1"/>
        <v>62.641250380792357</v>
      </c>
      <c r="AX348" s="23">
        <f ca="1"/>
        <v>62.641250380792357</v>
      </c>
      <c r="AY348" s="23">
        <f ca="1"/>
        <v>62.641250380792357</v>
      </c>
      <c r="AZ348" s="23">
        <f ca="1"/>
        <v>62.641250380792357</v>
      </c>
      <c r="BA348" s="23">
        <f ca="1"/>
        <v>62.641250380792357</v>
      </c>
      <c r="BB348" s="23">
        <f ca="1"/>
        <v>62.641250380792357</v>
      </c>
      <c r="BC348" s="23">
        <f ca="1"/>
        <v>62.641250380792357</v>
      </c>
      <c r="BD348" s="23">
        <f ca="1"/>
        <v>62.641250380792357</v>
      </c>
      <c r="BE348" s="23">
        <f ca="1"/>
        <v>62.641250380792357</v>
      </c>
      <c r="BF348" s="23">
        <f ca="1"/>
        <v>62.641250380792357</v>
      </c>
      <c r="BG348" s="23">
        <f ca="1"/>
        <v>62.641250380792357</v>
      </c>
      <c r="BH348" s="23">
        <f ca="1"/>
        <v>62.641250380792357</v>
      </c>
      <c r="BI348" s="23">
        <f ca="1"/>
        <v>62.641250380792357</v>
      </c>
      <c r="BJ348" s="23">
        <f ca="1"/>
        <v>62.641250380792357</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18.863986752188865</v>
      </c>
      <c r="C349" s="23">
        <f ca="1"/>
        <v>25.043163900604057</v>
      </c>
      <c r="D349" s="23">
        <f ca="1"/>
        <v>26.725109074221798</v>
      </c>
      <c r="E349" s="23">
        <f ca="1"/>
        <v>26.676124797356437</v>
      </c>
      <c r="F349" s="23">
        <f ca="1"/>
        <v>26.674319485119863</v>
      </c>
      <c r="G349" s="23">
        <f ca="1"/>
        <v>26.866009242203113</v>
      </c>
      <c r="H349" s="23">
        <f ca="1"/>
        <v>27.076359424207975</v>
      </c>
      <c r="I349" s="23">
        <f ca="1"/>
        <v>27.50821453592733</v>
      </c>
      <c r="J349" s="23">
        <f ca="1"/>
        <v>27.818538800722202</v>
      </c>
      <c r="K349" s="23">
        <f ca="1"/>
        <v>27.986878881813052</v>
      </c>
      <c r="L349" s="23">
        <f ca="1"/>
        <v>28.170960970168512</v>
      </c>
      <c r="M349" s="23">
        <f ca="1"/>
        <v>28.339478607194891</v>
      </c>
      <c r="N349" s="23">
        <f ca="1"/>
        <v>28.643989798992632</v>
      </c>
      <c r="O349" s="23">
        <f ca="1"/>
        <v>29.021940328371915</v>
      </c>
      <c r="P349" s="23">
        <f ca="1"/>
        <v>28.995522228847459</v>
      </c>
      <c r="Q349" s="23">
        <f ca="1"/>
        <v>28.995522228847459</v>
      </c>
      <c r="R349" s="23">
        <f ca="1"/>
        <v>28.995522228847459</v>
      </c>
      <c r="S349" s="23">
        <f ca="1"/>
        <v>28.995522228847459</v>
      </c>
      <c r="T349" s="23">
        <f ca="1"/>
        <v>28.995522228847459</v>
      </c>
      <c r="U349" s="23">
        <f ca="1"/>
        <v>28.995522228847459</v>
      </c>
      <c r="V349" s="23">
        <f ca="1"/>
        <v>28.995522228847459</v>
      </c>
      <c r="W349" s="23">
        <f ca="1"/>
        <v>28.995522228847459</v>
      </c>
      <c r="X349" s="23">
        <f ca="1"/>
        <v>28.995522228847459</v>
      </c>
      <c r="Y349" s="23">
        <f ca="1"/>
        <v>28.995522228847459</v>
      </c>
      <c r="Z349" s="23">
        <f ca="1"/>
        <v>28.995522228847459</v>
      </c>
      <c r="AA349" s="23">
        <f ca="1"/>
        <v>28.995522228847459</v>
      </c>
      <c r="AB349" s="23">
        <f ca="1"/>
        <v>28.995522228847459</v>
      </c>
      <c r="AC349" s="23">
        <f ca="1"/>
        <v>28.995522228847459</v>
      </c>
      <c r="AD349" s="23">
        <f ca="1"/>
        <v>28.995522228847459</v>
      </c>
      <c r="AE349" s="23">
        <f ca="1"/>
        <v>28.995522228847459</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84.10746553376309</v>
      </c>
      <c r="AH349" s="23">
        <f ca="1"/>
        <v>108.87377083599004</v>
      </c>
      <c r="AI349" s="23">
        <f ca="1"/>
        <v>115.35399360421351</v>
      </c>
      <c r="AJ349" s="23">
        <f ca="1"/>
        <v>114.96502659647415</v>
      </c>
      <c r="AK349" s="23">
        <f ca="1"/>
        <v>114.99248954990881</v>
      </c>
      <c r="AL349" s="23">
        <f ca="1"/>
        <v>115.65687688409696</v>
      </c>
      <c r="AM349" s="23">
        <f ca="1"/>
        <v>117.41131287447077</v>
      </c>
      <c r="AN349" s="23">
        <f ca="1"/>
        <v>118.5849212574265</v>
      </c>
      <c r="AO349" s="23">
        <f ca="1"/>
        <v>119.73438363605412</v>
      </c>
      <c r="AP349" s="23">
        <f ca="1"/>
        <v>121.07888853734542</v>
      </c>
      <c r="AQ349" s="23">
        <f ca="1"/>
        <v>122.32411775217351</v>
      </c>
      <c r="AR349" s="23">
        <f ca="1"/>
        <v>123.5335612052488</v>
      </c>
      <c r="AS349" s="23">
        <f ca="1"/>
        <v>123.67077776662622</v>
      </c>
      <c r="AT349" s="23">
        <f ca="1"/>
        <v>125.08254057039464</v>
      </c>
      <c r="AU349" s="23">
        <f ca="1"/>
        <v>124.01059720055343</v>
      </c>
      <c r="AV349" s="23">
        <f ca="1"/>
        <v>124.01059720055343</v>
      </c>
      <c r="AW349" s="23">
        <f ca="1"/>
        <v>124.01059720055343</v>
      </c>
      <c r="AX349" s="23">
        <f ca="1"/>
        <v>124.01059720055343</v>
      </c>
      <c r="AY349" s="23">
        <f ca="1"/>
        <v>124.01059720055343</v>
      </c>
      <c r="AZ349" s="23">
        <f ca="1"/>
        <v>124.01059720055343</v>
      </c>
      <c r="BA349" s="23">
        <f ca="1"/>
        <v>124.01059720055343</v>
      </c>
      <c r="BB349" s="23">
        <f ca="1"/>
        <v>124.01059720055343</v>
      </c>
      <c r="BC349" s="23">
        <f ca="1"/>
        <v>124.01059720055343</v>
      </c>
      <c r="BD349" s="23">
        <f ca="1"/>
        <v>124.01059720055343</v>
      </c>
      <c r="BE349" s="23">
        <f ca="1"/>
        <v>124.01059720055343</v>
      </c>
      <c r="BF349" s="23">
        <f ca="1"/>
        <v>124.01059720055343</v>
      </c>
      <c r="BG349" s="23">
        <f ca="1"/>
        <v>124.01059720055343</v>
      </c>
      <c r="BH349" s="23">
        <f ca="1"/>
        <v>124.01059720055343</v>
      </c>
      <c r="BI349" s="23">
        <f ca="1"/>
        <v>124.01059720055343</v>
      </c>
      <c r="BJ349" s="23">
        <f ca="1"/>
        <v>124.01059720055343</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92.868857856929779</v>
      </c>
      <c r="C350" s="23">
        <f ca="1"/>
        <v>123.28942227989693</v>
      </c>
      <c r="D350" s="23">
        <f ca="1"/>
        <v>131.56976775001502</v>
      </c>
      <c r="E350" s="23">
        <f ca="1"/>
        <v>131.32861438698555</v>
      </c>
      <c r="F350" s="23">
        <f ca="1"/>
        <v>131.31972669597471</v>
      </c>
      <c r="G350" s="23">
        <f ca="1"/>
        <v>132.26343011546143</v>
      </c>
      <c r="H350" s="23">
        <f ca="1"/>
        <v>133.29900024225466</v>
      </c>
      <c r="I350" s="23">
        <f ca="1"/>
        <v>135.42505617687303</v>
      </c>
      <c r="J350" s="23">
        <f ca="1"/>
        <v>136.95280640355546</v>
      </c>
      <c r="K350" s="23">
        <f ca="1"/>
        <v>137.78155757200273</v>
      </c>
      <c r="L350" s="23">
        <f ca="1"/>
        <v>138.68780785313729</v>
      </c>
      <c r="M350" s="23">
        <f ca="1"/>
        <v>139.51743314311332</v>
      </c>
      <c r="N350" s="23">
        <f ca="1"/>
        <v>141.01656516427144</v>
      </c>
      <c r="O350" s="23">
        <f ca="1"/>
        <v>142.87724469352329</v>
      </c>
      <c r="P350" s="23">
        <f ca="1"/>
        <v>142.74718635740291</v>
      </c>
      <c r="Q350" s="23">
        <f ca="1"/>
        <v>142.74718635740291</v>
      </c>
      <c r="R350" s="23">
        <f ca="1"/>
        <v>142.74718635740291</v>
      </c>
      <c r="S350" s="23">
        <f ca="1"/>
        <v>142.74718635740291</v>
      </c>
      <c r="T350" s="23">
        <f ca="1"/>
        <v>142.74718635740291</v>
      </c>
      <c r="U350" s="23">
        <f ca="1"/>
        <v>142.74718635740291</v>
      </c>
      <c r="V350" s="23">
        <f ca="1"/>
        <v>142.74718635740291</v>
      </c>
      <c r="W350" s="23">
        <f ca="1"/>
        <v>142.74718635740291</v>
      </c>
      <c r="X350" s="23">
        <f ca="1"/>
        <v>142.74718635740291</v>
      </c>
      <c r="Y350" s="23">
        <f ca="1"/>
        <v>142.74718635740291</v>
      </c>
      <c r="Z350" s="23">
        <f ca="1"/>
        <v>142.74718635740291</v>
      </c>
      <c r="AA350" s="23">
        <f ca="1"/>
        <v>142.74718635740291</v>
      </c>
      <c r="AB350" s="23">
        <f ca="1"/>
        <v>142.74718635740291</v>
      </c>
      <c r="AC350" s="23">
        <f ca="1"/>
        <v>142.74718635740291</v>
      </c>
      <c r="AD350" s="23">
        <f ca="1"/>
        <v>142.74718635740291</v>
      </c>
      <c r="AE350" s="23">
        <f ca="1"/>
        <v>142.74718635740291</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124.22025678832688</v>
      </c>
      <c r="AH350" s="23">
        <f ca="1"/>
        <v>160.79818461930822</v>
      </c>
      <c r="AI350" s="23">
        <f ca="1"/>
        <v>170.36897516929977</v>
      </c>
      <c r="AJ350" s="23">
        <f ca="1"/>
        <v>169.79450081940774</v>
      </c>
      <c r="AK350" s="23">
        <f ca="1"/>
        <v>169.83506148909592</v>
      </c>
      <c r="AL350" s="23">
        <f ca="1"/>
        <v>170.81631047497379</v>
      </c>
      <c r="AM350" s="23">
        <f ca="1"/>
        <v>173.40747747614128</v>
      </c>
      <c r="AN350" s="23">
        <f ca="1"/>
        <v>175.14080678019894</v>
      </c>
      <c r="AO350" s="23">
        <f ca="1"/>
        <v>176.83847429324896</v>
      </c>
      <c r="AP350" s="23">
        <f ca="1"/>
        <v>178.82420460900232</v>
      </c>
      <c r="AQ350" s="23">
        <f ca="1"/>
        <v>180.66331237244066</v>
      </c>
      <c r="AR350" s="23">
        <f ca="1"/>
        <v>182.44956731852108</v>
      </c>
      <c r="AS350" s="23">
        <f ca="1"/>
        <v>182.65222562455548</v>
      </c>
      <c r="AT350" s="23">
        <f ca="1"/>
        <v>184.73729068858262</v>
      </c>
      <c r="AU350" s="23">
        <f ca="1"/>
        <v>183.15411278850948</v>
      </c>
      <c r="AV350" s="23">
        <f ca="1"/>
        <v>183.15411278850948</v>
      </c>
      <c r="AW350" s="23">
        <f ca="1"/>
        <v>183.15411278850948</v>
      </c>
      <c r="AX350" s="23">
        <f ca="1"/>
        <v>183.15411278850948</v>
      </c>
      <c r="AY350" s="23">
        <f ca="1"/>
        <v>183.15411278850948</v>
      </c>
      <c r="AZ350" s="23">
        <f ca="1"/>
        <v>183.15411278850948</v>
      </c>
      <c r="BA350" s="23">
        <f ca="1"/>
        <v>183.15411278850948</v>
      </c>
      <c r="BB350" s="23">
        <f ca="1"/>
        <v>183.15411278850948</v>
      </c>
      <c r="BC350" s="23">
        <f ca="1"/>
        <v>183.15411278850948</v>
      </c>
      <c r="BD350" s="23">
        <f ca="1"/>
        <v>183.15411278850948</v>
      </c>
      <c r="BE350" s="23">
        <f ca="1"/>
        <v>183.15411278850948</v>
      </c>
      <c r="BF350" s="23">
        <f ca="1"/>
        <v>183.15411278850948</v>
      </c>
      <c r="BG350" s="23">
        <f ca="1"/>
        <v>183.15411278850948</v>
      </c>
      <c r="BH350" s="23">
        <f ca="1"/>
        <v>183.15411278850948</v>
      </c>
      <c r="BI350" s="23">
        <f ca="1"/>
        <v>183.15411278850948</v>
      </c>
      <c r="BJ350" s="23">
        <f ca="1"/>
        <v>183.15411278850948</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161.06942534561261</v>
      </c>
      <c r="C351" s="23">
        <f ca="1"/>
        <v>213.83009176669623</v>
      </c>
      <c r="D351" s="23">
        <f ca="1"/>
        <v>228.19131594143232</v>
      </c>
      <c r="E351" s="23">
        <f ca="1"/>
        <v>227.77306557742813</v>
      </c>
      <c r="F351" s="23">
        <f ca="1"/>
        <v>227.75765098833116</v>
      </c>
      <c r="G351" s="23">
        <f ca="1"/>
        <v>229.3943866065035</v>
      </c>
      <c r="H351" s="23">
        <f ca="1"/>
        <v>231.19045354516041</v>
      </c>
      <c r="I351" s="23">
        <f ca="1"/>
        <v>234.87783180676416</v>
      </c>
      <c r="J351" s="23">
        <f ca="1"/>
        <v>237.52752360616657</v>
      </c>
      <c r="K351" s="23">
        <f ca="1"/>
        <v>238.96488891394222</v>
      </c>
      <c r="L351" s="23">
        <f ca="1"/>
        <v>240.53666674528506</v>
      </c>
      <c r="M351" s="23">
        <f ca="1"/>
        <v>241.9755481075872</v>
      </c>
      <c r="N351" s="23">
        <f ca="1"/>
        <v>244.57560520678334</v>
      </c>
      <c r="O351" s="23">
        <f ca="1"/>
        <v>247.8027212653295</v>
      </c>
      <c r="P351" s="23">
        <f ca="1"/>
        <v>247.57715133862067</v>
      </c>
      <c r="Q351" s="23">
        <f ca="1"/>
        <v>247.57715133862067</v>
      </c>
      <c r="R351" s="23">
        <f ca="1"/>
        <v>247.57715133862067</v>
      </c>
      <c r="S351" s="23">
        <f ca="1"/>
        <v>247.57715133862067</v>
      </c>
      <c r="T351" s="23">
        <f ca="1"/>
        <v>247.57715133862067</v>
      </c>
      <c r="U351" s="23">
        <f ca="1"/>
        <v>247.57715133862067</v>
      </c>
      <c r="V351" s="23">
        <f ca="1"/>
        <v>247.57715133862067</v>
      </c>
      <c r="W351" s="23">
        <f ca="1"/>
        <v>247.57715133862067</v>
      </c>
      <c r="X351" s="23">
        <f ca="1"/>
        <v>247.57715133862067</v>
      </c>
      <c r="Y351" s="23">
        <f ca="1"/>
        <v>247.57715133862067</v>
      </c>
      <c r="Z351" s="23">
        <f ca="1"/>
        <v>247.57715133862067</v>
      </c>
      <c r="AA351" s="23">
        <f ca="1"/>
        <v>247.57715133862067</v>
      </c>
      <c r="AB351" s="23">
        <f ca="1"/>
        <v>247.57715133862067</v>
      </c>
      <c r="AC351" s="23">
        <f ca="1"/>
        <v>247.57715133862067</v>
      </c>
      <c r="AD351" s="23">
        <f ca="1"/>
        <v>247.57715133862067</v>
      </c>
      <c r="AE351" s="23">
        <f ca="1"/>
        <v>247.57715133862067</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538.61126966813606</v>
      </c>
      <c r="AH351" s="23">
        <f ca="1"/>
        <v>697.21087862278171</v>
      </c>
      <c r="AI351" s="23">
        <f ca="1"/>
        <v>738.70922827313586</v>
      </c>
      <c r="AJ351" s="23">
        <f ca="1"/>
        <v>736.21834339665088</v>
      </c>
      <c r="AK351" s="23">
        <f ca="1"/>
        <v>736.39421192537679</v>
      </c>
      <c r="AL351" s="23">
        <f ca="1"/>
        <v>740.64884620008161</v>
      </c>
      <c r="AM351" s="23">
        <f ca="1"/>
        <v>751.88398436920625</v>
      </c>
      <c r="AN351" s="23">
        <f ca="1"/>
        <v>759.39959189851879</v>
      </c>
      <c r="AO351" s="23">
        <f ca="1"/>
        <v>766.76057213088404</v>
      </c>
      <c r="AP351" s="23">
        <f ca="1"/>
        <v>775.37057467184582</v>
      </c>
      <c r="AQ351" s="23">
        <f ca="1"/>
        <v>783.34483098987937</v>
      </c>
      <c r="AR351" s="23">
        <f ca="1"/>
        <v>791.08992079515019</v>
      </c>
      <c r="AS351" s="23">
        <f ca="1"/>
        <v>791.96863454397101</v>
      </c>
      <c r="AT351" s="23">
        <f ca="1"/>
        <v>801.00934634502619</v>
      </c>
      <c r="AU351" s="23">
        <f ca="1"/>
        <v>794.14478591892782</v>
      </c>
      <c r="AV351" s="23">
        <f ca="1"/>
        <v>794.14478591892782</v>
      </c>
      <c r="AW351" s="23">
        <f ca="1"/>
        <v>794.14478591892782</v>
      </c>
      <c r="AX351" s="23">
        <f ca="1"/>
        <v>794.14478591892782</v>
      </c>
      <c r="AY351" s="23">
        <f ca="1"/>
        <v>794.14478591892782</v>
      </c>
      <c r="AZ351" s="23">
        <f ca="1"/>
        <v>794.14478591892782</v>
      </c>
      <c r="BA351" s="23">
        <f ca="1"/>
        <v>794.14478591892782</v>
      </c>
      <c r="BB351" s="23">
        <f ca="1"/>
        <v>794.14478591892782</v>
      </c>
      <c r="BC351" s="23">
        <f ca="1"/>
        <v>794.14478591892782</v>
      </c>
      <c r="BD351" s="23">
        <f ca="1"/>
        <v>794.14478591892782</v>
      </c>
      <c r="BE351" s="23">
        <f ca="1"/>
        <v>794.14478591892782</v>
      </c>
      <c r="BF351" s="23">
        <f ca="1"/>
        <v>794.14478591892782</v>
      </c>
      <c r="BG351" s="23">
        <f ca="1"/>
        <v>794.14478591892782</v>
      </c>
      <c r="BH351" s="23">
        <f ca="1"/>
        <v>794.14478591892782</v>
      </c>
      <c r="BI351" s="23">
        <f ca="1"/>
        <v>794.14478591892782</v>
      </c>
      <c r="BJ351" s="23">
        <f ca="1"/>
        <v>794.14478591892782</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457.08890976457599</v>
      </c>
      <c r="C352" s="23">
        <f ca="1"/>
        <v>606.81512528386725</v>
      </c>
      <c r="D352" s="23">
        <f ca="1"/>
        <v>647.56995064460466</v>
      </c>
      <c r="E352" s="23">
        <f ca="1"/>
        <v>646.38302393594404</v>
      </c>
      <c r="F352" s="23">
        <f ca="1"/>
        <v>646.3392798317501</v>
      </c>
      <c r="G352" s="23">
        <f ca="1"/>
        <v>650.98407009953644</v>
      </c>
      <c r="H352" s="23">
        <f ca="1"/>
        <v>656.08101681734672</v>
      </c>
      <c r="I352" s="23">
        <f ca="1"/>
        <v>666.54519837054647</v>
      </c>
      <c r="J352" s="23">
        <f ca="1"/>
        <v>674.06459401749919</v>
      </c>
      <c r="K352" s="23">
        <f ca="1"/>
        <v>678.14360367470056</v>
      </c>
      <c r="L352" s="23">
        <f ca="1"/>
        <v>682.60405427715966</v>
      </c>
      <c r="M352" s="23">
        <f ca="1"/>
        <v>686.68736625126053</v>
      </c>
      <c r="N352" s="23">
        <f ca="1"/>
        <v>694.06590666789793</v>
      </c>
      <c r="O352" s="23">
        <f ca="1"/>
        <v>703.22393872593443</v>
      </c>
      <c r="P352" s="23">
        <f ca="1"/>
        <v>702.5838078528418</v>
      </c>
      <c r="Q352" s="23">
        <f ca="1"/>
        <v>702.5838078528418</v>
      </c>
      <c r="R352" s="23">
        <f ca="1"/>
        <v>702.5838078528418</v>
      </c>
      <c r="S352" s="23">
        <f ca="1"/>
        <v>702.5838078528418</v>
      </c>
      <c r="T352" s="23">
        <f ca="1"/>
        <v>702.5838078528418</v>
      </c>
      <c r="U352" s="23">
        <f ca="1"/>
        <v>702.5838078528418</v>
      </c>
      <c r="V352" s="23">
        <f ca="1"/>
        <v>702.5838078528418</v>
      </c>
      <c r="W352" s="23">
        <f ca="1"/>
        <v>702.5838078528418</v>
      </c>
      <c r="X352" s="23">
        <f ca="1"/>
        <v>702.5838078528418</v>
      </c>
      <c r="Y352" s="23">
        <f ca="1"/>
        <v>702.5838078528418</v>
      </c>
      <c r="Z352" s="23">
        <f ca="1"/>
        <v>702.5838078528418</v>
      </c>
      <c r="AA352" s="23">
        <f ca="1"/>
        <v>702.5838078528418</v>
      </c>
      <c r="AB352" s="23">
        <f ca="1"/>
        <v>702.5838078528418</v>
      </c>
      <c r="AC352" s="23">
        <f ca="1"/>
        <v>702.5838078528418</v>
      </c>
      <c r="AD352" s="23">
        <f ca="1"/>
        <v>702.5838078528418</v>
      </c>
      <c r="AE352" s="23">
        <f ca="1"/>
        <v>702.5838078528418</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509.49714698337192</v>
      </c>
      <c r="AH352" s="23">
        <f ca="1"/>
        <v>659.52380410263129</v>
      </c>
      <c r="AI352" s="23">
        <f ca="1"/>
        <v>698.77899971783097</v>
      </c>
      <c r="AJ352" s="23">
        <f ca="1"/>
        <v>696.42275726710193</v>
      </c>
      <c r="AK352" s="23">
        <f ca="1"/>
        <v>696.58911938886979</v>
      </c>
      <c r="AL352" s="23">
        <f ca="1"/>
        <v>700.61377343250945</v>
      </c>
      <c r="AM352" s="23">
        <f ca="1"/>
        <v>711.24160683573552</v>
      </c>
      <c r="AN352" s="23">
        <f ca="1"/>
        <v>718.35096530940962</v>
      </c>
      <c r="AO352" s="23">
        <f ca="1"/>
        <v>725.3140547184039</v>
      </c>
      <c r="AP352" s="23">
        <f ca="1"/>
        <v>733.4586517166108</v>
      </c>
      <c r="AQ352" s="23">
        <f ca="1"/>
        <v>741.00186715258837</v>
      </c>
      <c r="AR352" s="23">
        <f ca="1"/>
        <v>748.32830345487162</v>
      </c>
      <c r="AS352" s="23">
        <f ca="1"/>
        <v>749.15951916321558</v>
      </c>
      <c r="AT352" s="23">
        <f ca="1"/>
        <v>757.71154383988971</v>
      </c>
      <c r="AU352" s="23">
        <f ca="1"/>
        <v>751.21804073412079</v>
      </c>
      <c r="AV352" s="23">
        <f ca="1"/>
        <v>751.21804073412079</v>
      </c>
      <c r="AW352" s="23">
        <f ca="1"/>
        <v>751.21804073412079</v>
      </c>
      <c r="AX352" s="23">
        <f ca="1"/>
        <v>751.21804073412079</v>
      </c>
      <c r="AY352" s="23">
        <f ca="1"/>
        <v>751.21804073412079</v>
      </c>
      <c r="AZ352" s="23">
        <f ca="1"/>
        <v>751.21804073412079</v>
      </c>
      <c r="BA352" s="23">
        <f ca="1"/>
        <v>751.21804073412079</v>
      </c>
      <c r="BB352" s="23">
        <f ca="1"/>
        <v>751.21804073412079</v>
      </c>
      <c r="BC352" s="23">
        <f ca="1"/>
        <v>751.21804073412079</v>
      </c>
      <c r="BD352" s="23">
        <f ca="1"/>
        <v>751.21804073412079</v>
      </c>
      <c r="BE352" s="23">
        <f ca="1"/>
        <v>751.21804073412079</v>
      </c>
      <c r="BF352" s="23">
        <f ca="1"/>
        <v>751.21804073412079</v>
      </c>
      <c r="BG352" s="23">
        <f ca="1"/>
        <v>751.21804073412079</v>
      </c>
      <c r="BH352" s="23">
        <f ca="1"/>
        <v>751.21804073412079</v>
      </c>
      <c r="BI352" s="23">
        <f ca="1"/>
        <v>751.21804073412079</v>
      </c>
      <c r="BJ352" s="23">
        <f ca="1"/>
        <v>751.21804073412079</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638.47339776639194</v>
      </c>
      <c r="C353" s="23">
        <f ca="1"/>
        <v>847.61477817429079</v>
      </c>
      <c r="D353" s="23">
        <f ca="1"/>
        <v>904.54215328135274</v>
      </c>
      <c r="E353" s="23">
        <f ca="1"/>
        <v>902.88422391052507</v>
      </c>
      <c r="F353" s="23">
        <f ca="1"/>
        <v>902.82312103482559</v>
      </c>
      <c r="G353" s="23">
        <f ca="1"/>
        <v>909.311082043797</v>
      </c>
      <c r="H353" s="23">
        <f ca="1"/>
        <v>916.43062666550009</v>
      </c>
      <c r="I353" s="23">
        <f ca="1"/>
        <v>931.0472612160014</v>
      </c>
      <c r="J353" s="23">
        <f ca="1"/>
        <v>941.55054402444352</v>
      </c>
      <c r="K353" s="23">
        <f ca="1"/>
        <v>947.24820830751833</v>
      </c>
      <c r="L353" s="23">
        <f ca="1"/>
        <v>953.47867899031837</v>
      </c>
      <c r="M353" s="23">
        <f ca="1"/>
        <v>959.18235285890353</v>
      </c>
      <c r="N353" s="23">
        <f ca="1"/>
        <v>969.48888550436561</v>
      </c>
      <c r="O353" s="23">
        <f ca="1"/>
        <v>982.28105726797196</v>
      </c>
      <c r="P353" s="23">
        <f ca="1"/>
        <v>981.38690620714442</v>
      </c>
      <c r="Q353" s="23">
        <f ca="1"/>
        <v>981.38690620714442</v>
      </c>
      <c r="R353" s="23">
        <f ca="1"/>
        <v>981.38690620714442</v>
      </c>
      <c r="S353" s="23">
        <f ca="1"/>
        <v>981.38690620714442</v>
      </c>
      <c r="T353" s="23">
        <f ca="1"/>
        <v>981.38690620714442</v>
      </c>
      <c r="U353" s="23">
        <f ca="1"/>
        <v>981.38690620714442</v>
      </c>
      <c r="V353" s="23">
        <f ca="1"/>
        <v>981.38690620714442</v>
      </c>
      <c r="W353" s="23">
        <f ca="1"/>
        <v>981.38690620714442</v>
      </c>
      <c r="X353" s="23">
        <f ca="1"/>
        <v>981.38690620714442</v>
      </c>
      <c r="Y353" s="23">
        <f ca="1"/>
        <v>981.38690620714442</v>
      </c>
      <c r="Z353" s="23">
        <f ca="1"/>
        <v>981.38690620714442</v>
      </c>
      <c r="AA353" s="23">
        <f ca="1"/>
        <v>981.38690620714442</v>
      </c>
      <c r="AB353" s="23">
        <f ca="1"/>
        <v>981.38690620714442</v>
      </c>
      <c r="AC353" s="23">
        <f ca="1"/>
        <v>981.38690620714442</v>
      </c>
      <c r="AD353" s="23">
        <f ca="1"/>
        <v>981.38690620714442</v>
      </c>
      <c r="AE353" s="23">
        <f ca="1"/>
        <v>981.38690620714442</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355.83927725822787</v>
      </c>
      <c r="AH353" s="23">
        <f ca="1"/>
        <v>460.61979969072638</v>
      </c>
      <c r="AI353" s="23">
        <f ca="1"/>
        <v>488.03612678705633</v>
      </c>
      <c r="AJ353" s="23">
        <f ca="1"/>
        <v>486.39049713892808</v>
      </c>
      <c r="AK353" s="23">
        <f ca="1"/>
        <v>486.50668655730567</v>
      </c>
      <c r="AL353" s="23">
        <f ca="1"/>
        <v>489.31755604810166</v>
      </c>
      <c r="AM353" s="23">
        <f ca="1"/>
        <v>496.74016985352932</v>
      </c>
      <c r="AN353" s="23">
        <f ca="1"/>
        <v>501.70543608911129</v>
      </c>
      <c r="AO353" s="23">
        <f ca="1"/>
        <v>506.5685461525357</v>
      </c>
      <c r="AP353" s="23">
        <f ca="1"/>
        <v>512.25683611953752</v>
      </c>
      <c r="AQ353" s="23">
        <f ca="1"/>
        <v>517.52511356688694</v>
      </c>
      <c r="AR353" s="23">
        <f ca="1"/>
        <v>522.64198971451322</v>
      </c>
      <c r="AS353" s="23">
        <f ca="1"/>
        <v>523.22252132034089</v>
      </c>
      <c r="AT353" s="23">
        <f ca="1"/>
        <v>529.1953639516687</v>
      </c>
      <c r="AU353" s="23">
        <f ca="1"/>
        <v>524.66021892541744</v>
      </c>
      <c r="AV353" s="23">
        <f ca="1"/>
        <v>524.66021892541744</v>
      </c>
      <c r="AW353" s="23">
        <f ca="1"/>
        <v>524.66021892541744</v>
      </c>
      <c r="AX353" s="23">
        <f ca="1"/>
        <v>524.66021892541744</v>
      </c>
      <c r="AY353" s="23">
        <f ca="1"/>
        <v>524.66021892541744</v>
      </c>
      <c r="AZ353" s="23">
        <f ca="1"/>
        <v>524.66021892541744</v>
      </c>
      <c r="BA353" s="23">
        <f ca="1"/>
        <v>524.66021892541744</v>
      </c>
      <c r="BB353" s="23">
        <f ca="1"/>
        <v>524.66021892541744</v>
      </c>
      <c r="BC353" s="23">
        <f ca="1"/>
        <v>524.66021892541744</v>
      </c>
      <c r="BD353" s="23">
        <f ca="1"/>
        <v>524.66021892541744</v>
      </c>
      <c r="BE353" s="23">
        <f ca="1"/>
        <v>524.66021892541744</v>
      </c>
      <c r="BF353" s="23">
        <f ca="1"/>
        <v>524.66021892541744</v>
      </c>
      <c r="BG353" s="23">
        <f ca="1"/>
        <v>524.66021892541744</v>
      </c>
      <c r="BH353" s="23">
        <f ca="1"/>
        <v>524.66021892541744</v>
      </c>
      <c r="BI353" s="23">
        <f ca="1"/>
        <v>524.66021892541744</v>
      </c>
      <c r="BJ353" s="23">
        <f ca="1"/>
        <v>524.66021892541744</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1664.3840619046744</v>
      </c>
      <c r="C354" s="23">
        <f ca="1"/>
        <v>2209.5776149225421</v>
      </c>
      <c r="D354" s="23">
        <f ca="1"/>
        <v>2357.9769313948159</v>
      </c>
      <c r="E354" s="23">
        <f ca="1"/>
        <v>2353.6550109667719</v>
      </c>
      <c r="F354" s="23">
        <f ca="1"/>
        <v>2353.4957268794374</v>
      </c>
      <c r="G354" s="23">
        <f ca="1"/>
        <v>2370.4086616005516</v>
      </c>
      <c r="H354" s="23">
        <f ca="1"/>
        <v>2388.9680199666732</v>
      </c>
      <c r="I354" s="23">
        <f ca="1"/>
        <v>2427.0709286699121</v>
      </c>
      <c r="J354" s="23">
        <f ca="1"/>
        <v>2454.4510772637368</v>
      </c>
      <c r="K354" s="23">
        <f ca="1"/>
        <v>2469.3038521107528</v>
      </c>
      <c r="L354" s="23">
        <f ca="1"/>
        <v>2485.5455563679611</v>
      </c>
      <c r="M354" s="23">
        <f ca="1"/>
        <v>2500.4139971117506</v>
      </c>
      <c r="N354" s="23">
        <f ca="1"/>
        <v>2527.2812538034441</v>
      </c>
      <c r="O354" s="23">
        <f ca="1"/>
        <v>2560.6281197417547</v>
      </c>
      <c r="P354" s="23">
        <f ca="1"/>
        <v>2558.2972304990967</v>
      </c>
      <c r="Q354" s="23">
        <f ca="1"/>
        <v>2558.2972304990967</v>
      </c>
      <c r="R354" s="23">
        <f ca="1"/>
        <v>2558.2972304990967</v>
      </c>
      <c r="S354" s="23">
        <f ca="1"/>
        <v>2558.2972304990967</v>
      </c>
      <c r="T354" s="23">
        <f ca="1"/>
        <v>2558.2972304990967</v>
      </c>
      <c r="U354" s="23">
        <f ca="1"/>
        <v>2558.2972304990967</v>
      </c>
      <c r="V354" s="23">
        <f ca="1"/>
        <v>2558.2972304990967</v>
      </c>
      <c r="W354" s="23">
        <f ca="1"/>
        <v>2558.2972304990967</v>
      </c>
      <c r="X354" s="23">
        <f ca="1"/>
        <v>2558.2972304990967</v>
      </c>
      <c r="Y354" s="23">
        <f ca="1"/>
        <v>2558.2972304990967</v>
      </c>
      <c r="Z354" s="23">
        <f ca="1"/>
        <v>2558.2972304990967</v>
      </c>
      <c r="AA354" s="23">
        <f ca="1"/>
        <v>2558.2972304990967</v>
      </c>
      <c r="AB354" s="23">
        <f ca="1"/>
        <v>2558.2972304990967</v>
      </c>
      <c r="AC354" s="23">
        <f ca="1"/>
        <v>2558.2972304990967</v>
      </c>
      <c r="AD354" s="23">
        <f ca="1"/>
        <v>2558.2972304990967</v>
      </c>
      <c r="AE354" s="23">
        <f ca="1"/>
        <v>2558.2972304990967</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635.11919486393481</v>
      </c>
      <c r="AH354" s="23">
        <f ca="1"/>
        <v>822.13655156921448</v>
      </c>
      <c r="AI354" s="23">
        <f ca="1"/>
        <v>871.07054144721019</v>
      </c>
      <c r="AJ354" s="23">
        <f ca="1"/>
        <v>868.1333418631267</v>
      </c>
      <c r="AK354" s="23">
        <f ca="1"/>
        <v>868.34072237047337</v>
      </c>
      <c r="AL354" s="23">
        <f ca="1"/>
        <v>873.35769852222734</v>
      </c>
      <c r="AM354" s="23">
        <f ca="1"/>
        <v>886.60593952646047</v>
      </c>
      <c r="AN354" s="23">
        <f ca="1"/>
        <v>895.46818744390839</v>
      </c>
      <c r="AO354" s="23">
        <f ca="1"/>
        <v>904.1481020722631</v>
      </c>
      <c r="AP354" s="23">
        <f ca="1"/>
        <v>914.30083780124517</v>
      </c>
      <c r="AQ354" s="23">
        <f ca="1"/>
        <v>923.70391482090849</v>
      </c>
      <c r="AR354" s="23">
        <f ca="1"/>
        <v>932.83676346015648</v>
      </c>
      <c r="AS354" s="23">
        <f ca="1"/>
        <v>933.87292441722457</v>
      </c>
      <c r="AT354" s="23">
        <f ca="1"/>
        <v>944.53354353798886</v>
      </c>
      <c r="AU354" s="23">
        <f ca="1"/>
        <v>936.43899680931611</v>
      </c>
      <c r="AV354" s="23">
        <f ca="1"/>
        <v>936.43899680931611</v>
      </c>
      <c r="AW354" s="23">
        <f ca="1"/>
        <v>936.43899680931611</v>
      </c>
      <c r="AX354" s="23">
        <f ca="1"/>
        <v>936.43899680931611</v>
      </c>
      <c r="AY354" s="23">
        <f ca="1"/>
        <v>936.43899680931611</v>
      </c>
      <c r="AZ354" s="23">
        <f ca="1"/>
        <v>936.43899680931611</v>
      </c>
      <c r="BA354" s="23">
        <f ca="1"/>
        <v>936.43899680931611</v>
      </c>
      <c r="BB354" s="23">
        <f ca="1"/>
        <v>936.43899680931611</v>
      </c>
      <c r="BC354" s="23">
        <f ca="1"/>
        <v>936.43899680931611</v>
      </c>
      <c r="BD354" s="23">
        <f ca="1"/>
        <v>936.43899680931611</v>
      </c>
      <c r="BE354" s="23">
        <f ca="1"/>
        <v>936.43899680931611</v>
      </c>
      <c r="BF354" s="23">
        <f ca="1"/>
        <v>936.43899680931611</v>
      </c>
      <c r="BG354" s="23">
        <f ca="1"/>
        <v>936.43899680931611</v>
      </c>
      <c r="BH354" s="23">
        <f ca="1"/>
        <v>936.43899680931611</v>
      </c>
      <c r="BI354" s="23">
        <f ca="1"/>
        <v>936.43899680931611</v>
      </c>
      <c r="BJ354" s="23">
        <f ca="1"/>
        <v>936.43899680931611</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2875.5487497887793</v>
      </c>
      <c r="C355" s="23">
        <f ca="1"/>
        <v>3817.4771638228353</v>
      </c>
      <c r="D355" s="23">
        <f ca="1"/>
        <v>4073.8659858012302</v>
      </c>
      <c r="E355" s="23">
        <f ca="1"/>
        <v>4066.3990235970114</v>
      </c>
      <c r="F355" s="23">
        <f ca="1"/>
        <v>4066.1238292060766</v>
      </c>
      <c r="G355" s="23">
        <f ca="1"/>
        <v>4095.3442293563298</v>
      </c>
      <c r="H355" s="23">
        <f ca="1"/>
        <v>4127.4091481260457</v>
      </c>
      <c r="I355" s="23">
        <f ca="1"/>
        <v>4193.2393696432664</v>
      </c>
      <c r="J355" s="23">
        <f ca="1"/>
        <v>4240.5439274434084</v>
      </c>
      <c r="K355" s="23">
        <f ca="1"/>
        <v>4266.2049987789223</v>
      </c>
      <c r="L355" s="23">
        <f ca="1"/>
        <v>4294.2657171192614</v>
      </c>
      <c r="M355" s="23">
        <f ca="1"/>
        <v>4319.9538543531535</v>
      </c>
      <c r="N355" s="23">
        <f ca="1"/>
        <v>4366.3722911541172</v>
      </c>
      <c r="O355" s="23">
        <f ca="1"/>
        <v>4423.9855192864206</v>
      </c>
      <c r="P355" s="23">
        <f ca="1"/>
        <v>4419.9584525768596</v>
      </c>
      <c r="Q355" s="23">
        <f ca="1"/>
        <v>4419.9584525768596</v>
      </c>
      <c r="R355" s="23">
        <f ca="1"/>
        <v>4419.9584525768596</v>
      </c>
      <c r="S355" s="23">
        <f ca="1"/>
        <v>4419.9584525768596</v>
      </c>
      <c r="T355" s="23">
        <f ca="1"/>
        <v>4419.9584525768596</v>
      </c>
      <c r="U355" s="23">
        <f ca="1"/>
        <v>4419.9584525768596</v>
      </c>
      <c r="V355" s="23">
        <f ca="1"/>
        <v>4419.9584525768596</v>
      </c>
      <c r="W355" s="23">
        <f ca="1"/>
        <v>4419.9584525768596</v>
      </c>
      <c r="X355" s="23">
        <f ca="1"/>
        <v>4419.9584525768596</v>
      </c>
      <c r="Y355" s="23">
        <f ca="1"/>
        <v>4419.9584525768596</v>
      </c>
      <c r="Z355" s="23">
        <f ca="1"/>
        <v>4419.9584525768596</v>
      </c>
      <c r="AA355" s="23">
        <f ca="1"/>
        <v>4419.9584525768596</v>
      </c>
      <c r="AB355" s="23">
        <f ca="1"/>
        <v>4419.9584525768596</v>
      </c>
      <c r="AC355" s="23">
        <f ca="1"/>
        <v>4419.9584525768596</v>
      </c>
      <c r="AD355" s="23">
        <f ca="1"/>
        <v>4419.9584525768596</v>
      </c>
      <c r="AE355" s="23">
        <f ca="1"/>
        <v>4419.9584525768596</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1157.0168015093345</v>
      </c>
      <c r="AH355" s="23">
        <f ca="1"/>
        <v>1497.7122577822784</v>
      </c>
      <c r="AI355" s="23">
        <f ca="1"/>
        <v>1586.8568607348909</v>
      </c>
      <c r="AJ355" s="23">
        <f ca="1"/>
        <v>1581.5060710002197</v>
      </c>
      <c r="AK355" s="23">
        <f ca="1"/>
        <v>1581.8838626545198</v>
      </c>
      <c r="AL355" s="23">
        <f ca="1"/>
        <v>1591.0234473927746</v>
      </c>
      <c r="AM355" s="23">
        <f ca="1"/>
        <v>1615.1581886449685</v>
      </c>
      <c r="AN355" s="23">
        <f ca="1"/>
        <v>1631.3028270412697</v>
      </c>
      <c r="AO355" s="23">
        <f ca="1"/>
        <v>1647.1153030959802</v>
      </c>
      <c r="AP355" s="23">
        <f ca="1"/>
        <v>1665.6108641098983</v>
      </c>
      <c r="AQ355" s="23">
        <f ca="1"/>
        <v>1682.7407480523407</v>
      </c>
      <c r="AR355" s="23">
        <f ca="1"/>
        <v>1699.3783483747741</v>
      </c>
      <c r="AS355" s="23">
        <f ca="1"/>
        <v>1701.2659556870558</v>
      </c>
      <c r="AT355" s="23">
        <f ca="1"/>
        <v>1720.6867440004341</v>
      </c>
      <c r="AU355" s="23">
        <f ca="1"/>
        <v>1705.9406512332596</v>
      </c>
      <c r="AV355" s="23">
        <f ca="1"/>
        <v>1705.9406512332596</v>
      </c>
      <c r="AW355" s="23">
        <f ca="1"/>
        <v>1705.9406512332596</v>
      </c>
      <c r="AX355" s="23">
        <f ca="1"/>
        <v>1705.9406512332596</v>
      </c>
      <c r="AY355" s="23">
        <f ca="1"/>
        <v>1705.9406512332596</v>
      </c>
      <c r="AZ355" s="23">
        <f ca="1"/>
        <v>1705.9406512332596</v>
      </c>
      <c r="BA355" s="23">
        <f ca="1"/>
        <v>1705.9406512332596</v>
      </c>
      <c r="BB355" s="23">
        <f ca="1"/>
        <v>1705.9406512332596</v>
      </c>
      <c r="BC355" s="23">
        <f ca="1"/>
        <v>1705.9406512332596</v>
      </c>
      <c r="BD355" s="23">
        <f ca="1"/>
        <v>1705.9406512332596</v>
      </c>
      <c r="BE355" s="23">
        <f ca="1"/>
        <v>1705.9406512332596</v>
      </c>
      <c r="BF355" s="23">
        <f ca="1"/>
        <v>1705.9406512332596</v>
      </c>
      <c r="BG355" s="23">
        <f ca="1"/>
        <v>1705.9406512332596</v>
      </c>
      <c r="BH355" s="23">
        <f ca="1"/>
        <v>1705.9406512332596</v>
      </c>
      <c r="BI355" s="23">
        <f ca="1"/>
        <v>1705.9406512332596</v>
      </c>
      <c r="BJ355" s="23">
        <f ca="1"/>
        <v>1705.9406512332596</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7222.0047742802781</v>
      </c>
      <c r="C356" s="23">
        <f ca="1"/>
        <v>9587.6789794850738</v>
      </c>
      <c r="D356" s="23">
        <f ca="1"/>
        <v>10231.605220184723</v>
      </c>
      <c r="E356" s="23">
        <f ca="1"/>
        <v>10212.851778187885</v>
      </c>
      <c r="F356" s="23">
        <f ca="1"/>
        <v>10212.16062134162</v>
      </c>
      <c r="G356" s="23">
        <f ca="1"/>
        <v>10285.548307572644</v>
      </c>
      <c r="H356" s="23">
        <f ca="1"/>
        <v>10366.080065714046</v>
      </c>
      <c r="I356" s="23">
        <f ca="1"/>
        <v>10531.414134254601</v>
      </c>
      <c r="J356" s="23">
        <f ca="1"/>
        <v>10650.220585476456</v>
      </c>
      <c r="K356" s="23">
        <f ca="1"/>
        <v>10714.668938060235</v>
      </c>
      <c r="L356" s="23">
        <f ca="1"/>
        <v>10785.144057579091</v>
      </c>
      <c r="M356" s="23">
        <f ca="1"/>
        <v>10849.660386769881</v>
      </c>
      <c r="N356" s="23">
        <f ca="1"/>
        <v>10966.241325352754</v>
      </c>
      <c r="O356" s="23">
        <f ca="1"/>
        <v>11110.93823186973</v>
      </c>
      <c r="P356" s="23">
        <f ca="1"/>
        <v>11100.824164074869</v>
      </c>
      <c r="Q356" s="23">
        <f ca="1"/>
        <v>11100.824164074869</v>
      </c>
      <c r="R356" s="23">
        <f ca="1"/>
        <v>11100.824164074869</v>
      </c>
      <c r="S356" s="23">
        <f ca="1"/>
        <v>11100.824164074869</v>
      </c>
      <c r="T356" s="23">
        <f ca="1"/>
        <v>11100.824164074869</v>
      </c>
      <c r="U356" s="23">
        <f ca="1"/>
        <v>11100.824164074869</v>
      </c>
      <c r="V356" s="23">
        <f ca="1"/>
        <v>11100.824164074869</v>
      </c>
      <c r="W356" s="23">
        <f ca="1"/>
        <v>11100.824164074869</v>
      </c>
      <c r="X356" s="23">
        <f ca="1"/>
        <v>11100.824164074869</v>
      </c>
      <c r="Y356" s="23">
        <f ca="1"/>
        <v>11100.824164074869</v>
      </c>
      <c r="Z356" s="23">
        <f ca="1"/>
        <v>11100.824164074869</v>
      </c>
      <c r="AA356" s="23">
        <f ca="1"/>
        <v>11100.824164074869</v>
      </c>
      <c r="AB356" s="23">
        <f ca="1"/>
        <v>11100.824164074869</v>
      </c>
      <c r="AC356" s="23">
        <f ca="1"/>
        <v>11100.824164074869</v>
      </c>
      <c r="AD356" s="23">
        <f ca="1"/>
        <v>11100.824164074869</v>
      </c>
      <c r="AE356" s="23">
        <f ca="1"/>
        <v>11100.824164074869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1455.7061342381908</v>
      </c>
      <c r="AH356" s="23">
        <f ca="1"/>
        <v>1884.3537260074988</v>
      </c>
      <c r="AI356" s="23">
        <f ca="1"/>
        <v>1996.5114277652115</v>
      </c>
      <c r="AJ356" s="23">
        <f ca="1"/>
        <v>1989.7793064774141</v>
      </c>
      <c r="AK356" s="23">
        <f ca="1"/>
        <v>1990.2546268253227</v>
      </c>
      <c r="AL356" s="23">
        <f ca="1"/>
        <v>2001.7536383785784</v>
      </c>
      <c r="AM356" s="23">
        <f ca="1"/>
        <v>2032.1188766735097</v>
      </c>
      <c r="AN356" s="23">
        <f ca="1"/>
        <v>2052.4313294554354</v>
      </c>
      <c r="AO356" s="23">
        <f ca="1"/>
        <v>2072.3258706239899</v>
      </c>
      <c r="AP356" s="23">
        <f ca="1"/>
        <v>2095.5961477617243</v>
      </c>
      <c r="AQ356" s="23">
        <f ca="1"/>
        <v>2117.1481918645172</v>
      </c>
      <c r="AR356" s="23">
        <f ca="1"/>
        <v>2138.0808670138972</v>
      </c>
      <c r="AS356" s="23">
        <f ca="1"/>
        <v>2140.4557690377374</v>
      </c>
      <c r="AT356" s="23">
        <f ca="1"/>
        <v>2164.8901252568057</v>
      </c>
      <c r="AU356" s="23">
        <f ca="1"/>
        <v>2146.3372592403239</v>
      </c>
      <c r="AV356" s="23">
        <f ca="1"/>
        <v>2146.3372592403239</v>
      </c>
      <c r="AW356" s="23">
        <f ca="1"/>
        <v>2146.3372592403239</v>
      </c>
      <c r="AX356" s="23">
        <f ca="1"/>
        <v>2146.3372592403239</v>
      </c>
      <c r="AY356" s="23">
        <f ca="1"/>
        <v>2146.3372592403239</v>
      </c>
      <c r="AZ356" s="23">
        <f ca="1"/>
        <v>2146.3372592403239</v>
      </c>
      <c r="BA356" s="23">
        <f ca="1"/>
        <v>2146.3372592403239</v>
      </c>
      <c r="BB356" s="23">
        <f ca="1"/>
        <v>2146.3372592403239</v>
      </c>
      <c r="BC356" s="23">
        <f ca="1"/>
        <v>2146.3372592403239</v>
      </c>
      <c r="BD356" s="23">
        <f ca="1"/>
        <v>2146.3372592403239</v>
      </c>
      <c r="BE356" s="23">
        <f ca="1"/>
        <v>2146.3372592403239</v>
      </c>
      <c r="BF356" s="23">
        <f ca="1"/>
        <v>2146.3372592403239</v>
      </c>
      <c r="BG356" s="23">
        <f ca="1"/>
        <v>2146.3372592403239</v>
      </c>
      <c r="BH356" s="23">
        <f ca="1"/>
        <v>2146.3372592403239</v>
      </c>
      <c r="BI356" s="23">
        <f ca="1"/>
        <v>2146.3372592403239</v>
      </c>
      <c r="BJ356" s="23">
        <f ca="1"/>
        <v>2146.3372592403239</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10556.577201705877</v>
      </c>
      <c r="C357" s="23">
        <f ca="1"/>
        <v>14014.539798222906</v>
      </c>
      <c r="D357" s="23">
        <f ca="1"/>
        <v>14955.782193459001</v>
      </c>
      <c r="E357" s="23">
        <f ca="1"/>
        <v>14928.369838520888</v>
      </c>
      <c r="F357" s="23">
        <f ca="1"/>
        <v>14927.359558019263</v>
      </c>
      <c r="G357" s="23">
        <f ca="1"/>
        <v>15034.632095156236</v>
      </c>
      <c r="H357" s="23">
        <f ca="1"/>
        <v>15152.347293162806</v>
      </c>
      <c r="I357" s="23">
        <f ca="1"/>
        <v>15394.020057605758</v>
      </c>
      <c r="J357" s="23">
        <f ca="1"/>
        <v>15567.682290404433</v>
      </c>
      <c r="K357" s="23">
        <f ca="1"/>
        <v>15661.887989630275</v>
      </c>
      <c r="L357" s="23">
        <f ca="1"/>
        <v>15764.903158306121</v>
      </c>
      <c r="M357" s="23">
        <f ca="1"/>
        <v>15859.208220565115</v>
      </c>
      <c r="N357" s="23">
        <f ca="1"/>
        <v>16029.617368282699</v>
      </c>
      <c r="O357" s="23">
        <f ca="1"/>
        <v>16241.124299146879</v>
      </c>
      <c r="P357" s="23">
        <f ca="1"/>
        <v>16226.340324220693</v>
      </c>
      <c r="Q357" s="23">
        <f ca="1"/>
        <v>16226.340324220693</v>
      </c>
      <c r="R357" s="23">
        <f ca="1"/>
        <v>16226.340324220693</v>
      </c>
      <c r="S357" s="23">
        <f ca="1"/>
        <v>16226.340324220693</v>
      </c>
      <c r="T357" s="23">
        <f ca="1"/>
        <v>16226.340324220693</v>
      </c>
      <c r="U357" s="23">
        <f ca="1"/>
        <v>16226.340324220693</v>
      </c>
      <c r="V357" s="23">
        <f ca="1"/>
        <v>16226.340324220693</v>
      </c>
      <c r="W357" s="23">
        <f ca="1"/>
        <v>16226.340324220693</v>
      </c>
      <c r="X357" s="23">
        <f ca="1"/>
        <v>16226.340324220693</v>
      </c>
      <c r="Y357" s="23">
        <f ca="1"/>
        <v>16226.340324220693</v>
      </c>
      <c r="Z357" s="23">
        <f ca="1"/>
        <v>16226.340324220693</v>
      </c>
      <c r="AA357" s="23">
        <f ca="1"/>
        <v>16226.340324220693</v>
      </c>
      <c r="AB357" s="23">
        <f ca="1"/>
        <v>16226.340324220693</v>
      </c>
      <c r="AC357" s="23">
        <f ca="1"/>
        <v>16226.340324220693</v>
      </c>
      <c r="AD357" s="23">
        <f ca="1"/>
        <v>16226.340324220693</v>
      </c>
      <c r="AE357" s="23">
        <f ca="1"/>
        <v>16226.340324220693</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2277.9105248727833</v>
      </c>
      <c r="AH357" s="23">
        <f ca="1"/>
        <v>2948.6646268081063</v>
      </c>
      <c r="AI357" s="23">
        <f ca="1"/>
        <v>3124.1706601141614</v>
      </c>
      <c r="AJ357" s="23">
        <f ca="1"/>
        <v>3113.6361369878864</v>
      </c>
      <c r="AK357" s="23">
        <f ca="1"/>
        <v>3114.3799253100756</v>
      </c>
      <c r="AL357" s="23">
        <f ca="1"/>
        <v>3132.3737489443374</v>
      </c>
      <c r="AM357" s="23">
        <f ca="1"/>
        <v>3179.8897236836292</v>
      </c>
      <c r="AN357" s="23">
        <f ca="1"/>
        <v>3211.6749507220147</v>
      </c>
      <c r="AO357" s="23">
        <f ca="1"/>
        <v>3242.8062234765125</v>
      </c>
      <c r="AP357" s="23">
        <f ca="1"/>
        <v>3279.2198978864863</v>
      </c>
      <c r="AQ357" s="23">
        <f ca="1"/>
        <v>3312.9448557880801</v>
      </c>
      <c r="AR357" s="23">
        <f ca="1"/>
        <v>3345.7006159755365</v>
      </c>
      <c r="AS357" s="23">
        <f ca="1"/>
        <v>3349.4168978461753</v>
      </c>
      <c r="AT357" s="23">
        <f ca="1"/>
        <v>3387.6521404482369</v>
      </c>
      <c r="AU357" s="23">
        <f ca="1"/>
        <v>3358.6203408483711</v>
      </c>
      <c r="AV357" s="23">
        <f ca="1"/>
        <v>3358.6203408483711</v>
      </c>
      <c r="AW357" s="23">
        <f ca="1"/>
        <v>3358.6203408483711</v>
      </c>
      <c r="AX357" s="23">
        <f ca="1"/>
        <v>3358.6203408483711</v>
      </c>
      <c r="AY357" s="23">
        <f ca="1"/>
        <v>3358.6203408483711</v>
      </c>
      <c r="AZ357" s="23">
        <f ca="1"/>
        <v>3358.6203408483711</v>
      </c>
      <c r="BA357" s="23">
        <f ca="1"/>
        <v>3358.6203408483711</v>
      </c>
      <c r="BB357" s="23">
        <f ca="1"/>
        <v>3358.6203408483711</v>
      </c>
      <c r="BC357" s="23">
        <f ca="1"/>
        <v>3358.6203408483711</v>
      </c>
      <c r="BD357" s="23">
        <f ca="1"/>
        <v>3358.6203408483711</v>
      </c>
      <c r="BE357" s="23">
        <f ca="1"/>
        <v>3358.6203408483711</v>
      </c>
      <c r="BF357" s="23">
        <f ca="1"/>
        <v>3358.6203408483711</v>
      </c>
      <c r="BG357" s="23">
        <f ca="1"/>
        <v>3358.6203408483711</v>
      </c>
      <c r="BH357" s="23">
        <f ca="1"/>
        <v>3358.6203408483711</v>
      </c>
      <c r="BI357" s="23">
        <f ca="1"/>
        <v>3358.6203408483711</v>
      </c>
      <c r="BJ357" s="23">
        <f ca="1"/>
        <v>3358.6203408483711</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11937.034078392839</v>
      </c>
      <c r="C358" s="23">
        <f ca="1"/>
        <v>15847.185689822469</v>
      </c>
      <c r="D358" s="23">
        <f ca="1"/>
        <v>16911.511970328029</v>
      </c>
      <c r="E358" s="23">
        <f ca="1"/>
        <v>16880.514971129043</v>
      </c>
      <c r="F358" s="23">
        <f ca="1"/>
        <v>16879.372578803748</v>
      </c>
      <c r="G358" s="23">
        <f ca="1"/>
        <v>17000.672874061645</v>
      </c>
      <c r="H358" s="23">
        <f ca="1"/>
        <v>17133.781390515458</v>
      </c>
      <c r="I358" s="23">
        <f ca="1"/>
        <v>17407.057090569895</v>
      </c>
      <c r="J358" s="23">
        <f ca="1"/>
        <v>17603.428693925631</v>
      </c>
      <c r="K358" s="23">
        <f ca="1"/>
        <v>17709.953433957464</v>
      </c>
      <c r="L358" s="23">
        <f ca="1"/>
        <v>17826.4396354581</v>
      </c>
      <c r="M358" s="23">
        <f ca="1"/>
        <v>17933.076731975394</v>
      </c>
      <c r="N358" s="23">
        <f ca="1"/>
        <v>18125.769852549176</v>
      </c>
      <c r="O358" s="23">
        <f ca="1"/>
        <v>18364.93500933257</v>
      </c>
      <c r="P358" s="23">
        <f ca="1"/>
        <v>18348.217771430922</v>
      </c>
      <c r="Q358" s="23">
        <f ca="1"/>
        <v>18348.217771430922</v>
      </c>
      <c r="R358" s="23">
        <f ca="1"/>
        <v>18348.217771430922</v>
      </c>
      <c r="S358" s="23">
        <f ca="1"/>
        <v>18348.217771430922</v>
      </c>
      <c r="T358" s="23">
        <f ca="1"/>
        <v>18348.217771430922</v>
      </c>
      <c r="U358" s="23">
        <f ca="1"/>
        <v>18348.217771430922</v>
      </c>
      <c r="V358" s="23">
        <f ca="1"/>
        <v>18348.217771430922</v>
      </c>
      <c r="W358" s="23">
        <f ca="1"/>
        <v>18348.217771430922</v>
      </c>
      <c r="X358" s="23">
        <f ca="1"/>
        <v>18348.217771430922</v>
      </c>
      <c r="Y358" s="23">
        <f ca="1"/>
        <v>18348.217771430922</v>
      </c>
      <c r="Z358" s="23">
        <f ca="1"/>
        <v>18348.217771430922</v>
      </c>
      <c r="AA358" s="23">
        <f ca="1"/>
        <v>18348.217771430922</v>
      </c>
      <c r="AB358" s="23">
        <f ca="1"/>
        <v>18348.217771430922</v>
      </c>
      <c r="AC358" s="23">
        <f ca="1"/>
        <v>18348.217771430922</v>
      </c>
      <c r="AD358" s="23">
        <f ca="1"/>
        <v>18348.217771430922</v>
      </c>
      <c r="AE358" s="23">
        <f ca="1"/>
        <v>18348.217771430922</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4377.362260696329</v>
      </c>
      <c r="AH358" s="23">
        <f ca="1"/>
        <v>5666.321444983394</v>
      </c>
      <c r="AI358" s="23">
        <f ca="1"/>
        <v>6003.5838081577958</v>
      </c>
      <c r="AJ358" s="23">
        <f ca="1"/>
        <v>5983.3400701075643</v>
      </c>
      <c r="AK358" s="23">
        <f ca="1"/>
        <v>5984.7693759981812</v>
      </c>
      <c r="AL358" s="23">
        <f ca="1"/>
        <v>6019.3473296281391</v>
      </c>
      <c r="AM358" s="23">
        <f ca="1"/>
        <v>6110.6567258194546</v>
      </c>
      <c r="AN358" s="23">
        <f ca="1"/>
        <v>6171.7370236477727</v>
      </c>
      <c r="AO358" s="23">
        <f ca="1"/>
        <v>6231.5606457764761</v>
      </c>
      <c r="AP358" s="23">
        <f ca="1"/>
        <v>6301.5352309917598</v>
      </c>
      <c r="AQ358" s="23">
        <f ca="1"/>
        <v>6366.3430258327162</v>
      </c>
      <c r="AR358" s="23">
        <f ca="1"/>
        <v>6429.288355291168</v>
      </c>
      <c r="AS358" s="23">
        <f ca="1"/>
        <v>6436.4297736361887</v>
      </c>
      <c r="AT358" s="23">
        <f ca="1"/>
        <v>6509.9047877630846</v>
      </c>
      <c r="AU358" s="23">
        <f ca="1"/>
        <v>6454.1156325083366</v>
      </c>
      <c r="AV358" s="23">
        <f ca="1"/>
        <v>6454.1156325083366</v>
      </c>
      <c r="AW358" s="23">
        <f ca="1"/>
        <v>6454.1156325083366</v>
      </c>
      <c r="AX358" s="23">
        <f ca="1"/>
        <v>6454.1156325083366</v>
      </c>
      <c r="AY358" s="23">
        <f ca="1"/>
        <v>6454.1156325083366</v>
      </c>
      <c r="AZ358" s="23">
        <f ca="1"/>
        <v>6454.1156325083366</v>
      </c>
      <c r="BA358" s="23">
        <f ca="1"/>
        <v>6454.1156325083366</v>
      </c>
      <c r="BB358" s="23">
        <f ca="1"/>
        <v>6454.1156325083366</v>
      </c>
      <c r="BC358" s="23">
        <f ca="1"/>
        <v>6454.1156325083366</v>
      </c>
      <c r="BD358" s="23">
        <f ca="1"/>
        <v>6454.1156325083366</v>
      </c>
      <c r="BE358" s="23">
        <f ca="1"/>
        <v>6454.1156325083366</v>
      </c>
      <c r="BF358" s="23">
        <f ca="1"/>
        <v>6454.1156325083366</v>
      </c>
      <c r="BG358" s="23">
        <f ca="1"/>
        <v>6454.1156325083366</v>
      </c>
      <c r="BH358" s="23">
        <f ca="1"/>
        <v>6454.1156325083366</v>
      </c>
      <c r="BI358" s="23">
        <f ca="1"/>
        <v>6454.1156325083366</v>
      </c>
      <c r="BJ358" s="23">
        <f ca="1"/>
        <v>6454.1156325083366</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15327.714774102253</v>
      </c>
      <c r="C359" s="23">
        <f ca="1"/>
        <v>20348.533867848106</v>
      </c>
      <c r="D359" s="23">
        <f ca="1"/>
        <v>21715.179011611217</v>
      </c>
      <c r="E359" s="23">
        <f ca="1"/>
        <v>21675.377402647475</v>
      </c>
      <c r="F359" s="23">
        <f ca="1"/>
        <v>21673.910517020169</v>
      </c>
      <c r="G359" s="23">
        <f ca="1"/>
        <v>21829.665817333236</v>
      </c>
      <c r="H359" s="23">
        <f ca="1"/>
        <v>22000.583430603772</v>
      </c>
      <c r="I359" s="23">
        <f ca="1"/>
        <v>22351.482318687664</v>
      </c>
      <c r="J359" s="23">
        <f ca="1"/>
        <v>22603.632719382098</v>
      </c>
      <c r="K359" s="23">
        <f ca="1"/>
        <v>22740.415509886887</v>
      </c>
      <c r="L359" s="23">
        <f ca="1"/>
        <v>22889.989286755987</v>
      </c>
      <c r="M359" s="23">
        <f ca="1"/>
        <v>23026.916348287468</v>
      </c>
      <c r="N359" s="23">
        <f ca="1"/>
        <v>23274.343403591996</v>
      </c>
      <c r="O359" s="23">
        <f ca="1"/>
        <v>23581.442745271423</v>
      </c>
      <c r="P359" s="23">
        <f ca="1"/>
        <v>23559.977023327054</v>
      </c>
      <c r="Q359" s="23">
        <f ca="1"/>
        <v>23559.977023327054</v>
      </c>
      <c r="R359" s="23">
        <f ca="1"/>
        <v>23559.977023327054</v>
      </c>
      <c r="S359" s="23">
        <f ca="1"/>
        <v>23559.977023327054</v>
      </c>
      <c r="T359" s="23">
        <f ca="1"/>
        <v>23559.977023327054</v>
      </c>
      <c r="U359" s="23">
        <f ca="1"/>
        <v>23559.977023327054</v>
      </c>
      <c r="V359" s="23">
        <f ca="1"/>
        <v>23559.977023327054</v>
      </c>
      <c r="W359" s="23">
        <f ca="1"/>
        <v>23559.977023327054</v>
      </c>
      <c r="X359" s="23">
        <f ca="1"/>
        <v>23559.977023327054</v>
      </c>
      <c r="Y359" s="23">
        <f ca="1"/>
        <v>23559.977023327054</v>
      </c>
      <c r="Z359" s="23">
        <f ca="1"/>
        <v>23559.977023327054</v>
      </c>
      <c r="AA359" s="23">
        <f ca="1"/>
        <v>23559.977023327054</v>
      </c>
      <c r="AB359" s="23">
        <f ca="1"/>
        <v>23559.977023327054</v>
      </c>
      <c r="AC359" s="23">
        <f ca="1"/>
        <v>23559.977023327054</v>
      </c>
      <c r="AD359" s="23">
        <f ca="1"/>
        <v>23559.977023327054</v>
      </c>
      <c r="AE359" s="23">
        <f ca="1"/>
        <v>23559.977023327054</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9714.4122691495759</v>
      </c>
      <c r="AH359" s="23">
        <f ca="1"/>
        <v>12574.920531556774</v>
      </c>
      <c r="AI359" s="23">
        <f ca="1"/>
        <v>13323.38626128658</v>
      </c>
      <c r="AJ359" s="23">
        <f ca="1"/>
        <v>13278.460571892678</v>
      </c>
      <c r="AK359" s="23">
        <f ca="1"/>
        <v>13281.632543014386</v>
      </c>
      <c r="AL359" s="23">
        <f ca="1"/>
        <v>13358.369280113115</v>
      </c>
      <c r="AM359" s="23">
        <f ca="1"/>
        <v>13561.00663700129</v>
      </c>
      <c r="AN359" s="23">
        <f ca="1"/>
        <v>13696.558405232676</v>
      </c>
      <c r="AO359" s="23">
        <f ca="1"/>
        <v>13829.321309964162</v>
      </c>
      <c r="AP359" s="23">
        <f ca="1"/>
        <v>13984.611626063312</v>
      </c>
      <c r="AQ359" s="23">
        <f ca="1"/>
        <v>14128.435600375949</v>
      </c>
      <c r="AR359" s="23">
        <f ca="1"/>
        <v>14268.126319206149</v>
      </c>
      <c r="AS359" s="23">
        <f ca="1"/>
        <v>14283.97483204524</v>
      </c>
      <c r="AT359" s="23">
        <f ca="1"/>
        <v>14447.03343588049</v>
      </c>
      <c r="AU359" s="23">
        <f ca="1"/>
        <v>14323.223976663832</v>
      </c>
      <c r="AV359" s="23">
        <f ca="1"/>
        <v>14323.223976663832</v>
      </c>
      <c r="AW359" s="23">
        <f ca="1"/>
        <v>14323.223976663832</v>
      </c>
      <c r="AX359" s="23">
        <f ca="1"/>
        <v>14323.223976663832</v>
      </c>
      <c r="AY359" s="23">
        <f ca="1"/>
        <v>14323.223976663832</v>
      </c>
      <c r="AZ359" s="23">
        <f ca="1"/>
        <v>14323.223976663832</v>
      </c>
      <c r="BA359" s="23">
        <f ca="1"/>
        <v>14323.223976663832</v>
      </c>
      <c r="BB359" s="23">
        <f ca="1"/>
        <v>14323.223976663832</v>
      </c>
      <c r="BC359" s="23">
        <f ca="1"/>
        <v>14323.223976663832</v>
      </c>
      <c r="BD359" s="23">
        <f ca="1"/>
        <v>14323.223976663832</v>
      </c>
      <c r="BE359" s="23">
        <f ca="1"/>
        <v>14323.223976663832</v>
      </c>
      <c r="BF359" s="23">
        <f ca="1"/>
        <v>14323.223976663832</v>
      </c>
      <c r="BG359" s="23">
        <f ca="1"/>
        <v>14323.223976663832</v>
      </c>
      <c r="BH359" s="23">
        <f ca="1"/>
        <v>14323.223976663832</v>
      </c>
      <c r="BI359" s="23">
        <f ca="1"/>
        <v>14323.223976663832</v>
      </c>
      <c r="BJ359" s="23">
        <f ca="1"/>
        <v>14323.223976663832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20411.317357836924</v>
      </c>
      <c r="C360" s="23">
        <f ca="1"/>
        <v>27097.345472862064</v>
      </c>
      <c r="D360" s="23">
        <f ca="1"/>
        <v>28917.253277515825</v>
      </c>
      <c r="E360" s="23">
        <f ca="1"/>
        <v>28864.251033940407</v>
      </c>
      <c r="F360" s="23">
        <f ca="1"/>
        <v>28862.297639810375</v>
      </c>
      <c r="G360" s="23">
        <f ca="1"/>
        <v>29069.710872096428</v>
      </c>
      <c r="H360" s="23">
        <f ca="1"/>
        <v>29297.315162620111</v>
      </c>
      <c r="I360" s="23">
        <f ca="1"/>
        <v>29764.593466708455</v>
      </c>
      <c r="J360" s="23">
        <f ca="1"/>
        <v>30100.372278248953</v>
      </c>
      <c r="K360" s="23">
        <f ca="1"/>
        <v>30282.520562401591</v>
      </c>
      <c r="L360" s="23">
        <f ca="1"/>
        <v>30481.702102055755</v>
      </c>
      <c r="M360" s="23">
        <f ca="1"/>
        <v>30664.042506283349</v>
      </c>
      <c r="N360" s="23">
        <f ca="1"/>
        <v>30993.531423787794</v>
      </c>
      <c r="O360" s="23">
        <f ca="1"/>
        <v>31402.483587615403</v>
      </c>
      <c r="P360" s="23">
        <f ca="1"/>
        <v>31373.898526542773</v>
      </c>
      <c r="Q360" s="23">
        <f ca="1"/>
        <v>31373.898526542773</v>
      </c>
      <c r="R360" s="23">
        <f ca="1"/>
        <v>31373.898526542773</v>
      </c>
      <c r="S360" s="23">
        <f ca="1"/>
        <v>31373.898526542773</v>
      </c>
      <c r="T360" s="23">
        <f ca="1"/>
        <v>31373.898526542773</v>
      </c>
      <c r="U360" s="23">
        <f ca="1"/>
        <v>31373.898526542773</v>
      </c>
      <c r="V360" s="23">
        <f ca="1"/>
        <v>31373.898526542773</v>
      </c>
      <c r="W360" s="23">
        <f ca="1"/>
        <v>31373.898526542773</v>
      </c>
      <c r="X360" s="23">
        <f ca="1"/>
        <v>31373.898526542773</v>
      </c>
      <c r="Y360" s="23">
        <f ca="1"/>
        <v>31373.898526542773</v>
      </c>
      <c r="Z360" s="23">
        <f ca="1"/>
        <v>31373.898526542773</v>
      </c>
      <c r="AA360" s="23">
        <f ca="1"/>
        <v>31373.898526542773</v>
      </c>
      <c r="AB360" s="23">
        <f ca="1"/>
        <v>31373.898526542773</v>
      </c>
      <c r="AC360" s="23">
        <f ca="1"/>
        <v>31373.898526542773</v>
      </c>
      <c r="AD360" s="23">
        <f ca="1"/>
        <v>31373.898526542773</v>
      </c>
      <c r="AE360" s="23">
        <f ca="1"/>
        <v>31373.898526542773</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14720.423919669733</v>
      </c>
      <c r="AH360" s="23">
        <f ca="1"/>
        <v>19055.00362266169</v>
      </c>
      <c r="AI360" s="23">
        <f ca="1"/>
        <v>20189.167226769488</v>
      </c>
      <c r="AJ360" s="23">
        <f ca="1"/>
        <v>20121.090520280326</v>
      </c>
      <c r="AK360" s="23">
        <f ca="1"/>
        <v>20125.897065265115</v>
      </c>
      <c r="AL360" s="23">
        <f ca="1"/>
        <v>20242.17762542755</v>
      </c>
      <c r="AM360" s="23">
        <f ca="1"/>
        <v>20549.237662896649</v>
      </c>
      <c r="AN360" s="23">
        <f ca="1"/>
        <v>20754.641699305896</v>
      </c>
      <c r="AO360" s="23">
        <f ca="1"/>
        <v>20955.819720611478</v>
      </c>
      <c r="AP360" s="23">
        <f ca="1"/>
        <v>21191.133934200967</v>
      </c>
      <c r="AQ360" s="23">
        <f ca="1"/>
        <v>21409.07299351156</v>
      </c>
      <c r="AR360" s="23">
        <f ca="1"/>
        <v>21620.748856327693</v>
      </c>
      <c r="AS360" s="23">
        <f ca="1"/>
        <v>21644.764393348771</v>
      </c>
      <c r="AT360" s="23">
        <f ca="1"/>
        <v>21891.850033292947</v>
      </c>
      <c r="AU360" s="23">
        <f ca="1"/>
        <v>21704.239329275151</v>
      </c>
      <c r="AV360" s="23">
        <f ca="1"/>
        <v>21704.239329275151</v>
      </c>
      <c r="AW360" s="23">
        <f ca="1"/>
        <v>21704.239329275151</v>
      </c>
      <c r="AX360" s="23">
        <f ca="1"/>
        <v>21704.239329275151</v>
      </c>
      <c r="AY360" s="23">
        <f ca="1"/>
        <v>21704.239329275151</v>
      </c>
      <c r="AZ360" s="23">
        <f ca="1"/>
        <v>21704.239329275151</v>
      </c>
      <c r="BA360" s="23">
        <f ca="1"/>
        <v>21704.239329275151</v>
      </c>
      <c r="BB360" s="23">
        <f ca="1"/>
        <v>21704.239329275151</v>
      </c>
      <c r="BC360" s="23">
        <f ca="1"/>
        <v>21704.239329275151</v>
      </c>
      <c r="BD360" s="23">
        <f ca="1"/>
        <v>21704.239329275151</v>
      </c>
      <c r="BE360" s="23">
        <f ca="1"/>
        <v>21704.239329275151</v>
      </c>
      <c r="BF360" s="23">
        <f ca="1"/>
        <v>21704.239329275151</v>
      </c>
      <c r="BG360" s="23">
        <f ca="1"/>
        <v>21704.239329275151</v>
      </c>
      <c r="BH360" s="23">
        <f ca="1"/>
        <v>21704.239329275151</v>
      </c>
      <c r="BI360" s="23">
        <f ca="1"/>
        <v>21704.239329275151</v>
      </c>
      <c r="BJ360" s="23">
        <f ca="1"/>
        <v>21704.239329275151</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14315.831177045548</v>
      </c>
      <c r="C361" s="23">
        <f ca="1"/>
        <v>19005.192870935909</v>
      </c>
      <c r="D361" s="23">
        <f ca="1"/>
        <v>20281.61675051503</v>
      </c>
      <c r="E361" s="23">
        <f ca="1"/>
        <v>20244.442708402603</v>
      </c>
      <c r="F361" s="23">
        <f ca="1"/>
        <v>20243.072661575272</v>
      </c>
      <c r="G361" s="23">
        <f ca="1"/>
        <v>20388.545526713613</v>
      </c>
      <c r="H361" s="23">
        <f ca="1"/>
        <v>20548.179740477735</v>
      </c>
      <c r="I361" s="23">
        <f ca="1"/>
        <v>20875.913477440896</v>
      </c>
      <c r="J361" s="23">
        <f ca="1"/>
        <v>21111.417766290589</v>
      </c>
      <c r="K361" s="23">
        <f ca="1"/>
        <v>21239.170622189253</v>
      </c>
      <c r="L361" s="23">
        <f ca="1"/>
        <v>21378.870047036919</v>
      </c>
      <c r="M361" s="23">
        <f ca="1"/>
        <v>21506.757649679785</v>
      </c>
      <c r="N361" s="23">
        <f ca="1"/>
        <v>21737.85041233727</v>
      </c>
      <c r="O361" s="23">
        <f ca="1"/>
        <v>22024.676099979406</v>
      </c>
      <c r="P361" s="23">
        <f ca="1"/>
        <v>22004.627471989003</v>
      </c>
      <c r="Q361" s="23">
        <f ca="1"/>
        <v>22004.627471989003</v>
      </c>
      <c r="R361" s="23">
        <f ca="1"/>
        <v>22004.627471989003</v>
      </c>
      <c r="S361" s="23">
        <f ca="1"/>
        <v>22004.627471989003</v>
      </c>
      <c r="T361" s="23">
        <f ca="1"/>
        <v>22004.627471989003</v>
      </c>
      <c r="U361" s="23">
        <f ca="1"/>
        <v>22004.627471989003</v>
      </c>
      <c r="V361" s="23">
        <f ca="1"/>
        <v>22004.627471989003</v>
      </c>
      <c r="W361" s="23">
        <f ca="1"/>
        <v>22004.627471989003</v>
      </c>
      <c r="X361" s="23">
        <f ca="1"/>
        <v>22004.627471989003</v>
      </c>
      <c r="Y361" s="23">
        <f ca="1"/>
        <v>22004.627471989003</v>
      </c>
      <c r="Z361" s="23">
        <f ca="1"/>
        <v>22004.627471989003</v>
      </c>
      <c r="AA361" s="23">
        <f ca="1"/>
        <v>22004.627471989003</v>
      </c>
      <c r="AB361" s="23">
        <f ca="1"/>
        <v>22004.627471989003</v>
      </c>
      <c r="AC361" s="23">
        <f ca="1"/>
        <v>22004.627471989003</v>
      </c>
      <c r="AD361" s="23">
        <f ca="1"/>
        <v>22004.627471989003</v>
      </c>
      <c r="AE361" s="23">
        <f ca="1"/>
        <v>22004.627471989003</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15242.321526311001</v>
      </c>
      <c r="AH361" s="23">
        <f ca="1"/>
        <v>19730.579328869408</v>
      </c>
      <c r="AI361" s="23">
        <f ca="1"/>
        <v>20904.953546051504</v>
      </c>
      <c r="AJ361" s="23">
        <f ca="1"/>
        <v>20834.463249411769</v>
      </c>
      <c r="AK361" s="23">
        <f ca="1"/>
        <v>20839.440205543513</v>
      </c>
      <c r="AL361" s="23">
        <f ca="1"/>
        <v>20959.843374292417</v>
      </c>
      <c r="AM361" s="23">
        <f ca="1"/>
        <v>21277.78991200939</v>
      </c>
      <c r="AN361" s="23">
        <f ca="1"/>
        <v>21490.476338897435</v>
      </c>
      <c r="AO361" s="23">
        <f ca="1"/>
        <v>21698.786921629322</v>
      </c>
      <c r="AP361" s="23">
        <f ca="1"/>
        <v>21942.443960503671</v>
      </c>
      <c r="AQ361" s="23">
        <f ca="1"/>
        <v>22168.109826736982</v>
      </c>
      <c r="AR361" s="23">
        <f ca="1"/>
        <v>22387.290441236248</v>
      </c>
      <c r="AS361" s="23">
        <f ca="1"/>
        <v>22412.157424612531</v>
      </c>
      <c r="AT361" s="23">
        <f ca="1"/>
        <v>22668.003233749248</v>
      </c>
      <c r="AU361" s="23">
        <f ca="1"/>
        <v>22473.740983693002</v>
      </c>
      <c r="AV361" s="23">
        <f ca="1"/>
        <v>22473.740983693002</v>
      </c>
      <c r="AW361" s="23">
        <f ca="1"/>
        <v>22473.740983693002</v>
      </c>
      <c r="AX361" s="23">
        <f ca="1"/>
        <v>22473.740983693002</v>
      </c>
      <c r="AY361" s="23">
        <f ca="1"/>
        <v>22473.740983693002</v>
      </c>
      <c r="AZ361" s="23">
        <f ca="1"/>
        <v>22473.740983693002</v>
      </c>
      <c r="BA361" s="23">
        <f ca="1"/>
        <v>22473.740983693002</v>
      </c>
      <c r="BB361" s="23">
        <f ca="1"/>
        <v>22473.740983693002</v>
      </c>
      <c r="BC361" s="23">
        <f ca="1"/>
        <v>22473.740983693002</v>
      </c>
      <c r="BD361" s="23">
        <f ca="1"/>
        <v>22473.740983693002</v>
      </c>
      <c r="BE361" s="23">
        <f ca="1"/>
        <v>22473.740983693002</v>
      </c>
      <c r="BF361" s="23">
        <f ca="1"/>
        <v>22473.740983693002</v>
      </c>
      <c r="BG361" s="23">
        <f ca="1"/>
        <v>22473.740983693002</v>
      </c>
      <c r="BH361" s="23">
        <f ca="1"/>
        <v>22473.740983693002</v>
      </c>
      <c r="BI361" s="23">
        <f ca="1"/>
        <v>22473.740983693002</v>
      </c>
      <c r="BJ361" s="23">
        <f ca="1"/>
        <v>22473.740983693002</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7422.2532490375424</v>
      </c>
      <c r="C362" s="23">
        <f ca="1"/>
        <v>9853.5217962804272</v>
      </c>
      <c r="D362" s="23">
        <f ca="1"/>
        <v>10515.302531900312</v>
      </c>
      <c r="E362" s="23">
        <f ca="1"/>
        <v>10496.029102964432</v>
      </c>
      <c r="F362" s="23">
        <f ca="1"/>
        <v>10495.318782034425</v>
      </c>
      <c r="G362" s="23">
        <f ca="1"/>
        <v>10570.74132876375</v>
      </c>
      <c r="H362" s="23">
        <f ca="1"/>
        <v>10653.506034991085</v>
      </c>
      <c r="I362" s="23">
        <f ca="1"/>
        <v>10823.424411640735</v>
      </c>
      <c r="J362" s="23">
        <f ca="1"/>
        <v>10945.525074288927</v>
      </c>
      <c r="K362" s="23">
        <f ca="1"/>
        <v>11011.760421579702</v>
      </c>
      <c r="L362" s="23">
        <f ca="1"/>
        <v>11084.189643267286</v>
      </c>
      <c r="M362" s="23">
        <f ca="1"/>
        <v>11150.494851989617</v>
      </c>
      <c r="N362" s="23">
        <f ca="1"/>
        <v>11270.308293993166</v>
      </c>
      <c r="O362" s="23">
        <f ca="1"/>
        <v>11419.017290745156</v>
      </c>
      <c r="P362" s="23">
        <f ca="1"/>
        <v>11408.622784663028</v>
      </c>
      <c r="Q362" s="23">
        <f ca="1"/>
        <v>11408.622784663028</v>
      </c>
      <c r="R362" s="23">
        <f ca="1"/>
        <v>11408.622784663028</v>
      </c>
      <c r="S362" s="23">
        <f ca="1"/>
        <v>11408.622784663028</v>
      </c>
      <c r="T362" s="23">
        <f ca="1"/>
        <v>11408.622784663028</v>
      </c>
      <c r="U362" s="23">
        <f ca="1"/>
        <v>11408.622784663028</v>
      </c>
      <c r="V362" s="23">
        <f ca="1"/>
        <v>11408.622784663028</v>
      </c>
      <c r="W362" s="23">
        <f ca="1"/>
        <v>11408.622784663028</v>
      </c>
      <c r="X362" s="23">
        <f ca="1"/>
        <v>11408.622784663028</v>
      </c>
      <c r="Y362" s="23">
        <f ca="1"/>
        <v>11408.622784663028</v>
      </c>
      <c r="Z362" s="23">
        <f ca="1"/>
        <v>11408.622784663028</v>
      </c>
      <c r="AA362" s="23">
        <f ca="1"/>
        <v>11408.622784663028</v>
      </c>
      <c r="AB362" s="23">
        <f ca="1"/>
        <v>11408.622784663028</v>
      </c>
      <c r="AC362" s="23">
        <f ca="1"/>
        <v>11408.622784663028</v>
      </c>
      <c r="AD362" s="23">
        <f ca="1"/>
        <v>11408.622784663028</v>
      </c>
      <c r="AE362" s="23">
        <f ca="1"/>
        <v>11408.622784663028</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20759.986925500776</v>
      </c>
      <c r="AH362" s="23">
        <f ca="1"/>
        <v>26872.977859234226</v>
      </c>
      <c r="AI362" s="23">
        <f ca="1"/>
        <v>28472.471305968127</v>
      </c>
      <c r="AJ362" s="23">
        <f ca="1"/>
        <v>28376.463776269353</v>
      </c>
      <c r="AK362" s="23">
        <f ca="1"/>
        <v>28383.242372564247</v>
      </c>
      <c r="AL362" s="23">
        <f ca="1"/>
        <v>28547.231053993215</v>
      </c>
      <c r="AM362" s="23">
        <f ca="1"/>
        <v>28980.273091232673</v>
      </c>
      <c r="AN362" s="23">
        <f ca="1"/>
        <v>29269.951237294972</v>
      </c>
      <c r="AO362" s="23">
        <f ca="1"/>
        <v>29553.669499404357</v>
      </c>
      <c r="AP362" s="23">
        <f ca="1"/>
        <v>29885.529507251995</v>
      </c>
      <c r="AQ362" s="23">
        <f ca="1"/>
        <v>30192.885602873546</v>
      </c>
      <c r="AR362" s="23">
        <f ca="1"/>
        <v>30491.408809031709</v>
      </c>
      <c r="AS362" s="23">
        <f ca="1"/>
        <v>30525.277550671701</v>
      </c>
      <c r="AT362" s="23">
        <f ca="1"/>
        <v>30873.738619640371</v>
      </c>
      <c r="AU362" s="23">
        <f ca="1"/>
        <v>30609.15413594971</v>
      </c>
      <c r="AV362" s="23">
        <f ca="1"/>
        <v>30609.15413594971</v>
      </c>
      <c r="AW362" s="23">
        <f ca="1"/>
        <v>30609.15413594971</v>
      </c>
      <c r="AX362" s="23">
        <f ca="1"/>
        <v>30609.15413594971</v>
      </c>
      <c r="AY362" s="23">
        <f ca="1"/>
        <v>30609.15413594971</v>
      </c>
      <c r="AZ362" s="23">
        <f ca="1"/>
        <v>30609.15413594971</v>
      </c>
      <c r="BA362" s="23">
        <f ca="1"/>
        <v>30609.15413594971</v>
      </c>
      <c r="BB362" s="23">
        <f ca="1"/>
        <v>30609.15413594971</v>
      </c>
      <c r="BC362" s="23">
        <f ca="1"/>
        <v>30609.15413594971</v>
      </c>
      <c r="BD362" s="23">
        <f ca="1"/>
        <v>30609.15413594971</v>
      </c>
      <c r="BE362" s="23">
        <f ca="1"/>
        <v>30609.15413594971</v>
      </c>
      <c r="BF362" s="23">
        <f ca="1"/>
        <v>30609.15413594971</v>
      </c>
      <c r="BG362" s="23">
        <f ca="1"/>
        <v>30609.15413594971</v>
      </c>
      <c r="BH362" s="23">
        <f ca="1"/>
        <v>30609.15413594971</v>
      </c>
      <c r="BI362" s="23">
        <f ca="1"/>
        <v>30609.15413594971</v>
      </c>
      <c r="BJ362" s="23">
        <f ca="1"/>
        <v>30609.15413594971</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3452.1095756520608</v>
      </c>
      <c r="C363" s="23">
        <f ca="1"/>
        <v>4582.8989938125342</v>
      </c>
      <c r="D363" s="23">
        <f ca="1"/>
        <v>4890.694960584713</v>
      </c>
      <c r="E363" s="23">
        <f ca="1"/>
        <v>4881.7308379183487</v>
      </c>
      <c r="F363" s="23">
        <f ca="1"/>
        <v>4881.4004657790547</v>
      </c>
      <c r="G363" s="23">
        <f ca="1"/>
        <v>4916.4796913253049</v>
      </c>
      <c r="H363" s="23">
        <f ca="1"/>
        <v>4954.9737746322107</v>
      </c>
      <c r="I363" s="23">
        <f ca="1"/>
        <v>5034.0032600768882</v>
      </c>
      <c r="J363" s="23">
        <f ca="1"/>
        <v>5090.7926005343752</v>
      </c>
      <c r="K363" s="23">
        <f ca="1"/>
        <v>5121.5988353740131</v>
      </c>
      <c r="L363" s="23">
        <f ca="1"/>
        <v>5155.2858575430773</v>
      </c>
      <c r="M363" s="23">
        <f ca="1"/>
        <v>5186.1245851189178</v>
      </c>
      <c r="N363" s="23">
        <f ca="1"/>
        <v>5241.8501332179294</v>
      </c>
      <c r="O363" s="23">
        <f ca="1"/>
        <v>5311.0150800943666</v>
      </c>
      <c r="P363" s="23">
        <f ca="1"/>
        <v>5306.1805678813898</v>
      </c>
      <c r="Q363" s="23">
        <f ca="1"/>
        <v>5306.1805678813898</v>
      </c>
      <c r="R363" s="23">
        <f ca="1"/>
        <v>5306.1805678813898</v>
      </c>
      <c r="S363" s="23">
        <f ca="1"/>
        <v>5306.1805678813898</v>
      </c>
      <c r="T363" s="23">
        <f ca="1"/>
        <v>5306.1805678813898</v>
      </c>
      <c r="U363" s="23">
        <f ca="1"/>
        <v>5306.1805678813898</v>
      </c>
      <c r="V363" s="23">
        <f ca="1"/>
        <v>5306.1805678813898</v>
      </c>
      <c r="W363" s="23">
        <f ca="1"/>
        <v>5306.1805678813898</v>
      </c>
      <c r="X363" s="23">
        <f ca="1"/>
        <v>5306.1805678813898</v>
      </c>
      <c r="Y363" s="23">
        <f ca="1"/>
        <v>5306.1805678813898</v>
      </c>
      <c r="Z363" s="23">
        <f ca="1"/>
        <v>5306.1805678813898</v>
      </c>
      <c r="AA363" s="23">
        <f ca="1"/>
        <v>5306.1805678813898</v>
      </c>
      <c r="AB363" s="23">
        <f ca="1"/>
        <v>5306.1805678813898</v>
      </c>
      <c r="AC363" s="23">
        <f ca="1"/>
        <v>5306.1805678813898</v>
      </c>
      <c r="AD363" s="23">
        <f ca="1"/>
        <v>5306.1805678813898</v>
      </c>
      <c r="AE363" s="23">
        <f ca="1"/>
        <v>5306.1805678813898</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19183.511097167477</v>
      </c>
      <c r="AH363" s="23">
        <f ca="1"/>
        <v>24832.292564852869</v>
      </c>
      <c r="AI363" s="23">
        <f ca="1"/>
        <v>26310.323374572479</v>
      </c>
      <c r="AJ363" s="23">
        <f ca="1"/>
        <v>26221.606482890547</v>
      </c>
      <c r="AK363" s="23">
        <f ca="1"/>
        <v>26227.870324853116</v>
      </c>
      <c r="AL363" s="23">
        <f ca="1"/>
        <v>26379.406002659256</v>
      </c>
      <c r="AM363" s="23">
        <f ca="1"/>
        <v>26779.563611463858</v>
      </c>
      <c r="AN363" s="23">
        <f ca="1"/>
        <v>27047.244123476463</v>
      </c>
      <c r="AO363" s="23">
        <f ca="1"/>
        <v>27309.417334335223</v>
      </c>
      <c r="AP363" s="23">
        <f ca="1"/>
        <v>27616.076493904886</v>
      </c>
      <c r="AQ363" s="23">
        <f ca="1"/>
        <v>27900.092523987041</v>
      </c>
      <c r="AR363" s="23">
        <f ca="1"/>
        <v>28175.946418242758</v>
      </c>
      <c r="AS363" s="23">
        <f ca="1"/>
        <v>28207.243228950269</v>
      </c>
      <c r="AT363" s="23">
        <f ca="1"/>
        <v>28529.242795109923</v>
      </c>
      <c r="AU363" s="23">
        <f ca="1"/>
        <v>28284.750378171866</v>
      </c>
      <c r="AV363" s="23">
        <f ca="1"/>
        <v>28284.750378171866</v>
      </c>
      <c r="AW363" s="23">
        <f ca="1"/>
        <v>28284.750378171866</v>
      </c>
      <c r="AX363" s="23">
        <f ca="1"/>
        <v>28284.750378171866</v>
      </c>
      <c r="AY363" s="23">
        <f ca="1"/>
        <v>28284.750378171866</v>
      </c>
      <c r="AZ363" s="23">
        <f ca="1"/>
        <v>28284.750378171866</v>
      </c>
      <c r="BA363" s="23">
        <f ca="1"/>
        <v>28284.750378171866</v>
      </c>
      <c r="BB363" s="23">
        <f ca="1"/>
        <v>28284.750378171866</v>
      </c>
      <c r="BC363" s="23">
        <f ca="1"/>
        <v>28284.750378171866</v>
      </c>
      <c r="BD363" s="23">
        <f ca="1"/>
        <v>28284.750378171866</v>
      </c>
      <c r="BE363" s="23">
        <f ca="1"/>
        <v>28284.750378171866</v>
      </c>
      <c r="BF363" s="23">
        <f ca="1"/>
        <v>28284.750378171866</v>
      </c>
      <c r="BG363" s="23">
        <f ca="1"/>
        <v>28284.750378171866</v>
      </c>
      <c r="BH363" s="23">
        <f ca="1"/>
        <v>28284.750378171866</v>
      </c>
      <c r="BI363" s="23">
        <f ca="1"/>
        <v>28284.750378171866</v>
      </c>
      <c r="BJ363" s="23">
        <f ca="1"/>
        <v>28284.750378171866</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2357.0309600886267</v>
      </c>
      <c r="C364" s="23">
        <f ca="1"/>
        <v>3129.1112227614567</v>
      </c>
      <c r="D364" s="23">
        <f ca="1"/>
        <v>3339.2681158651185</v>
      </c>
      <c r="E364" s="23">
        <f ca="1"/>
        <v>3333.1475932711442</v>
      </c>
      <c r="F364" s="23">
        <f ca="1"/>
        <v>3332.9220218216874</v>
      </c>
      <c r="G364" s="23">
        <f ca="1"/>
        <v>3356.8734112131501</v>
      </c>
      <c r="H364" s="23">
        <f ca="1"/>
        <v>3383.1563967749498</v>
      </c>
      <c r="I364" s="23">
        <f ca="1"/>
        <v>3437.1161393239063</v>
      </c>
      <c r="J364" s="23">
        <f ca="1"/>
        <v>3475.8907583584219</v>
      </c>
      <c r="K364" s="23">
        <f ca="1"/>
        <v>3496.924635670116</v>
      </c>
      <c r="L364" s="23">
        <f ca="1"/>
        <v>3519.9254566074628</v>
      </c>
      <c r="M364" s="23">
        <f ca="1"/>
        <v>3540.9815193056656</v>
      </c>
      <c r="N364" s="23">
        <f ca="1"/>
        <v>3579.0298023218461</v>
      </c>
      <c r="O364" s="23">
        <f ca="1"/>
        <v>3626.2542364158476</v>
      </c>
      <c r="P364" s="23">
        <f ca="1"/>
        <v>3622.9533287496233</v>
      </c>
      <c r="Q364" s="23">
        <f ca="1"/>
        <v>3622.9533287496233</v>
      </c>
      <c r="R364" s="23">
        <f ca="1"/>
        <v>3622.9533287496233</v>
      </c>
      <c r="S364" s="23">
        <f ca="1"/>
        <v>3622.9533287496233</v>
      </c>
      <c r="T364" s="23">
        <f ca="1"/>
        <v>3622.9533287496233</v>
      </c>
      <c r="U364" s="23">
        <f ca="1"/>
        <v>3622.9533287496233</v>
      </c>
      <c r="V364" s="23">
        <f ca="1"/>
        <v>3622.9533287496233</v>
      </c>
      <c r="W364" s="23">
        <f ca="1"/>
        <v>3622.9533287496233</v>
      </c>
      <c r="X364" s="23">
        <f ca="1"/>
        <v>3622.9533287496233</v>
      </c>
      <c r="Y364" s="23">
        <f ca="1"/>
        <v>3622.9533287496233</v>
      </c>
      <c r="Z364" s="23">
        <f ca="1"/>
        <v>3622.9533287496233</v>
      </c>
      <c r="AA364" s="23">
        <f ca="1"/>
        <v>3622.9533287496233</v>
      </c>
      <c r="AB364" s="23">
        <f ca="1"/>
        <v>3622.9533287496233</v>
      </c>
      <c r="AC364" s="23">
        <f ca="1"/>
        <v>3622.9533287496233</v>
      </c>
      <c r="AD364" s="23">
        <f ca="1"/>
        <v>3622.9533287496233</v>
      </c>
      <c r="AE364" s="23">
        <f ca="1"/>
        <v>3622.9533287496233</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5533.3007613678528</v>
      </c>
      <c r="AH364" s="23">
        <f ca="1"/>
        <v>7162.6378851939153</v>
      </c>
      <c r="AI364" s="23">
        <f ca="1"/>
        <v>7588.9617715420318</v>
      </c>
      <c r="AJ364" s="23">
        <f ca="1"/>
        <v>7563.3722305136271</v>
      </c>
      <c r="AK364" s="23">
        <f ca="1"/>
        <v>7565.1789759693993</v>
      </c>
      <c r="AL364" s="23">
        <f ca="1"/>
        <v>7608.8879965512942</v>
      </c>
      <c r="AM364" s="23">
        <f ca="1"/>
        <v>7724.3096412257446</v>
      </c>
      <c r="AN364" s="23">
        <f ca="1"/>
        <v>7801.5195311890784</v>
      </c>
      <c r="AO364" s="23">
        <f ca="1"/>
        <v>7877.140892675362</v>
      </c>
      <c r="AP364" s="23">
        <f ca="1"/>
        <v>7965.5938016622777</v>
      </c>
      <c r="AQ364" s="23">
        <f ca="1"/>
        <v>8047.5155159685974</v>
      </c>
      <c r="AR364" s="23">
        <f ca="1"/>
        <v>8127.0829400642215</v>
      </c>
      <c r="AS364" s="23">
        <f ca="1"/>
        <v>8136.1102065348441</v>
      </c>
      <c r="AT364" s="23">
        <f ca="1"/>
        <v>8228.9879094520329</v>
      </c>
      <c r="AU364" s="23">
        <f ca="1"/>
        <v>8158.4664042937957</v>
      </c>
      <c r="AV364" s="23">
        <f ca="1"/>
        <v>8158.4664042937957</v>
      </c>
      <c r="AW364" s="23">
        <f ca="1"/>
        <v>8158.4664042937957</v>
      </c>
      <c r="AX364" s="23">
        <f ca="1"/>
        <v>8158.4664042937957</v>
      </c>
      <c r="AY364" s="23">
        <f ca="1"/>
        <v>8158.4664042937957</v>
      </c>
      <c r="AZ364" s="23">
        <f ca="1"/>
        <v>8158.4664042937957</v>
      </c>
      <c r="BA364" s="23">
        <f ca="1"/>
        <v>8158.4664042937957</v>
      </c>
      <c r="BB364" s="23">
        <f ca="1"/>
        <v>8158.4664042937957</v>
      </c>
      <c r="BC364" s="23">
        <f ca="1"/>
        <v>8158.4664042937957</v>
      </c>
      <c r="BD364" s="23">
        <f ca="1"/>
        <v>8158.4664042937957</v>
      </c>
      <c r="BE364" s="23">
        <f ca="1"/>
        <v>8158.4664042937957</v>
      </c>
      <c r="BF364" s="23">
        <f ca="1"/>
        <v>8158.4664042937957</v>
      </c>
      <c r="BG364" s="23">
        <f ca="1"/>
        <v>8158.4664042937957</v>
      </c>
      <c r="BH364" s="23">
        <f ca="1"/>
        <v>8158.4664042937957</v>
      </c>
      <c r="BI364" s="23">
        <f ca="1"/>
        <v>8158.4664042937957</v>
      </c>
      <c r="BJ364" s="23">
        <f ca="1"/>
        <v>8158.4664042937957</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1427.8586895509204</v>
      </c>
      <c r="C365" s="23">
        <f ca="1"/>
        <v>1895.574867554245</v>
      </c>
      <c r="D365" s="23">
        <f ca="1"/>
        <v>2022.8851791573661</v>
      </c>
      <c r="E365" s="23">
        <f ca="1"/>
        <v>2019.1774462007866</v>
      </c>
      <c r="F365" s="23">
        <f ca="1"/>
        <v>2019.0407979514948</v>
      </c>
      <c r="G365" s="23">
        <f ca="1"/>
        <v>2033.55023802611</v>
      </c>
      <c r="H365" s="23">
        <f ca="1"/>
        <v>2049.4721287255625</v>
      </c>
      <c r="I365" s="23">
        <f ca="1"/>
        <v>2082.1602387203343</v>
      </c>
      <c r="J365" s="23">
        <f ca="1"/>
        <v>2105.6493984555873</v>
      </c>
      <c r="K365" s="23">
        <f ca="1"/>
        <v>2118.3914476704695</v>
      </c>
      <c r="L365" s="23">
        <f ca="1"/>
        <v>2132.325045742919</v>
      </c>
      <c r="M365" s="23">
        <f ca="1"/>
        <v>2145.080534576306</v>
      </c>
      <c r="N365" s="23">
        <f ca="1"/>
        <v>2168.1296894016223</v>
      </c>
      <c r="O365" s="23">
        <f ca="1"/>
        <v>2196.737637163882</v>
      </c>
      <c r="P365" s="23">
        <f ca="1"/>
        <v>2194.7379902460302</v>
      </c>
      <c r="Q365" s="23">
        <f ca="1"/>
        <v>2194.7379902460302</v>
      </c>
      <c r="R365" s="23">
        <f ca="1"/>
        <v>2194.7379902460302</v>
      </c>
      <c r="S365" s="23">
        <f ca="1"/>
        <v>2194.7379902460302</v>
      </c>
      <c r="T365" s="23">
        <f ca="1"/>
        <v>2194.7379902460302</v>
      </c>
      <c r="U365" s="23">
        <f ca="1"/>
        <v>2194.7379902460302</v>
      </c>
      <c r="V365" s="23">
        <f ca="1"/>
        <v>2194.7379902460302</v>
      </c>
      <c r="W365" s="23">
        <f ca="1"/>
        <v>2194.7379902460302</v>
      </c>
      <c r="X365" s="23">
        <f ca="1"/>
        <v>2194.7379902460302</v>
      </c>
      <c r="Y365" s="23">
        <f ca="1"/>
        <v>2194.7379902460302</v>
      </c>
      <c r="Z365" s="23">
        <f ca="1"/>
        <v>2194.7379902460302</v>
      </c>
      <c r="AA365" s="23">
        <f ca="1"/>
        <v>2194.7379902460302</v>
      </c>
      <c r="AB365" s="23">
        <f ca="1"/>
        <v>2194.7379902460302</v>
      </c>
      <c r="AC365" s="23">
        <f ca="1"/>
        <v>2194.7379902460302</v>
      </c>
      <c r="AD365" s="23">
        <f ca="1"/>
        <v>2194.7379902460302</v>
      </c>
      <c r="AE365" s="23">
        <f ca="1"/>
        <v>2194.7379902460302</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1484.8202569236303</v>
      </c>
      <c r="AH365" s="23">
        <f ca="1"/>
        <v>1922.0408005285233</v>
      </c>
      <c r="AI365" s="23">
        <f ca="1"/>
        <v>2036.4416563214422</v>
      </c>
      <c r="AJ365" s="23">
        <f ca="1"/>
        <v>2029.5748926078859</v>
      </c>
      <c r="AK365" s="23">
        <f ca="1"/>
        <v>2030.0597193627525</v>
      </c>
      <c r="AL365" s="23">
        <f ca="1"/>
        <v>2041.7887111470791</v>
      </c>
      <c r="AM365" s="23">
        <f ca="1"/>
        <v>2072.7612542079228</v>
      </c>
      <c r="AN365" s="23">
        <f ca="1"/>
        <v>2093.4799560454967</v>
      </c>
      <c r="AO365" s="23">
        <f ca="1"/>
        <v>2113.7723880374315</v>
      </c>
      <c r="AP365" s="23">
        <f ca="1"/>
        <v>2137.5080707179313</v>
      </c>
      <c r="AQ365" s="23">
        <f ca="1"/>
        <v>2159.4911557027904</v>
      </c>
      <c r="AR365" s="23">
        <f ca="1"/>
        <v>2180.8424843551675</v>
      </c>
      <c r="AS365" s="23">
        <f ca="1"/>
        <v>2183.2648844194855</v>
      </c>
      <c r="AT365" s="23">
        <f ca="1"/>
        <v>2208.1879277629464</v>
      </c>
      <c r="AU365" s="23">
        <f ca="1"/>
        <v>2189.2640044261261</v>
      </c>
      <c r="AV365" s="23">
        <f ca="1"/>
        <v>2189.2640044261261</v>
      </c>
      <c r="AW365" s="23">
        <f ca="1"/>
        <v>2189.2640044261261</v>
      </c>
      <c r="AX365" s="23">
        <f ca="1"/>
        <v>2189.2640044261261</v>
      </c>
      <c r="AY365" s="23">
        <f ca="1"/>
        <v>2189.2640044261261</v>
      </c>
      <c r="AZ365" s="23">
        <f ca="1"/>
        <v>2189.2640044261261</v>
      </c>
      <c r="BA365" s="23">
        <f ca="1"/>
        <v>2189.2640044261261</v>
      </c>
      <c r="BB365" s="23">
        <f ca="1"/>
        <v>2189.2640044261261</v>
      </c>
      <c r="BC365" s="23">
        <f ca="1"/>
        <v>2189.2640044261261</v>
      </c>
      <c r="BD365" s="23">
        <f ca="1"/>
        <v>2189.2640044261261</v>
      </c>
      <c r="BE365" s="23">
        <f ca="1"/>
        <v>2189.2640044261261</v>
      </c>
      <c r="BF365" s="23">
        <f ca="1"/>
        <v>2189.2640044261261</v>
      </c>
      <c r="BG365" s="23">
        <f ca="1"/>
        <v>2189.2640044261261</v>
      </c>
      <c r="BH365" s="23">
        <f ca="1"/>
        <v>2189.2640044261261</v>
      </c>
      <c r="BI365" s="23">
        <f ca="1"/>
        <v>2189.2640044261261</v>
      </c>
      <c r="BJ365" s="23">
        <f ca="1"/>
        <v>2189.2640044261261</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914.17781952955318</v>
      </c>
      <c r="C366" s="23">
        <f ca="1"/>
        <v>1213.630250568267</v>
      </c>
      <c r="D366" s="23">
        <f ca="1"/>
        <v>1295.1399012897778</v>
      </c>
      <c r="E366" s="23">
        <f ca="1"/>
        <v>1292.7660478724554</v>
      </c>
      <c r="F366" s="23">
        <f ca="1"/>
        <v>1292.6785596640675</v>
      </c>
      <c r="G366" s="23">
        <f ca="1"/>
        <v>1301.9681401996443</v>
      </c>
      <c r="H366" s="23">
        <f ca="1"/>
        <v>1312.1620336352692</v>
      </c>
      <c r="I366" s="23">
        <f ca="1"/>
        <v>1333.0903967416778</v>
      </c>
      <c r="J366" s="23">
        <f ca="1"/>
        <v>1348.12918803559</v>
      </c>
      <c r="K366" s="23">
        <f ca="1"/>
        <v>1356.2872073499962</v>
      </c>
      <c r="L366" s="23">
        <f ca="1"/>
        <v>1365.2081085549185</v>
      </c>
      <c r="M366" s="23">
        <f ca="1"/>
        <v>1373.3747325031236</v>
      </c>
      <c r="N366" s="23">
        <f ca="1"/>
        <v>1388.1318133364052</v>
      </c>
      <c r="O366" s="23">
        <f ca="1"/>
        <v>1406.4478774524862</v>
      </c>
      <c r="P366" s="23">
        <f ca="1"/>
        <v>1405.1676157063002</v>
      </c>
      <c r="Q366" s="23">
        <f ca="1"/>
        <v>1405.1676157063002</v>
      </c>
      <c r="R366" s="23">
        <f ca="1"/>
        <v>1405.1676157063002</v>
      </c>
      <c r="S366" s="23">
        <f ca="1"/>
        <v>1405.1676157063002</v>
      </c>
      <c r="T366" s="23">
        <f ca="1"/>
        <v>1405.1676157063002</v>
      </c>
      <c r="U366" s="23">
        <f ca="1"/>
        <v>1405.1676157063002</v>
      </c>
      <c r="V366" s="23">
        <f ca="1"/>
        <v>1405.1676157063002</v>
      </c>
      <c r="W366" s="23">
        <f ca="1"/>
        <v>1405.1676157063002</v>
      </c>
      <c r="X366" s="23">
        <f ca="1"/>
        <v>1405.1676157063002</v>
      </c>
      <c r="Y366" s="23">
        <f ca="1"/>
        <v>1405.1676157063002</v>
      </c>
      <c r="Z366" s="23">
        <f ca="1"/>
        <v>1405.1676157063002</v>
      </c>
      <c r="AA366" s="23">
        <f ca="1"/>
        <v>1405.1676157063002</v>
      </c>
      <c r="AB366" s="23">
        <f ca="1"/>
        <v>1405.1676157063002</v>
      </c>
      <c r="AC366" s="23">
        <f ca="1"/>
        <v>1405.1676157063002</v>
      </c>
      <c r="AD366" s="23">
        <f ca="1"/>
        <v>1405.1676157063002</v>
      </c>
      <c r="AE366" s="23">
        <f ca="1"/>
        <v>1405.1676157063002</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818.96948811436664</v>
      </c>
      <c r="AH366" s="23">
        <f ca="1"/>
        <v>1060.1234480765395</v>
      </c>
      <c r="AI366" s="23">
        <f ca="1"/>
        <v>1123.2225402876657</v>
      </c>
      <c r="AJ366" s="23">
        <f ca="1"/>
        <v>1119.4350987187145</v>
      </c>
      <c r="AK366" s="23">
        <f ca="1"/>
        <v>1119.7025104255563</v>
      </c>
      <c r="AL366" s="23">
        <f ca="1"/>
        <v>1126.1717691475576</v>
      </c>
      <c r="AM366" s="23">
        <f ca="1"/>
        <v>1143.2550272846024</v>
      </c>
      <c r="AN366" s="23">
        <f ca="1"/>
        <v>1154.6826627571058</v>
      </c>
      <c r="AO366" s="23">
        <f ca="1"/>
        <v>1165.8751842515678</v>
      </c>
      <c r="AP366" s="23">
        <f ca="1"/>
        <v>1178.9668697968398</v>
      </c>
      <c r="AQ366" s="23">
        <f ca="1"/>
        <v>1191.0918901643054</v>
      </c>
      <c r="AR366" s="23">
        <f ca="1"/>
        <v>1202.8684581464988</v>
      </c>
      <c r="AS366" s="23">
        <f ca="1"/>
        <v>1204.204560433245</v>
      </c>
      <c r="AT366" s="23">
        <f ca="1"/>
        <v>1217.9511482468677</v>
      </c>
      <c r="AU366" s="23">
        <f ca="1"/>
        <v>1207.5134432546272</v>
      </c>
      <c r="AV366" s="23">
        <f ca="1"/>
        <v>1207.5134432546272</v>
      </c>
      <c r="AW366" s="23">
        <f ca="1"/>
        <v>1207.5134432546272</v>
      </c>
      <c r="AX366" s="23">
        <f ca="1"/>
        <v>1207.5134432546272</v>
      </c>
      <c r="AY366" s="23">
        <f ca="1"/>
        <v>1207.5134432546272</v>
      </c>
      <c r="AZ366" s="23">
        <f ca="1"/>
        <v>1207.5134432546272</v>
      </c>
      <c r="BA366" s="23">
        <f ca="1"/>
        <v>1207.5134432546272</v>
      </c>
      <c r="BB366" s="23">
        <f ca="1"/>
        <v>1207.5134432546272</v>
      </c>
      <c r="BC366" s="23">
        <f ca="1"/>
        <v>1207.5134432546272</v>
      </c>
      <c r="BD366" s="23">
        <f ca="1"/>
        <v>1207.5134432546272</v>
      </c>
      <c r="BE366" s="23">
        <f ca="1"/>
        <v>1207.5134432546272</v>
      </c>
      <c r="BF366" s="23">
        <f ca="1"/>
        <v>1207.5134432546272</v>
      </c>
      <c r="BG366" s="23">
        <f ca="1"/>
        <v>1207.5134432546272</v>
      </c>
      <c r="BH366" s="23">
        <f ca="1"/>
        <v>1207.5134432546272</v>
      </c>
      <c r="BI366" s="23">
        <f ca="1"/>
        <v>1207.5134432546272</v>
      </c>
      <c r="BJ366" s="23">
        <f ca="1"/>
        <v>1207.5134432546272</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611.87033952639729</v>
      </c>
      <c r="C367" s="23">
        <f ca="1"/>
        <v>812.29749575072276</v>
      </c>
      <c r="D367" s="23">
        <f ca="1"/>
        <v>866.85289689501474</v>
      </c>
      <c r="E367" s="23">
        <f ca="1"/>
        <v>865.26404791463767</v>
      </c>
      <c r="F367" s="23">
        <f ca="1"/>
        <v>865.20549099209222</v>
      </c>
      <c r="G367" s="23">
        <f ca="1"/>
        <v>871.42312029235916</v>
      </c>
      <c r="H367" s="23">
        <f ca="1"/>
        <v>878.24601722149441</v>
      </c>
      <c r="I367" s="23">
        <f ca="1"/>
        <v>892.25362533239763</v>
      </c>
      <c r="J367" s="23">
        <f ca="1"/>
        <v>902.31927135715898</v>
      </c>
      <c r="K367" s="23">
        <f ca="1"/>
        <v>907.77953296177498</v>
      </c>
      <c r="L367" s="23">
        <f ca="1"/>
        <v>913.75040069946101</v>
      </c>
      <c r="M367" s="23">
        <f ca="1"/>
        <v>919.21642149019078</v>
      </c>
      <c r="N367" s="23">
        <f ca="1"/>
        <v>929.09351527542981</v>
      </c>
      <c r="O367" s="23">
        <f ca="1"/>
        <v>941.35267988222483</v>
      </c>
      <c r="P367" s="23">
        <f ca="1"/>
        <v>940.49578511559764</v>
      </c>
      <c r="Q367" s="23">
        <f ca="1"/>
        <v>940.49578511559764</v>
      </c>
      <c r="R367" s="23">
        <f ca="1"/>
        <v>940.49578511559764</v>
      </c>
      <c r="S367" s="23">
        <f ca="1"/>
        <v>940.49578511559764</v>
      </c>
      <c r="T367" s="23">
        <f ca="1"/>
        <v>940.49578511559764</v>
      </c>
      <c r="U367" s="23">
        <f ca="1"/>
        <v>940.49578511559764</v>
      </c>
      <c r="V367" s="23">
        <f ca="1"/>
        <v>940.49578511559764</v>
      </c>
      <c r="W367" s="23">
        <f ca="1"/>
        <v>940.49578511559764</v>
      </c>
      <c r="X367" s="23">
        <f ca="1"/>
        <v>940.49578511559764</v>
      </c>
      <c r="Y367" s="23">
        <f ca="1"/>
        <v>940.49578511559764</v>
      </c>
      <c r="Z367" s="23">
        <f ca="1"/>
        <v>940.49578511559764</v>
      </c>
      <c r="AA367" s="23">
        <f ca="1"/>
        <v>940.49578511559764</v>
      </c>
      <c r="AB367" s="23">
        <f ca="1"/>
        <v>940.49578511559764</v>
      </c>
      <c r="AC367" s="23">
        <f ca="1"/>
        <v>940.49578511559764</v>
      </c>
      <c r="AD367" s="23">
        <f ca="1"/>
        <v>940.49578511559764</v>
      </c>
      <c r="AE367" s="23">
        <f ca="1"/>
        <v>940.49578511559764</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191.39839913140443</v>
      </c>
      <c r="AH367" s="23">
        <f ca="1"/>
        <v>247.75761953072788</v>
      </c>
      <c r="AI367" s="23">
        <f ca="1"/>
        <v>262.50428031739676</v>
      </c>
      <c r="AJ367" s="23">
        <f ca="1"/>
        <v>261.61913103696384</v>
      </c>
      <c r="AK367" s="23">
        <f ca="1"/>
        <v>261.6816268604851</v>
      </c>
      <c r="AL367" s="23">
        <f ca="1"/>
        <v>263.19353393508055</v>
      </c>
      <c r="AM367" s="23">
        <f ca="1"/>
        <v>267.18600045163811</v>
      </c>
      <c r="AN367" s="23">
        <f ca="1"/>
        <v>269.85671183592956</v>
      </c>
      <c r="AO367" s="23">
        <f ca="1"/>
        <v>272.47247558216668</v>
      </c>
      <c r="AP367" s="23">
        <f ca="1"/>
        <v>275.53208609472199</v>
      </c>
      <c r="AQ367" s="23">
        <f ca="1"/>
        <v>278.36578078231275</v>
      </c>
      <c r="AR367" s="23">
        <f ca="1"/>
        <v>281.11803992232507</v>
      </c>
      <c r="AS367" s="23">
        <f ca="1"/>
        <v>281.43029555879303</v>
      </c>
      <c r="AT367" s="23">
        <f ca="1"/>
        <v>284.64296091352384</v>
      </c>
      <c r="AU367" s="23">
        <f ca="1"/>
        <v>282.2036026039483</v>
      </c>
      <c r="AV367" s="23">
        <f ca="1"/>
        <v>282.2036026039483</v>
      </c>
      <c r="AW367" s="23">
        <f ca="1"/>
        <v>282.2036026039483</v>
      </c>
      <c r="AX367" s="23">
        <f ca="1"/>
        <v>282.2036026039483</v>
      </c>
      <c r="AY367" s="23">
        <f ca="1"/>
        <v>282.2036026039483</v>
      </c>
      <c r="AZ367" s="23">
        <f ca="1"/>
        <v>282.2036026039483</v>
      </c>
      <c r="BA367" s="23">
        <f ca="1"/>
        <v>282.2036026039483</v>
      </c>
      <c r="BB367" s="23">
        <f ca="1"/>
        <v>282.2036026039483</v>
      </c>
      <c r="BC367" s="23">
        <f ca="1"/>
        <v>282.2036026039483</v>
      </c>
      <c r="BD367" s="23">
        <f ca="1"/>
        <v>282.2036026039483</v>
      </c>
      <c r="BE367" s="23">
        <f ca="1"/>
        <v>282.2036026039483</v>
      </c>
      <c r="BF367" s="23">
        <f ca="1"/>
        <v>282.2036026039483</v>
      </c>
      <c r="BG367" s="23">
        <f ca="1"/>
        <v>282.2036026039483</v>
      </c>
      <c r="BH367" s="23">
        <f ca="1"/>
        <v>282.2036026039483</v>
      </c>
      <c r="BI367" s="23">
        <f ca="1"/>
        <v>282.2036026039483</v>
      </c>
      <c r="BJ367" s="23">
        <f ca="1"/>
        <v>282.2036026039483</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435.32277120455285</v>
      </c>
      <c r="C368" s="23">
        <f ca="1"/>
        <v>577.91916693727489</v>
      </c>
      <c r="D368" s="23">
        <f ca="1"/>
        <v>616.73328632847085</v>
      </c>
      <c r="E368" s="23">
        <f ca="1"/>
        <v>615.60287993926977</v>
      </c>
      <c r="F368" s="23">
        <f ca="1"/>
        <v>615.56121888765642</v>
      </c>
      <c r="G368" s="23">
        <f ca="1"/>
        <v>619.98482866650261</v>
      </c>
      <c r="H368" s="23">
        <f ca="1"/>
        <v>624.83906363584776</v>
      </c>
      <c r="I368" s="23">
        <f ca="1"/>
        <v>634.8049508293758</v>
      </c>
      <c r="J368" s="23">
        <f ca="1"/>
        <v>641.96628001695308</v>
      </c>
      <c r="K368" s="23">
        <f ca="1"/>
        <v>645.85105111905125</v>
      </c>
      <c r="L368" s="23">
        <f ca="1"/>
        <v>650.09909931187144</v>
      </c>
      <c r="M368" s="23">
        <f ca="1"/>
        <v>653.98796785863578</v>
      </c>
      <c r="N368" s="23">
        <f ca="1"/>
        <v>661.01514920781767</v>
      </c>
      <c r="O368" s="23">
        <f ca="1"/>
        <v>669.73708450118954</v>
      </c>
      <c r="P368" s="23">
        <f ca="1"/>
        <v>669.12743605062496</v>
      </c>
      <c r="Q368" s="23">
        <f ca="1"/>
        <v>669.12743605062496</v>
      </c>
      <c r="R368" s="23">
        <f ca="1"/>
        <v>669.12743605062496</v>
      </c>
      <c r="S368" s="23">
        <f ca="1"/>
        <v>669.12743605062496</v>
      </c>
      <c r="T368" s="23">
        <f ca="1"/>
        <v>669.12743605062496</v>
      </c>
      <c r="U368" s="23">
        <f ca="1"/>
        <v>669.12743605062496</v>
      </c>
      <c r="V368" s="23">
        <f ca="1"/>
        <v>669.12743605062496</v>
      </c>
      <c r="W368" s="23">
        <f ca="1"/>
        <v>669.12743605062496</v>
      </c>
      <c r="X368" s="23">
        <f ca="1"/>
        <v>669.12743605062496</v>
      </c>
      <c r="Y368" s="23">
        <f ca="1"/>
        <v>669.12743605062496</v>
      </c>
      <c r="Z368" s="23">
        <f ca="1"/>
        <v>669.12743605062496</v>
      </c>
      <c r="AA368" s="23">
        <f ca="1"/>
        <v>669.12743605062496</v>
      </c>
      <c r="AB368" s="23">
        <f ca="1"/>
        <v>669.12743605062496</v>
      </c>
      <c r="AC368" s="23">
        <f ca="1"/>
        <v>669.12743605062496</v>
      </c>
      <c r="AD368" s="23">
        <f ca="1"/>
        <v>669.12743605062496</v>
      </c>
      <c r="AE368" s="23">
        <f ca="1"/>
        <v>669.12743605062496</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38.211665472400028</v>
      </c>
      <c r="C369" s="23">
        <f ca="1"/>
        <v>50.728460208939097</v>
      </c>
      <c r="D369" s="23">
        <f ca="1"/>
        <v>54.135477355499667</v>
      </c>
      <c r="E369" s="23">
        <f ca="1"/>
        <v>54.036252794669785</v>
      </c>
      <c r="F369" s="23">
        <f ca="1"/>
        <v>54.032595880139283</v>
      </c>
      <c r="G369" s="23">
        <f ca="1"/>
        <v>54.420890516282455</v>
      </c>
      <c r="H369" s="23">
        <f ca="1"/>
        <v>54.846984474702758</v>
      </c>
      <c r="I369" s="23">
        <f ca="1"/>
        <v>55.721767906134666</v>
      </c>
      <c r="J369" s="23">
        <f ca="1"/>
        <v>56.350373468155354</v>
      </c>
      <c r="K369" s="23">
        <f ca="1"/>
        <v>56.691370042672865</v>
      </c>
      <c r="L369" s="23">
        <f ca="1"/>
        <v>57.064254272931528</v>
      </c>
      <c r="M369" s="23">
        <f ca="1"/>
        <v>57.405610512036404</v>
      </c>
      <c r="N369" s="23">
        <f ca="1"/>
        <v>58.022440874909037</v>
      </c>
      <c r="O369" s="23">
        <f ca="1"/>
        <v>58.788032972882803</v>
      </c>
      <c r="P369" s="23">
        <f ca="1"/>
        <v>58.734519386666577</v>
      </c>
      <c r="Q369" s="23">
        <f ca="1"/>
        <v>58.734519386666577</v>
      </c>
      <c r="R369" s="23">
        <f ca="1"/>
        <v>58.734519386666577</v>
      </c>
      <c r="S369" s="23">
        <f ca="1"/>
        <v>58.734519386666577</v>
      </c>
      <c r="T369" s="23">
        <f ca="1"/>
        <v>58.734519386666577</v>
      </c>
      <c r="U369" s="23">
        <f ca="1"/>
        <v>58.734519386666577</v>
      </c>
      <c r="V369" s="23">
        <f ca="1"/>
        <v>58.734519386666577</v>
      </c>
      <c r="W369" s="23">
        <f ca="1"/>
        <v>58.734519386666577</v>
      </c>
      <c r="X369" s="23">
        <f ca="1"/>
        <v>58.734519386666577</v>
      </c>
      <c r="Y369" s="23">
        <f ca="1"/>
        <v>58.734519386666577</v>
      </c>
      <c r="Z369" s="23">
        <f ca="1"/>
        <v>58.734519386666577</v>
      </c>
      <c r="AA369" s="23">
        <f ca="1"/>
        <v>58.734519386666577</v>
      </c>
      <c r="AB369" s="23">
        <f ca="1"/>
        <v>58.734519386666577</v>
      </c>
      <c r="AC369" s="23">
        <f ca="1"/>
        <v>58.734519386666577</v>
      </c>
      <c r="AD369" s="23">
        <f ca="1"/>
        <v>58.734519386666577</v>
      </c>
      <c r="AE369" s="23">
        <f ca="1"/>
        <v>58.734519386666577</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864</v>
      </c>
      <c r="B370" s="31">
        <f t="shared" ref="B370:AE370" ca="1" si="44">PowerFactor*SUM(B346:B369)</f>
        <v>102337.61182260491</v>
      </c>
      <c r="C370" s="31">
        <f t="shared" ca="1" si="44"/>
        <v>135859.80629320111</v>
      </c>
      <c r="D370" s="31">
        <f t="shared" ca="1" si="44"/>
        <v>144984.40198687781</v>
      </c>
      <c r="E370" s="31">
        <f t="shared" ca="1" si="44"/>
        <v>144718.66102887609</v>
      </c>
      <c r="F370" s="31">
        <f t="shared" ca="1" si="44"/>
        <v>144708.86716370255</v>
      </c>
      <c r="G370" s="31">
        <f t="shared" ca="1" si="44"/>
        <v>145748.7890110013</v>
      </c>
      <c r="H370" s="31">
        <f t="shared" ca="1" si="44"/>
        <v>146889.94414197226</v>
      </c>
      <c r="I370" s="31">
        <f t="shared" ca="1" si="44"/>
        <v>149232.76919625798</v>
      </c>
      <c r="J370" s="31">
        <f t="shared" ca="1" si="44"/>
        <v>150916.28628980284</v>
      </c>
      <c r="K370" s="31">
        <f t="shared" ca="1" si="44"/>
        <v>151829.53554613315</v>
      </c>
      <c r="L370" s="31">
        <f t="shared" ca="1" si="44"/>
        <v>152828.18559551518</v>
      </c>
      <c r="M370" s="31">
        <f t="shared" ca="1" si="44"/>
        <v>153742.39809734846</v>
      </c>
      <c r="N370" s="31">
        <f t="shared" ca="1" si="44"/>
        <v>155394.37912083068</v>
      </c>
      <c r="O370" s="31">
        <f t="shared" ca="1" si="44"/>
        <v>157444.77043375277</v>
      </c>
      <c r="P370" s="31">
        <f t="shared" ca="1" si="44"/>
        <v>157301.45156644541</v>
      </c>
      <c r="Q370" s="31">
        <f t="shared" ca="1" si="44"/>
        <v>157301.45156644541</v>
      </c>
      <c r="R370" s="31">
        <f t="shared" ca="1" si="44"/>
        <v>157301.45156644541</v>
      </c>
      <c r="S370" s="31">
        <f t="shared" ca="1" si="44"/>
        <v>157301.45156644541</v>
      </c>
      <c r="T370" s="31">
        <f t="shared" ca="1" si="44"/>
        <v>157301.45156644541</v>
      </c>
      <c r="U370" s="31">
        <f t="shared" ca="1" si="44"/>
        <v>157301.45156644541</v>
      </c>
      <c r="V370" s="31">
        <f t="shared" ca="1" si="44"/>
        <v>157301.45156644541</v>
      </c>
      <c r="W370" s="31">
        <f t="shared" ca="1" si="44"/>
        <v>157301.45156644541</v>
      </c>
      <c r="X370" s="31">
        <f t="shared" ca="1" si="44"/>
        <v>157301.45156644541</v>
      </c>
      <c r="Y370" s="31">
        <f t="shared" ca="1" si="44"/>
        <v>157301.45156644541</v>
      </c>
      <c r="Z370" s="31">
        <f t="shared" ca="1" si="44"/>
        <v>157301.45156644541</v>
      </c>
      <c r="AA370" s="31">
        <f t="shared" ca="1" si="44"/>
        <v>157301.45156644541</v>
      </c>
      <c r="AB370" s="31">
        <f t="shared" ca="1" si="44"/>
        <v>157301.45156644541</v>
      </c>
      <c r="AC370" s="31">
        <f t="shared" ca="1" si="44"/>
        <v>157301.45156644541</v>
      </c>
      <c r="AD370" s="31">
        <f t="shared" ca="1" si="44"/>
        <v>157301.45156644541</v>
      </c>
      <c r="AE370" s="31">
        <f t="shared" ca="1" si="44"/>
        <v>157301.45156644541</v>
      </c>
      <c r="AF370" s="4" t="s">
        <v>864</v>
      </c>
      <c r="AG370" s="31">
        <f t="shared" ref="AG370:BJ370" ca="1" si="45">PowerFactor*SUM(AG346:AG369)</f>
        <v>99292.852775729203</v>
      </c>
      <c r="AH370" s="31">
        <f t="shared" ca="1" si="45"/>
        <v>128530.65099693026</v>
      </c>
      <c r="AI370" s="31">
        <f t="shared" ca="1" si="45"/>
        <v>136180.86137000163</v>
      </c>
      <c r="AJ370" s="31">
        <f t="shared" ca="1" si="45"/>
        <v>135721.66736636616</v>
      </c>
      <c r="AK370" s="31">
        <f t="shared" ca="1" si="45"/>
        <v>135754.08868562564</v>
      </c>
      <c r="AL370" s="31">
        <f t="shared" ca="1" si="45"/>
        <v>136538.42944944432</v>
      </c>
      <c r="AM370" s="31">
        <f t="shared" ca="1" si="45"/>
        <v>138609.62435932658</v>
      </c>
      <c r="AN370" s="31">
        <f t="shared" ca="1" si="45"/>
        <v>139995.12472657286</v>
      </c>
      <c r="AO370" s="31">
        <f t="shared" ca="1" si="45"/>
        <v>141352.11959032243</v>
      </c>
      <c r="AP370" s="31">
        <f t="shared" ca="1" si="45"/>
        <v>142939.37140409366</v>
      </c>
      <c r="AQ370" s="31">
        <f t="shared" ca="1" si="45"/>
        <v>144409.42356076368</v>
      </c>
      <c r="AR370" s="31">
        <f t="shared" ca="1" si="45"/>
        <v>145837.22892815489</v>
      </c>
      <c r="AS370" s="31">
        <f t="shared" ca="1" si="45"/>
        <v>145999.21958785166</v>
      </c>
      <c r="AT370" s="31">
        <f t="shared" ca="1" si="45"/>
        <v>147665.87254593609</v>
      </c>
      <c r="AU370" s="31">
        <f t="shared" ca="1" si="45"/>
        <v>146400.39254924262</v>
      </c>
      <c r="AV370" s="31">
        <f t="shared" ca="1" si="45"/>
        <v>146400.39254924262</v>
      </c>
      <c r="AW370" s="31">
        <f t="shared" ca="1" si="45"/>
        <v>146400.39254924262</v>
      </c>
      <c r="AX370" s="31">
        <f t="shared" ca="1" si="45"/>
        <v>146400.39254924262</v>
      </c>
      <c r="AY370" s="31">
        <f t="shared" ca="1" si="45"/>
        <v>146400.39254924262</v>
      </c>
      <c r="AZ370" s="31">
        <f t="shared" ca="1" si="45"/>
        <v>146400.39254924262</v>
      </c>
      <c r="BA370" s="31">
        <f t="shared" ca="1" si="45"/>
        <v>146400.39254924262</v>
      </c>
      <c r="BB370" s="31">
        <f t="shared" ca="1" si="45"/>
        <v>146400.39254924262</v>
      </c>
      <c r="BC370" s="31">
        <f t="shared" ca="1" si="45"/>
        <v>146400.39254924262</v>
      </c>
      <c r="BD370" s="31">
        <f t="shared" ca="1" si="45"/>
        <v>146400.39254924262</v>
      </c>
      <c r="BE370" s="31">
        <f t="shared" ca="1" si="45"/>
        <v>146400.39254924262</v>
      </c>
      <c r="BF370" s="31">
        <f t="shared" ca="1" si="45"/>
        <v>146400.39254924262</v>
      </c>
      <c r="BG370" s="31">
        <f t="shared" ca="1" si="45"/>
        <v>146400.39254924262</v>
      </c>
      <c r="BH370" s="31">
        <f t="shared" ca="1" si="45"/>
        <v>146400.39254924262</v>
      </c>
      <c r="BI370" s="31">
        <f t="shared" ca="1" si="45"/>
        <v>146400.39254924262</v>
      </c>
      <c r="BJ370" s="31">
        <f t="shared" ca="1" si="45"/>
        <v>146400.39254924262</v>
      </c>
    </row>
    <row r="371" spans="1:62">
      <c r="A371" s="4" t="s">
        <v>951</v>
      </c>
      <c r="B371" s="31">
        <f t="shared" ref="B371:AE371" ca="1" si="46">B370*Probability_Weighting_for_50__POE_MDs</f>
        <v>71636.328275823442</v>
      </c>
      <c r="C371" s="31">
        <f t="shared" ca="1" si="46"/>
        <v>95101.864405240776</v>
      </c>
      <c r="D371" s="31">
        <f t="shared" ca="1" si="46"/>
        <v>101489.08139081446</v>
      </c>
      <c r="E371" s="31">
        <f t="shared" ca="1" si="46"/>
        <v>101303.06272021326</v>
      </c>
      <c r="F371" s="31">
        <f t="shared" ca="1" si="46"/>
        <v>101296.20701459178</v>
      </c>
      <c r="G371" s="31">
        <f t="shared" ca="1" si="46"/>
        <v>102024.1523077009</v>
      </c>
      <c r="H371" s="31">
        <f t="shared" ca="1" si="46"/>
        <v>102822.96089938057</v>
      </c>
      <c r="I371" s="31">
        <f t="shared" ca="1" si="46"/>
        <v>104462.93843738058</v>
      </c>
      <c r="J371" s="31">
        <f t="shared" ca="1" si="46"/>
        <v>105641.40040286198</v>
      </c>
      <c r="K371" s="31">
        <f t="shared" ca="1" si="46"/>
        <v>106280.6748822932</v>
      </c>
      <c r="L371" s="31">
        <f t="shared" ca="1" si="46"/>
        <v>106979.72991686063</v>
      </c>
      <c r="M371" s="31">
        <f t="shared" ca="1" si="46"/>
        <v>107619.67866814391</v>
      </c>
      <c r="N371" s="31">
        <f t="shared" ca="1" si="46"/>
        <v>108776.06538458147</v>
      </c>
      <c r="O371" s="31">
        <f t="shared" ca="1" si="46"/>
        <v>110211.33930362693</v>
      </c>
      <c r="P371" s="31">
        <f t="shared" ca="1" si="46"/>
        <v>110111.01609651178</v>
      </c>
      <c r="Q371" s="31">
        <f t="shared" ca="1" si="46"/>
        <v>110111.01609651178</v>
      </c>
      <c r="R371" s="31">
        <f t="shared" ca="1" si="46"/>
        <v>110111.01609651178</v>
      </c>
      <c r="S371" s="31">
        <f t="shared" ca="1" si="46"/>
        <v>110111.01609651178</v>
      </c>
      <c r="T371" s="31">
        <f t="shared" ca="1" si="46"/>
        <v>110111.01609651178</v>
      </c>
      <c r="U371" s="31">
        <f t="shared" ca="1" si="46"/>
        <v>110111.01609651178</v>
      </c>
      <c r="V371" s="31">
        <f t="shared" ca="1" si="46"/>
        <v>110111.01609651178</v>
      </c>
      <c r="W371" s="31">
        <f t="shared" ca="1" si="46"/>
        <v>110111.01609651178</v>
      </c>
      <c r="X371" s="31">
        <f t="shared" ca="1" si="46"/>
        <v>110111.01609651178</v>
      </c>
      <c r="Y371" s="31">
        <f t="shared" ca="1" si="46"/>
        <v>110111.01609651178</v>
      </c>
      <c r="Z371" s="31">
        <f t="shared" ca="1" si="46"/>
        <v>110111.01609651178</v>
      </c>
      <c r="AA371" s="31">
        <f t="shared" ca="1" si="46"/>
        <v>110111.01609651178</v>
      </c>
      <c r="AB371" s="31">
        <f t="shared" ca="1" si="46"/>
        <v>110111.01609651178</v>
      </c>
      <c r="AC371" s="31">
        <f t="shared" ca="1" si="46"/>
        <v>110111.01609651178</v>
      </c>
      <c r="AD371" s="31">
        <f t="shared" ca="1" si="46"/>
        <v>110111.01609651178</v>
      </c>
      <c r="AE371" s="31">
        <f t="shared" ca="1" si="46"/>
        <v>110111.01609651178</v>
      </c>
      <c r="AF371" s="31" t="s">
        <v>952</v>
      </c>
      <c r="AG371" s="31">
        <f t="shared" ref="AG371:BJ371" ca="1" si="47">AG370*Probability_Weighting_for_10__POE_MDs</f>
        <v>29787.85583271876</v>
      </c>
      <c r="AH371" s="31">
        <f t="shared" ca="1" si="47"/>
        <v>38559.195299079074</v>
      </c>
      <c r="AI371" s="31">
        <f t="shared" ca="1" si="47"/>
        <v>40854.25841100049</v>
      </c>
      <c r="AJ371" s="31">
        <f t="shared" ca="1" si="47"/>
        <v>40716.500209909849</v>
      </c>
      <c r="AK371" s="31">
        <f t="shared" ca="1" si="47"/>
        <v>40726.226605687691</v>
      </c>
      <c r="AL371" s="31">
        <f t="shared" ca="1" si="47"/>
        <v>40961.528834833291</v>
      </c>
      <c r="AM371" s="31">
        <f t="shared" ca="1" si="47"/>
        <v>41582.887307797973</v>
      </c>
      <c r="AN371" s="31">
        <f t="shared" ca="1" si="47"/>
        <v>41998.537417971856</v>
      </c>
      <c r="AO371" s="31">
        <f t="shared" ca="1" si="47"/>
        <v>42405.635877096727</v>
      </c>
      <c r="AP371" s="31">
        <f t="shared" ca="1" si="47"/>
        <v>42881.8114212281</v>
      </c>
      <c r="AQ371" s="31">
        <f t="shared" ca="1" si="47"/>
        <v>43322.827068229104</v>
      </c>
      <c r="AR371" s="31">
        <f t="shared" ca="1" si="47"/>
        <v>43751.168678446462</v>
      </c>
      <c r="AS371" s="31">
        <f t="shared" ca="1" si="47"/>
        <v>43799.765876355501</v>
      </c>
      <c r="AT371" s="31">
        <f t="shared" ca="1" si="47"/>
        <v>44299.761763780822</v>
      </c>
      <c r="AU371" s="31">
        <f t="shared" ca="1" si="47"/>
        <v>43920.117764772782</v>
      </c>
      <c r="AV371" s="31">
        <f t="shared" ca="1" si="47"/>
        <v>43920.117764772782</v>
      </c>
      <c r="AW371" s="31">
        <f t="shared" ca="1" si="47"/>
        <v>43920.117764772782</v>
      </c>
      <c r="AX371" s="31">
        <f t="shared" ca="1" si="47"/>
        <v>43920.117764772782</v>
      </c>
      <c r="AY371" s="31">
        <f t="shared" ca="1" si="47"/>
        <v>43920.117764772782</v>
      </c>
      <c r="AZ371" s="31">
        <f t="shared" ca="1" si="47"/>
        <v>43920.117764772782</v>
      </c>
      <c r="BA371" s="31">
        <f t="shared" ca="1" si="47"/>
        <v>43920.117764772782</v>
      </c>
      <c r="BB371" s="31">
        <f t="shared" ca="1" si="47"/>
        <v>43920.117764772782</v>
      </c>
      <c r="BC371" s="31">
        <f t="shared" ca="1" si="47"/>
        <v>43920.117764772782</v>
      </c>
      <c r="BD371" s="31">
        <f t="shared" ca="1" si="47"/>
        <v>43920.117764772782</v>
      </c>
      <c r="BE371" s="31">
        <f t="shared" ca="1" si="47"/>
        <v>43920.117764772782</v>
      </c>
      <c r="BF371" s="31">
        <f t="shared" ca="1" si="47"/>
        <v>43920.117764772782</v>
      </c>
      <c r="BG371" s="31">
        <f t="shared" ca="1" si="47"/>
        <v>43920.117764772782</v>
      </c>
      <c r="BH371" s="31">
        <f t="shared" ca="1" si="47"/>
        <v>43920.117764772782</v>
      </c>
      <c r="BI371" s="31">
        <f t="shared" ca="1" si="47"/>
        <v>43920.117764772782</v>
      </c>
      <c r="BJ371" s="31">
        <f t="shared" ca="1" si="47"/>
        <v>43920.117764772782</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66.58132258582593</v>
      </c>
      <c r="C379" s="23">
        <f ca="1"/>
        <v>92.317926899175916</v>
      </c>
      <c r="D379" s="23">
        <f ca="1"/>
        <v>99.003608635510062</v>
      </c>
      <c r="E379" s="23">
        <f ca="1"/>
        <v>100.14079345166388</v>
      </c>
      <c r="F379" s="23">
        <f ca="1"/>
        <v>101.02535263457726</v>
      </c>
      <c r="G379" s="23">
        <f ca="1"/>
        <v>102.55357231617295</v>
      </c>
      <c r="H379" s="23">
        <f ca="1"/>
        <v>106.03460563649831</v>
      </c>
      <c r="I379" s="23">
        <f ca="1"/>
        <v>108.36203286210787</v>
      </c>
      <c r="J379" s="23">
        <f ca="1"/>
        <v>111.31344153221971</v>
      </c>
      <c r="K379" s="23">
        <f ca="1"/>
        <v>112.84381644861443</v>
      </c>
      <c r="L379" s="23">
        <f ca="1"/>
        <v>114.18813524226175</v>
      </c>
      <c r="M379" s="23">
        <f ca="1"/>
        <v>111.6988236108353</v>
      </c>
      <c r="N379" s="23">
        <f ca="1"/>
        <v>114.60908091272617</v>
      </c>
      <c r="O379" s="23">
        <f ca="1"/>
        <v>119.18622273057011</v>
      </c>
      <c r="P379" s="23">
        <f ca="1"/>
        <v>115.70702819384161</v>
      </c>
      <c r="Q379" s="23">
        <f ca="1"/>
        <v>115.70702819384161</v>
      </c>
      <c r="R379" s="23">
        <f ca="1"/>
        <v>115.70702819384161</v>
      </c>
      <c r="S379" s="23">
        <f ca="1"/>
        <v>115.70702819384161</v>
      </c>
      <c r="T379" s="23">
        <f ca="1"/>
        <v>115.70702819384161</v>
      </c>
      <c r="U379" s="23">
        <f ca="1"/>
        <v>115.70702819384161</v>
      </c>
      <c r="V379" s="23">
        <f ca="1"/>
        <v>115.70702819384161</v>
      </c>
      <c r="W379" s="23">
        <f ca="1"/>
        <v>115.70702819384161</v>
      </c>
      <c r="X379" s="23">
        <f ca="1"/>
        <v>115.70702819384161</v>
      </c>
      <c r="Y379" s="23">
        <f ca="1"/>
        <v>115.70702819384161</v>
      </c>
      <c r="Z379" s="23">
        <f ca="1"/>
        <v>115.70702819384161</v>
      </c>
      <c r="AA379" s="23">
        <f ca="1"/>
        <v>115.70702819384161</v>
      </c>
      <c r="AB379" s="23">
        <f ca="1"/>
        <v>115.70702819384161</v>
      </c>
      <c r="AC379" s="23">
        <f ca="1"/>
        <v>115.70702819384161</v>
      </c>
      <c r="AD379" s="23">
        <f ca="1"/>
        <v>115.70702819384161</v>
      </c>
      <c r="AE379" s="23">
        <f ca="1"/>
        <v>115.70702819384161</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71.263438038527227</v>
      </c>
      <c r="AH379" s="23">
        <f ca="1"/>
        <v>96.675451154046641</v>
      </c>
      <c r="AI379" s="23">
        <f ca="1"/>
        <v>103.62228867099158</v>
      </c>
      <c r="AJ379" s="23">
        <f ca="1"/>
        <v>104.69463485270694</v>
      </c>
      <c r="AK379" s="23">
        <f ca="1"/>
        <v>105.37268095689176</v>
      </c>
      <c r="AL379" s="23">
        <f ca="1"/>
        <v>106.86769358012252</v>
      </c>
      <c r="AM379" s="23">
        <f ca="1"/>
        <v>110.40318225719253</v>
      </c>
      <c r="AN379" s="23">
        <f ca="1"/>
        <v>112.33033990581798</v>
      </c>
      <c r="AO379" s="23">
        <f ca="1"/>
        <v>116.00764846424627</v>
      </c>
      <c r="AP379" s="23">
        <f ca="1"/>
        <v>127.19234817142117</v>
      </c>
      <c r="AQ379" s="23">
        <f ca="1"/>
        <v>117.96406521286121</v>
      </c>
      <c r="AR379" s="23">
        <f ca="1"/>
        <v>116.15668165188268</v>
      </c>
      <c r="AS379" s="23">
        <f ca="1"/>
        <v>118.58869430737074</v>
      </c>
      <c r="AT379" s="23">
        <f ca="1"/>
        <v>123.91134183097934</v>
      </c>
      <c r="AU379" s="23">
        <f ca="1"/>
        <v>120.30300600327492</v>
      </c>
      <c r="AV379" s="23">
        <f ca="1"/>
        <v>120.30300600327492</v>
      </c>
      <c r="AW379" s="23">
        <f ca="1"/>
        <v>120.30300600327492</v>
      </c>
      <c r="AX379" s="23">
        <f ca="1"/>
        <v>120.30300600327492</v>
      </c>
      <c r="AY379" s="23">
        <f ca="1"/>
        <v>120.30300600327492</v>
      </c>
      <c r="AZ379" s="23">
        <f ca="1"/>
        <v>120.30300600327492</v>
      </c>
      <c r="BA379" s="23">
        <f ca="1"/>
        <v>120.30300600327492</v>
      </c>
      <c r="BB379" s="23">
        <f ca="1"/>
        <v>120.30300600327492</v>
      </c>
      <c r="BC379" s="23">
        <f ca="1"/>
        <v>120.30300600327492</v>
      </c>
      <c r="BD379" s="23">
        <f ca="1"/>
        <v>120.30300600327492</v>
      </c>
      <c r="BE379" s="23">
        <f ca="1"/>
        <v>120.30300600327492</v>
      </c>
      <c r="BF379" s="23">
        <f ca="1"/>
        <v>120.30300600327492</v>
      </c>
      <c r="BG379" s="23">
        <f ca="1"/>
        <v>120.30300600327492</v>
      </c>
      <c r="BH379" s="23">
        <f ca="1"/>
        <v>120.30300600327492</v>
      </c>
      <c r="BI379" s="23">
        <f ca="1"/>
        <v>120.30300600327492</v>
      </c>
      <c r="BJ379" s="23">
        <f ca="1"/>
        <v>120.30300600327492</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79.094596277835421</v>
      </c>
      <c r="C380" s="23">
        <f ca="1"/>
        <v>109.66813024605618</v>
      </c>
      <c r="D380" s="23">
        <f ca="1"/>
        <v>117.61031699213351</v>
      </c>
      <c r="E380" s="23">
        <f ca="1"/>
        <v>118.96122397976549</v>
      </c>
      <c r="F380" s="23">
        <f ca="1"/>
        <v>120.01202694881434</v>
      </c>
      <c r="G380" s="23">
        <f ca="1"/>
        <v>121.82745977659937</v>
      </c>
      <c r="H380" s="23">
        <f ca="1"/>
        <v>125.96271744958891</v>
      </c>
      <c r="I380" s="23">
        <f ca="1"/>
        <v>128.72756064624264</v>
      </c>
      <c r="J380" s="23">
        <f ca="1"/>
        <v>132.23365617194341</v>
      </c>
      <c r="K380" s="23">
        <f ca="1"/>
        <v>134.05164928870573</v>
      </c>
      <c r="L380" s="23">
        <f ca="1"/>
        <v>135.64861895110889</v>
      </c>
      <c r="M380" s="23">
        <f ca="1"/>
        <v>132.6914668422184</v>
      </c>
      <c r="N380" s="23">
        <f ca="1"/>
        <v>136.14867702396208</v>
      </c>
      <c r="O380" s="23">
        <f ca="1"/>
        <v>141.58604549500885</v>
      </c>
      <c r="P380" s="23">
        <f ca="1"/>
        <v>137.452972186051</v>
      </c>
      <c r="Q380" s="23">
        <f ca="1"/>
        <v>137.452972186051</v>
      </c>
      <c r="R380" s="23">
        <f ca="1"/>
        <v>137.452972186051</v>
      </c>
      <c r="S380" s="23">
        <f ca="1"/>
        <v>137.452972186051</v>
      </c>
      <c r="T380" s="23">
        <f ca="1"/>
        <v>137.452972186051</v>
      </c>
      <c r="U380" s="23">
        <f ca="1"/>
        <v>137.452972186051</v>
      </c>
      <c r="V380" s="23">
        <f ca="1"/>
        <v>137.452972186051</v>
      </c>
      <c r="W380" s="23">
        <f ca="1"/>
        <v>137.452972186051</v>
      </c>
      <c r="X380" s="23">
        <f ca="1"/>
        <v>137.452972186051</v>
      </c>
      <c r="Y380" s="23">
        <f ca="1"/>
        <v>137.452972186051</v>
      </c>
      <c r="Z380" s="23">
        <f ca="1"/>
        <v>137.452972186051</v>
      </c>
      <c r="AA380" s="23">
        <f ca="1"/>
        <v>137.452972186051</v>
      </c>
      <c r="AB380" s="23">
        <f ca="1"/>
        <v>137.452972186051</v>
      </c>
      <c r="AC380" s="23">
        <f ca="1"/>
        <v>137.452972186051</v>
      </c>
      <c r="AD380" s="23">
        <f ca="1"/>
        <v>137.452972186051</v>
      </c>
      <c r="AE380" s="23">
        <f ca="1"/>
        <v>137.452972186051</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84.656667097024282</v>
      </c>
      <c r="AH380" s="23">
        <f ca="1"/>
        <v>114.84460629556089</v>
      </c>
      <c r="AI380" s="23">
        <f ca="1"/>
        <v>123.09703036091658</v>
      </c>
      <c r="AJ380" s="23">
        <f ca="1"/>
        <v>124.37091296070307</v>
      </c>
      <c r="AK380" s="30">
        <f ca="1"/>
        <v>125.17639084527235</v>
      </c>
      <c r="AL380" s="23">
        <f ca="1"/>
        <v>126.95237569015556</v>
      </c>
      <c r="AM380" s="23">
        <f ca="1"/>
        <v>131.15232304321762</v>
      </c>
      <c r="AN380" s="23">
        <f ca="1"/>
        <v>133.44167011927314</v>
      </c>
      <c r="AO380" s="23">
        <f ca="1"/>
        <v>137.81009093943621</v>
      </c>
      <c r="AP380" s="23">
        <f ca="1"/>
        <v>151.09683973730631</v>
      </c>
      <c r="AQ380" s="23">
        <f ca="1"/>
        <v>140.13419606191147</v>
      </c>
      <c r="AR380" s="23">
        <f ca="1"/>
        <v>137.98713337942243</v>
      </c>
      <c r="AS380" s="23">
        <f ca="1"/>
        <v>140.87621776011272</v>
      </c>
      <c r="AT380" s="23">
        <f ca="1"/>
        <v>147.19920205448994</v>
      </c>
      <c r="AU380" s="23">
        <f ca="1"/>
        <v>142.91271667926722</v>
      </c>
      <c r="AV380" s="23">
        <f ca="1"/>
        <v>142.91271667926722</v>
      </c>
      <c r="AW380" s="23">
        <f ca="1"/>
        <v>142.91271667926722</v>
      </c>
      <c r="AX380" s="23">
        <f ca="1"/>
        <v>142.91271667926722</v>
      </c>
      <c r="AY380" s="23">
        <f ca="1"/>
        <v>142.91271667926722</v>
      </c>
      <c r="AZ380" s="23">
        <f ca="1"/>
        <v>142.91271667926722</v>
      </c>
      <c r="BA380" s="23">
        <f ca="1"/>
        <v>142.91271667926722</v>
      </c>
      <c r="BB380" s="23">
        <f ca="1"/>
        <v>142.91271667926722</v>
      </c>
      <c r="BC380" s="23">
        <f ca="1"/>
        <v>142.91271667926722</v>
      </c>
      <c r="BD380" s="23">
        <f ca="1"/>
        <v>142.91271667926722</v>
      </c>
      <c r="BE380" s="23">
        <f ca="1"/>
        <v>142.91271667926722</v>
      </c>
      <c r="BF380" s="23">
        <f ca="1"/>
        <v>142.91271667926722</v>
      </c>
      <c r="BG380" s="23">
        <f ca="1"/>
        <v>142.91271667926722</v>
      </c>
      <c r="BH380" s="23">
        <f ca="1"/>
        <v>142.91271667926722</v>
      </c>
      <c r="BI380" s="23">
        <f ca="1"/>
        <v>142.91271667926722</v>
      </c>
      <c r="BJ380" s="23">
        <f ca="1"/>
        <v>142.91271667926722</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156.58321090535946</v>
      </c>
      <c r="C381" s="23">
        <f ca="1"/>
        <v>217.10949642620264</v>
      </c>
      <c r="D381" s="23">
        <f ca="1"/>
        <v>232.83260724331006</v>
      </c>
      <c r="E381" s="23">
        <f ca="1"/>
        <v>235.50699163506883</v>
      </c>
      <c r="F381" s="23">
        <f ca="1"/>
        <v>237.5872614722721</v>
      </c>
      <c r="G381" s="23">
        <f ca="1"/>
        <v>241.18126554758251</v>
      </c>
      <c r="H381" s="23">
        <f ca="1"/>
        <v>249.36781627075985</v>
      </c>
      <c r="I381" s="23">
        <f ca="1"/>
        <v>254.84136371591194</v>
      </c>
      <c r="J381" s="23">
        <f ca="1"/>
        <v>261.78236501044637</v>
      </c>
      <c r="K381" s="23">
        <f ca="1"/>
        <v>265.38143767814847</v>
      </c>
      <c r="L381" s="23">
        <f ca="1"/>
        <v>268.54295122300749</v>
      </c>
      <c r="M381" s="23">
        <f ca="1"/>
        <v>262.68869070286894</v>
      </c>
      <c r="N381" s="23">
        <f ca="1"/>
        <v>269.53291390530569</v>
      </c>
      <c r="O381" s="23">
        <f ca="1"/>
        <v>280.29724742666735</v>
      </c>
      <c r="P381" s="23">
        <f ca="1"/>
        <v>272.11502107898428</v>
      </c>
      <c r="Q381" s="23">
        <f ca="1"/>
        <v>272.11502107898428</v>
      </c>
      <c r="R381" s="23">
        <f ca="1"/>
        <v>272.11502107898428</v>
      </c>
      <c r="S381" s="23">
        <f ca="1"/>
        <v>272.11502107898428</v>
      </c>
      <c r="T381" s="23">
        <f ca="1"/>
        <v>272.11502107898428</v>
      </c>
      <c r="U381" s="23">
        <f ca="1"/>
        <v>272.11502107898428</v>
      </c>
      <c r="V381" s="23">
        <f ca="1"/>
        <v>272.11502107898428</v>
      </c>
      <c r="W381" s="23">
        <f ca="1"/>
        <v>272.11502107898428</v>
      </c>
      <c r="X381" s="23">
        <f ca="1"/>
        <v>272.11502107898428</v>
      </c>
      <c r="Y381" s="23">
        <f ca="1"/>
        <v>272.11502107898428</v>
      </c>
      <c r="Z381" s="23">
        <f ca="1"/>
        <v>272.11502107898428</v>
      </c>
      <c r="AA381" s="23">
        <f ca="1"/>
        <v>272.11502107898428</v>
      </c>
      <c r="AB381" s="23">
        <f ca="1"/>
        <v>272.11502107898428</v>
      </c>
      <c r="AC381" s="23">
        <f ca="1"/>
        <v>272.11502107898428</v>
      </c>
      <c r="AD381" s="23">
        <f ca="1"/>
        <v>272.11502107898428</v>
      </c>
      <c r="AE381" s="23">
        <f ca="1"/>
        <v>272.11502107898428</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167.59441709563185</v>
      </c>
      <c r="AH381" s="23">
        <f ca="1"/>
        <v>227.35734241253175</v>
      </c>
      <c r="AI381" s="23">
        <f ca="1"/>
        <v>243.6946286332867</v>
      </c>
      <c r="AJ381" s="23">
        <f ca="1"/>
        <v>246.21652819631578</v>
      </c>
      <c r="AK381" s="30">
        <f ca="1"/>
        <v>247.81112908454941</v>
      </c>
      <c r="AL381" s="23">
        <f ca="1"/>
        <v>251.3270381683283</v>
      </c>
      <c r="AM381" s="23">
        <f ca="1"/>
        <v>259.6416547556085</v>
      </c>
      <c r="AN381" s="23">
        <f ca="1"/>
        <v>264.17386470312965</v>
      </c>
      <c r="AO381" s="23">
        <f ca="1"/>
        <v>272.82200744355401</v>
      </c>
      <c r="AP381" s="23">
        <f ca="1"/>
        <v>299.12572333781458</v>
      </c>
      <c r="AQ381" s="23">
        <f ca="1"/>
        <v>277.42302773677903</v>
      </c>
      <c r="AR381" s="23">
        <f ca="1"/>
        <v>273.1724975531713</v>
      </c>
      <c r="AS381" s="23">
        <f ca="1"/>
        <v>278.89200470276131</v>
      </c>
      <c r="AT381" s="23">
        <f ca="1"/>
        <v>291.40958782360957</v>
      </c>
      <c r="AU381" s="23">
        <f ca="1"/>
        <v>282.92365230920933</v>
      </c>
      <c r="AV381" s="23">
        <f ca="1"/>
        <v>282.92365230920933</v>
      </c>
      <c r="AW381" s="23">
        <f ca="1"/>
        <v>282.92365230920933</v>
      </c>
      <c r="AX381" s="23">
        <f ca="1"/>
        <v>282.92365230920933</v>
      </c>
      <c r="AY381" s="23">
        <f ca="1"/>
        <v>282.92365230920933</v>
      </c>
      <c r="AZ381" s="23">
        <f ca="1"/>
        <v>282.92365230920933</v>
      </c>
      <c r="BA381" s="23">
        <f ca="1"/>
        <v>282.92365230920933</v>
      </c>
      <c r="BB381" s="23">
        <f ca="1"/>
        <v>282.92365230920933</v>
      </c>
      <c r="BC381" s="23">
        <f ca="1"/>
        <v>282.92365230920933</v>
      </c>
      <c r="BD381" s="23">
        <f ca="1"/>
        <v>282.92365230920933</v>
      </c>
      <c r="BE381" s="23">
        <f ca="1"/>
        <v>282.92365230920933</v>
      </c>
      <c r="BF381" s="23">
        <f ca="1"/>
        <v>282.92365230920933</v>
      </c>
      <c r="BG381" s="23">
        <f ca="1"/>
        <v>282.92365230920933</v>
      </c>
      <c r="BH381" s="23">
        <f ca="1"/>
        <v>282.92365230920933</v>
      </c>
      <c r="BI381" s="23">
        <f ca="1"/>
        <v>282.92365230920933</v>
      </c>
      <c r="BJ381" s="23">
        <f ca="1"/>
        <v>282.92365230920933</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462.52271528967822</v>
      </c>
      <c r="C382" s="23">
        <f ca="1"/>
        <v>641.30805098201529</v>
      </c>
      <c r="D382" s="23">
        <f ca="1"/>
        <v>687.7517013956251</v>
      </c>
      <c r="E382" s="23">
        <f ca="1"/>
        <v>695.65142144512777</v>
      </c>
      <c r="F382" s="23">
        <f ca="1"/>
        <v>701.79621850271303</v>
      </c>
      <c r="G382" s="23">
        <f ca="1"/>
        <v>712.41235361747613</v>
      </c>
      <c r="H382" s="23">
        <f ca="1"/>
        <v>736.59416498439987</v>
      </c>
      <c r="I382" s="23">
        <f ca="1"/>
        <v>752.76218205315695</v>
      </c>
      <c r="J382" s="23">
        <f ca="1"/>
        <v>773.26483203085866</v>
      </c>
      <c r="K382" s="23">
        <f ca="1"/>
        <v>783.8959389877632</v>
      </c>
      <c r="L382" s="23">
        <f ca="1"/>
        <v>793.23456361257763</v>
      </c>
      <c r="M382" s="23">
        <f ca="1"/>
        <v>775.94197869155312</v>
      </c>
      <c r="N382" s="23">
        <f ca="1"/>
        <v>796.15876107413544</v>
      </c>
      <c r="O382" s="23">
        <f ca="1"/>
        <v>827.95494624492676</v>
      </c>
      <c r="P382" s="23">
        <f ca="1"/>
        <v>803.78590841792447</v>
      </c>
      <c r="Q382" s="23">
        <f ca="1"/>
        <v>803.78590841792447</v>
      </c>
      <c r="R382" s="23">
        <f ca="1"/>
        <v>803.78590841792447</v>
      </c>
      <c r="S382" s="23">
        <f ca="1"/>
        <v>803.78590841792447</v>
      </c>
      <c r="T382" s="23">
        <f ca="1"/>
        <v>803.78590841792447</v>
      </c>
      <c r="U382" s="23">
        <f ca="1"/>
        <v>803.78590841792447</v>
      </c>
      <c r="V382" s="23">
        <f ca="1"/>
        <v>803.78590841792447</v>
      </c>
      <c r="W382" s="23">
        <f ca="1"/>
        <v>803.78590841792447</v>
      </c>
      <c r="X382" s="23">
        <f ca="1"/>
        <v>803.78590841792447</v>
      </c>
      <c r="Y382" s="23">
        <f ca="1"/>
        <v>803.78590841792447</v>
      </c>
      <c r="Z382" s="23">
        <f ca="1"/>
        <v>803.78590841792447</v>
      </c>
      <c r="AA382" s="23">
        <f ca="1"/>
        <v>803.78590841792447</v>
      </c>
      <c r="AB382" s="23">
        <f ca="1"/>
        <v>803.78590841792447</v>
      </c>
      <c r="AC382" s="23">
        <f ca="1"/>
        <v>803.78590841792447</v>
      </c>
      <c r="AD382" s="23">
        <f ca="1"/>
        <v>803.78590841792447</v>
      </c>
      <c r="AE382" s="23">
        <f ca="1"/>
        <v>803.78590841792447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495.04812434402135</v>
      </c>
      <c r="AH382" s="23">
        <f ca="1"/>
        <v>671.57861143394143</v>
      </c>
      <c r="AI382" s="23">
        <f ca="1"/>
        <v>719.83644150140219</v>
      </c>
      <c r="AJ382" s="23">
        <f ca="1"/>
        <v>727.28574482604199</v>
      </c>
      <c r="AK382" s="30">
        <f ca="1"/>
        <v>731.99595052667053</v>
      </c>
      <c r="AL382" s="23">
        <f ca="1"/>
        <v>742.38140505106367</v>
      </c>
      <c r="AM382" s="23">
        <f ca="1"/>
        <v>766.94150327810678</v>
      </c>
      <c r="AN382" s="23">
        <f ca="1"/>
        <v>780.32895420001535</v>
      </c>
      <c r="AO382" s="23">
        <f ca="1"/>
        <v>805.8742373717306</v>
      </c>
      <c r="AP382" s="23">
        <f ca="1"/>
        <v>883.57136739785426</v>
      </c>
      <c r="AQ382" s="23">
        <f ca="1"/>
        <v>819.46494346864154</v>
      </c>
      <c r="AR382" s="23">
        <f ca="1"/>
        <v>806.90953123398469</v>
      </c>
      <c r="AS382" s="23">
        <f ca="1"/>
        <v>823.8040754296967</v>
      </c>
      <c r="AT382" s="23">
        <f ca="1"/>
        <v>860.77909018666412</v>
      </c>
      <c r="AU382" s="23">
        <f ca="1"/>
        <v>835.71294220566608</v>
      </c>
      <c r="AV382" s="23">
        <f ca="1"/>
        <v>835.71294220566608</v>
      </c>
      <c r="AW382" s="23">
        <f ca="1"/>
        <v>835.71294220566608</v>
      </c>
      <c r="AX382" s="23">
        <f ca="1"/>
        <v>835.71294220566608</v>
      </c>
      <c r="AY382" s="23">
        <f ca="1"/>
        <v>835.71294220566608</v>
      </c>
      <c r="AZ382" s="23">
        <f ca="1"/>
        <v>835.71294220566608</v>
      </c>
      <c r="BA382" s="23">
        <f ca="1"/>
        <v>835.71294220566608</v>
      </c>
      <c r="BB382" s="23">
        <f ca="1"/>
        <v>835.71294220566608</v>
      </c>
      <c r="BC382" s="23">
        <f ca="1"/>
        <v>835.71294220566608</v>
      </c>
      <c r="BD382" s="23">
        <f ca="1"/>
        <v>835.71294220566608</v>
      </c>
      <c r="BE382" s="23">
        <f ca="1"/>
        <v>835.71294220566608</v>
      </c>
      <c r="BF382" s="23">
        <f ca="1"/>
        <v>835.71294220566608</v>
      </c>
      <c r="BG382" s="23">
        <f ca="1"/>
        <v>835.71294220566608</v>
      </c>
      <c r="BH382" s="23">
        <f ca="1"/>
        <v>835.71294220566608</v>
      </c>
      <c r="BI382" s="23">
        <f ca="1"/>
        <v>835.71294220566608</v>
      </c>
      <c r="BJ382" s="23">
        <f ca="1"/>
        <v>835.71294220566608</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2550.1650288902692</v>
      </c>
      <c r="C383" s="23">
        <f ca="1"/>
        <v>3535.915772992545</v>
      </c>
      <c r="D383" s="23">
        <f ca="1"/>
        <v>3791.9874624113322</v>
      </c>
      <c r="E383" s="23">
        <f ca="1"/>
        <v>3835.5433552189929</v>
      </c>
      <c r="F383" s="23">
        <f ca="1"/>
        <v>3869.4233054308802</v>
      </c>
      <c r="G383" s="23">
        <f ca="1"/>
        <v>3927.9564230847614</v>
      </c>
      <c r="H383" s="23">
        <f ca="1"/>
        <v>4061.2852470421476</v>
      </c>
      <c r="I383" s="23">
        <f ca="1"/>
        <v>4150.4292184672531</v>
      </c>
      <c r="J383" s="23">
        <f ca="1"/>
        <v>4263.4726198923418</v>
      </c>
      <c r="K383" s="23">
        <f ca="1"/>
        <v>4322.0882862881217</v>
      </c>
      <c r="L383" s="23">
        <f ca="1"/>
        <v>4373.5777226960608</v>
      </c>
      <c r="M383" s="23">
        <f ca="1"/>
        <v>4278.233334481326</v>
      </c>
      <c r="N383" s="23">
        <f ca="1"/>
        <v>4389.7005764663108</v>
      </c>
      <c r="O383" s="23">
        <f ca="1"/>
        <v>4565.0120083035299</v>
      </c>
      <c r="P383" s="23">
        <f ca="1"/>
        <v>4431.7536125299393</v>
      </c>
      <c r="Q383" s="23">
        <f ca="1"/>
        <v>4431.7536125299393</v>
      </c>
      <c r="R383" s="23">
        <f ca="1"/>
        <v>4431.7536125299393</v>
      </c>
      <c r="S383" s="23">
        <f ca="1"/>
        <v>4431.7536125299393</v>
      </c>
      <c r="T383" s="23">
        <f ca="1"/>
        <v>4431.7536125299393</v>
      </c>
      <c r="U383" s="23">
        <f ca="1"/>
        <v>4431.7536125299393</v>
      </c>
      <c r="V383" s="23">
        <f ca="1"/>
        <v>4431.7536125299393</v>
      </c>
      <c r="W383" s="23">
        <f ca="1"/>
        <v>4431.7536125299393</v>
      </c>
      <c r="X383" s="23">
        <f ca="1"/>
        <v>4431.7536125299393</v>
      </c>
      <c r="Y383" s="23">
        <f ca="1"/>
        <v>4431.7536125299393</v>
      </c>
      <c r="Z383" s="23">
        <f ca="1"/>
        <v>4431.7536125299393</v>
      </c>
      <c r="AA383" s="23">
        <f ca="1"/>
        <v>4431.7536125299393</v>
      </c>
      <c r="AB383" s="23">
        <f ca="1"/>
        <v>4431.7536125299393</v>
      </c>
      <c r="AC383" s="23">
        <f ca="1"/>
        <v>4431.7536125299393</v>
      </c>
      <c r="AD383" s="23">
        <f ca="1"/>
        <v>4431.7536125299393</v>
      </c>
      <c r="AE383" s="23">
        <f ca="1"/>
        <v>4431.7536125299393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2729.4971091942348</v>
      </c>
      <c r="AH383" s="23">
        <f ca="1"/>
        <v>3702.8155210861355</v>
      </c>
      <c r="AI383" s="23">
        <f ca="1"/>
        <v>3968.8898706044979</v>
      </c>
      <c r="AJ383" s="23">
        <f ca="1"/>
        <v>4009.9623459664804</v>
      </c>
      <c r="AK383" s="30">
        <f ca="1"/>
        <v>4035.9325339368156</v>
      </c>
      <c r="AL383" s="23">
        <f ca="1"/>
        <v>4093.193771194427</v>
      </c>
      <c r="AM383" s="23">
        <f ca="1"/>
        <v>4228.6083174086361</v>
      </c>
      <c r="AN383" s="23">
        <f ca="1"/>
        <v>4302.4213606137773</v>
      </c>
      <c r="AO383" s="23">
        <f ca="1"/>
        <v>4443.2678220828248</v>
      </c>
      <c r="AP383" s="23">
        <f ca="1"/>
        <v>4871.6586822239642</v>
      </c>
      <c r="AQ383" s="23">
        <f ca="1"/>
        <v>4518.2015329267588</v>
      </c>
      <c r="AR383" s="23">
        <f ca="1"/>
        <v>4448.9760178424467</v>
      </c>
      <c r="AS383" s="23">
        <f ca="1"/>
        <v>4542.1257688983751</v>
      </c>
      <c r="AT383" s="23">
        <f ca="1"/>
        <v>4745.9911931443276</v>
      </c>
      <c r="AU383" s="23">
        <f ca="1"/>
        <v>4607.7864912409959</v>
      </c>
      <c r="AV383" s="23">
        <f ca="1"/>
        <v>4607.7864912409959</v>
      </c>
      <c r="AW383" s="23">
        <f ca="1"/>
        <v>4607.7864912409959</v>
      </c>
      <c r="AX383" s="23">
        <f ca="1"/>
        <v>4607.7864912409959</v>
      </c>
      <c r="AY383" s="23">
        <f ca="1"/>
        <v>4607.7864912409959</v>
      </c>
      <c r="AZ383" s="23">
        <f ca="1"/>
        <v>4607.7864912409959</v>
      </c>
      <c r="BA383" s="23">
        <f ca="1"/>
        <v>4607.7864912409959</v>
      </c>
      <c r="BB383" s="23">
        <f ca="1"/>
        <v>4607.7864912409959</v>
      </c>
      <c r="BC383" s="23">
        <f ca="1"/>
        <v>4607.7864912409959</v>
      </c>
      <c r="BD383" s="23">
        <f ca="1"/>
        <v>4607.7864912409959</v>
      </c>
      <c r="BE383" s="23">
        <f ca="1"/>
        <v>4607.7864912409959</v>
      </c>
      <c r="BF383" s="23">
        <f ca="1"/>
        <v>4607.7864912409959</v>
      </c>
      <c r="BG383" s="23">
        <f ca="1"/>
        <v>4607.7864912409959</v>
      </c>
      <c r="BH383" s="23">
        <f ca="1"/>
        <v>4607.7864912409959</v>
      </c>
      <c r="BI383" s="23">
        <f ca="1"/>
        <v>4607.7864912409959</v>
      </c>
      <c r="BJ383" s="23">
        <f ca="1"/>
        <v>4607.7864912409959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6229.8704851664043</v>
      </c>
      <c r="C384" s="23">
        <f ca="1"/>
        <v>8637.9889390085664</v>
      </c>
      <c r="D384" s="23">
        <f ca="1"/>
        <v>9263.5537326293979</v>
      </c>
      <c r="E384" s="23">
        <f ca="1"/>
        <v>9369.9576586433923</v>
      </c>
      <c r="F384" s="23">
        <f ca="1"/>
        <v>9452.72395002956</v>
      </c>
      <c r="G384" s="23">
        <f ca="1"/>
        <v>9595.7161634532422</v>
      </c>
      <c r="H384" s="23">
        <f ca="1"/>
        <v>9921.4289294053033</v>
      </c>
      <c r="I384" s="23">
        <f ca="1"/>
        <v>10139.201265791489</v>
      </c>
      <c r="J384" s="23">
        <f ca="1"/>
        <v>10415.358197638147</v>
      </c>
      <c r="K384" s="23">
        <f ca="1"/>
        <v>10558.552071724929</v>
      </c>
      <c r="L384" s="23">
        <f ca="1"/>
        <v>10684.337076437057</v>
      </c>
      <c r="M384" s="23">
        <f ca="1"/>
        <v>10451.417565999061</v>
      </c>
      <c r="N384" s="23">
        <f ca="1"/>
        <v>10723.72405324132</v>
      </c>
      <c r="O384" s="23">
        <f ca="1"/>
        <v>11151.997322830548</v>
      </c>
      <c r="P384" s="23">
        <f ca="1"/>
        <v>10826.456607886395</v>
      </c>
      <c r="Q384" s="23">
        <f ca="1"/>
        <v>10826.456607886395</v>
      </c>
      <c r="R384" s="23">
        <f ca="1"/>
        <v>10826.456607886395</v>
      </c>
      <c r="S384" s="23">
        <f ca="1"/>
        <v>10826.456607886395</v>
      </c>
      <c r="T384" s="23">
        <f ca="1"/>
        <v>10826.456607886395</v>
      </c>
      <c r="U384" s="23">
        <f ca="1"/>
        <v>10826.456607886395</v>
      </c>
      <c r="V384" s="23">
        <f ca="1"/>
        <v>10826.456607886395</v>
      </c>
      <c r="W384" s="23">
        <f ca="1"/>
        <v>10826.456607886395</v>
      </c>
      <c r="X384" s="23">
        <f ca="1"/>
        <v>10826.456607886395</v>
      </c>
      <c r="Y384" s="23">
        <f ca="1"/>
        <v>10826.456607886395</v>
      </c>
      <c r="Z384" s="23">
        <f ca="1"/>
        <v>10826.456607886395</v>
      </c>
      <c r="AA384" s="23">
        <f ca="1"/>
        <v>10826.456607886395</v>
      </c>
      <c r="AB384" s="23">
        <f ca="1"/>
        <v>10826.456607886395</v>
      </c>
      <c r="AC384" s="23">
        <f ca="1"/>
        <v>10826.456607886395</v>
      </c>
      <c r="AD384" s="23">
        <f ca="1"/>
        <v>10826.456607886395</v>
      </c>
      <c r="AE384" s="23">
        <f ca="1"/>
        <v>10826.456607886395</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6667.9659109417844</v>
      </c>
      <c r="AH384" s="23">
        <f ca="1"/>
        <v>9045.7130677809055</v>
      </c>
      <c r="AI384" s="23">
        <f ca="1"/>
        <v>9695.7136434870281</v>
      </c>
      <c r="AJ384" s="23">
        <f ca="1"/>
        <v>9796.050758580197</v>
      </c>
      <c r="AK384" s="30">
        <f ca="1"/>
        <v>9859.4940674240243</v>
      </c>
      <c r="AL384" s="23">
        <f ca="1"/>
        <v>9999.3791681504445</v>
      </c>
      <c r="AM384" s="23">
        <f ca="1"/>
        <v>10330.18720416575</v>
      </c>
      <c r="AN384" s="23">
        <f ca="1"/>
        <v>10510.50718113764</v>
      </c>
      <c r="AO384" s="23">
        <f ca="1"/>
        <v>10854.584997006672</v>
      </c>
      <c r="AP384" s="23">
        <f ca="1"/>
        <v>11901.113180662966</v>
      </c>
      <c r="AQ384" s="23">
        <f ca="1"/>
        <v>11037.642684741402</v>
      </c>
      <c r="AR384" s="23">
        <f ca="1"/>
        <v>10868.5297103423</v>
      </c>
      <c r="AS384" s="23">
        <f ca="1"/>
        <v>11096.087879413602</v>
      </c>
      <c r="AT384" s="23">
        <f ca="1"/>
        <v>11594.116506999504</v>
      </c>
      <c r="AU384" s="23">
        <f ca="1"/>
        <v>11256.492320507754</v>
      </c>
      <c r="AV384" s="23">
        <f ca="1"/>
        <v>11256.492320507754</v>
      </c>
      <c r="AW384" s="23">
        <f ca="1"/>
        <v>11256.492320507754</v>
      </c>
      <c r="AX384" s="23">
        <f ca="1"/>
        <v>11256.492320507754</v>
      </c>
      <c r="AY384" s="23">
        <f ca="1"/>
        <v>11256.492320507754</v>
      </c>
      <c r="AZ384" s="23">
        <f ca="1"/>
        <v>11256.492320507754</v>
      </c>
      <c r="BA384" s="23">
        <f ca="1"/>
        <v>11256.492320507754</v>
      </c>
      <c r="BB384" s="23">
        <f ca="1"/>
        <v>11256.492320507754</v>
      </c>
      <c r="BC384" s="23">
        <f ca="1"/>
        <v>11256.492320507754</v>
      </c>
      <c r="BD384" s="23">
        <f ca="1"/>
        <v>11256.492320507754</v>
      </c>
      <c r="BE384" s="23">
        <f ca="1"/>
        <v>11256.492320507754</v>
      </c>
      <c r="BF384" s="23">
        <f ca="1"/>
        <v>11256.492320507754</v>
      </c>
      <c r="BG384" s="23">
        <f ca="1"/>
        <v>11256.492320507754</v>
      </c>
      <c r="BH384" s="23">
        <f ca="1"/>
        <v>11256.492320507754</v>
      </c>
      <c r="BI384" s="23">
        <f ca="1"/>
        <v>11256.492320507754</v>
      </c>
      <c r="BJ384" s="23">
        <f ca="1"/>
        <v>11256.492320507754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9683.0656128466362</v>
      </c>
      <c r="C385" s="23">
        <f ca="1"/>
        <v>13425.995589895367</v>
      </c>
      <c r="D385" s="23">
        <f ca="1"/>
        <v>14398.308731258461</v>
      </c>
      <c r="E385" s="23">
        <f ca="1"/>
        <v>14563.691976305243</v>
      </c>
      <c r="F385" s="23">
        <f ca="1"/>
        <v>14692.33532963538</v>
      </c>
      <c r="G385" s="23">
        <f ca="1"/>
        <v>14914.587620113081</v>
      </c>
      <c r="H385" s="23">
        <f ca="1"/>
        <v>15420.841817718818</v>
      </c>
      <c r="I385" s="23">
        <f ca="1"/>
        <v>15759.324588253336</v>
      </c>
      <c r="J385" s="23">
        <f ca="1"/>
        <v>16188.554328563445</v>
      </c>
      <c r="K385" s="23">
        <f ca="1"/>
        <v>16411.12005949501</v>
      </c>
      <c r="L385" s="23">
        <f ca="1"/>
        <v>16606.627246464599</v>
      </c>
      <c r="M385" s="23">
        <f ca="1"/>
        <v>16244.601276991654</v>
      </c>
      <c r="N385" s="23">
        <f ca="1"/>
        <v>16667.846284901345</v>
      </c>
      <c r="O385" s="23">
        <f ca="1"/>
        <v>17333.509909776858</v>
      </c>
      <c r="P385" s="23">
        <f ca="1"/>
        <v>16827.523130442867</v>
      </c>
      <c r="Q385" s="23">
        <f ca="1"/>
        <v>16827.523130442867</v>
      </c>
      <c r="R385" s="23">
        <f ca="1"/>
        <v>16827.523130442867</v>
      </c>
      <c r="S385" s="23">
        <f ca="1"/>
        <v>16827.523130442867</v>
      </c>
      <c r="T385" s="23">
        <f ca="1"/>
        <v>16827.523130442867</v>
      </c>
      <c r="U385" s="23">
        <f ca="1"/>
        <v>16827.523130442867</v>
      </c>
      <c r="V385" s="23">
        <f ca="1"/>
        <v>16827.523130442867</v>
      </c>
      <c r="W385" s="23">
        <f ca="1"/>
        <v>16827.523130442867</v>
      </c>
      <c r="X385" s="23">
        <f ca="1"/>
        <v>16827.523130442867</v>
      </c>
      <c r="Y385" s="23">
        <f ca="1"/>
        <v>16827.523130442867</v>
      </c>
      <c r="Z385" s="23">
        <f ca="1"/>
        <v>16827.523130442867</v>
      </c>
      <c r="AA385" s="23">
        <f ca="1"/>
        <v>16827.523130442867</v>
      </c>
      <c r="AB385" s="23">
        <f ca="1"/>
        <v>16827.523130442867</v>
      </c>
      <c r="AC385" s="23">
        <f ca="1"/>
        <v>16827.523130442867</v>
      </c>
      <c r="AD385" s="23">
        <f ca="1"/>
        <v>16827.523130442867</v>
      </c>
      <c r="AE385" s="23">
        <f ca="1"/>
        <v>16827.523130442867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10363.995780266911</v>
      </c>
      <c r="AH385" s="23">
        <f ca="1"/>
        <v>14059.719758037176</v>
      </c>
      <c r="AI385" s="23">
        <f ca="1"/>
        <v>15070.013348880959</v>
      </c>
      <c r="AJ385" s="23">
        <f ca="1"/>
        <v>15225.966971217771</v>
      </c>
      <c r="AK385" s="30">
        <f ca="1"/>
        <v>15324.576681274122</v>
      </c>
      <c r="AL385" s="23">
        <f ca="1"/>
        <v>15541.999597499869</v>
      </c>
      <c r="AM385" s="23">
        <f ca="1"/>
        <v>16056.173355304332</v>
      </c>
      <c r="AN385" s="23">
        <f ca="1"/>
        <v>16336.444056353936</v>
      </c>
      <c r="AO385" s="23">
        <f ca="1"/>
        <v>16871.242985949306</v>
      </c>
      <c r="AP385" s="23">
        <f ca="1"/>
        <v>18497.858032307922</v>
      </c>
      <c r="AQ385" s="23">
        <f ca="1"/>
        <v>17155.768901133568</v>
      </c>
      <c r="AR385" s="23">
        <f ca="1"/>
        <v>16892.917204458783</v>
      </c>
      <c r="AS385" s="23">
        <f ca="1"/>
        <v>17246.610060049148</v>
      </c>
      <c r="AT385" s="23">
        <f ca="1"/>
        <v>18020.694190605751</v>
      </c>
      <c r="AU385" s="23">
        <f ca="1"/>
        <v>17495.92611427611</v>
      </c>
      <c r="AV385" s="23">
        <f ca="1"/>
        <v>17495.92611427611</v>
      </c>
      <c r="AW385" s="23">
        <f ca="1"/>
        <v>17495.92611427611</v>
      </c>
      <c r="AX385" s="23">
        <f ca="1"/>
        <v>17495.92611427611</v>
      </c>
      <c r="AY385" s="23">
        <f ca="1"/>
        <v>17495.92611427611</v>
      </c>
      <c r="AZ385" s="23">
        <f ca="1"/>
        <v>17495.92611427611</v>
      </c>
      <c r="BA385" s="23">
        <f ca="1"/>
        <v>17495.92611427611</v>
      </c>
      <c r="BB385" s="23">
        <f ca="1"/>
        <v>17495.92611427611</v>
      </c>
      <c r="BC385" s="23">
        <f ca="1"/>
        <v>17495.92611427611</v>
      </c>
      <c r="BD385" s="23">
        <f ca="1"/>
        <v>17495.92611427611</v>
      </c>
      <c r="BE385" s="23">
        <f ca="1"/>
        <v>17495.92611427611</v>
      </c>
      <c r="BF385" s="23">
        <f ca="1"/>
        <v>17495.92611427611</v>
      </c>
      <c r="BG385" s="23">
        <f ca="1"/>
        <v>17495.92611427611</v>
      </c>
      <c r="BH385" s="23">
        <f ca="1"/>
        <v>17495.92611427611</v>
      </c>
      <c r="BI385" s="23">
        <f ca="1"/>
        <v>17495.92611427611</v>
      </c>
      <c r="BJ385" s="23">
        <f ca="1"/>
        <v>17495.92611427611</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10683.123769674177</v>
      </c>
      <c r="C386" s="23">
        <f ca="1"/>
        <v>14812.620130102136</v>
      </c>
      <c r="D386" s="23">
        <f ca="1"/>
        <v>15885.352883072603</v>
      </c>
      <c r="E386" s="23">
        <f ca="1"/>
        <v>16067.816758347917</v>
      </c>
      <c r="F386" s="23">
        <f ca="1"/>
        <v>16209.746279505809</v>
      </c>
      <c r="G386" s="23">
        <f ca="1"/>
        <v>16454.952583190952</v>
      </c>
      <c r="H386" s="23">
        <f ca="1"/>
        <v>17013.492251120482</v>
      </c>
      <c r="I386" s="23">
        <f ca="1"/>
        <v>17386.933212495875</v>
      </c>
      <c r="J386" s="23">
        <f ca="1"/>
        <v>17860.493407654973</v>
      </c>
      <c r="K386" s="23">
        <f ca="1"/>
        <v>18106.045523637269</v>
      </c>
      <c r="L386" s="23">
        <f ca="1"/>
        <v>18321.744513994825</v>
      </c>
      <c r="M386" s="23">
        <f ca="1"/>
        <v>17922.328833635846</v>
      </c>
      <c r="N386" s="23">
        <f ca="1"/>
        <v>18389.286198708025</v>
      </c>
      <c r="O386" s="23">
        <f ca="1"/>
        <v>19123.698953701693</v>
      </c>
      <c r="P386" s="23">
        <f ca="1"/>
        <v>18565.454322758338</v>
      </c>
      <c r="Q386" s="23">
        <f ca="1"/>
        <v>18565.454322758338</v>
      </c>
      <c r="R386" s="23">
        <f ca="1"/>
        <v>18565.454322758338</v>
      </c>
      <c r="S386" s="23">
        <f ca="1"/>
        <v>18565.454322758338</v>
      </c>
      <c r="T386" s="23">
        <f ca="1"/>
        <v>18565.454322758338</v>
      </c>
      <c r="U386" s="23">
        <f ca="1"/>
        <v>18565.454322758338</v>
      </c>
      <c r="V386" s="23">
        <f ca="1"/>
        <v>18565.454322758338</v>
      </c>
      <c r="W386" s="23">
        <f ca="1"/>
        <v>18565.454322758338</v>
      </c>
      <c r="X386" s="23">
        <f ca="1"/>
        <v>18565.454322758338</v>
      </c>
      <c r="Y386" s="23">
        <f ca="1"/>
        <v>18565.454322758338</v>
      </c>
      <c r="Z386" s="23">
        <f ca="1"/>
        <v>18565.454322758338</v>
      </c>
      <c r="AA386" s="23">
        <f ca="1"/>
        <v>18565.454322758338</v>
      </c>
      <c r="AB386" s="23">
        <f ca="1"/>
        <v>18565.454322758338</v>
      </c>
      <c r="AC386" s="23">
        <f ca="1"/>
        <v>18565.454322758338</v>
      </c>
      <c r="AD386" s="23">
        <f ca="1"/>
        <v>18565.454322758338</v>
      </c>
      <c r="AE386" s="23">
        <f ca="1"/>
        <v>18565.454322758338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11434.379781758267</v>
      </c>
      <c r="AH386" s="23">
        <f ca="1"/>
        <v>15511.794750494124</v>
      </c>
      <c r="AI386" s="23">
        <f ca="1"/>
        <v>16626.430539016859</v>
      </c>
      <c r="AJ386" s="23">
        <f ca="1"/>
        <v>16798.49090877649</v>
      </c>
      <c r="AK386" s="30">
        <f ca="1"/>
        <v>16907.284939463018</v>
      </c>
      <c r="AL386" s="23">
        <f ca="1"/>
        <v>17147.163095542179</v>
      </c>
      <c r="AM386" s="23">
        <f ca="1"/>
        <v>17714.440248601633</v>
      </c>
      <c r="AN386" s="23">
        <f ca="1"/>
        <v>18023.657051217724</v>
      </c>
      <c r="AO386" s="23">
        <f ca="1"/>
        <v>18613.689524939342</v>
      </c>
      <c r="AP386" s="23">
        <f ca="1"/>
        <v>20408.299884989847</v>
      </c>
      <c r="AQ386" s="23">
        <f ca="1"/>
        <v>18927.601016312543</v>
      </c>
      <c r="AR386" s="23">
        <f ca="1"/>
        <v>18637.602236905321</v>
      </c>
      <c r="AS386" s="23">
        <f ca="1"/>
        <v>19027.824167004437</v>
      </c>
      <c r="AT386" s="23">
        <f ca="1"/>
        <v>19881.854998304949</v>
      </c>
      <c r="AU386" s="23">
        <f ca="1"/>
        <v>19302.889355196465</v>
      </c>
      <c r="AV386" s="23">
        <f ca="1"/>
        <v>19302.889355196465</v>
      </c>
      <c r="AW386" s="23">
        <f ca="1"/>
        <v>19302.889355196465</v>
      </c>
      <c r="AX386" s="23">
        <f ca="1"/>
        <v>19302.889355196465</v>
      </c>
      <c r="AY386" s="23">
        <f ca="1"/>
        <v>19302.889355196465</v>
      </c>
      <c r="AZ386" s="23">
        <f ca="1"/>
        <v>19302.889355196465</v>
      </c>
      <c r="BA386" s="23">
        <f ca="1"/>
        <v>19302.889355196465</v>
      </c>
      <c r="BB386" s="23">
        <f ca="1"/>
        <v>19302.889355196465</v>
      </c>
      <c r="BC386" s="23">
        <f ca="1"/>
        <v>19302.889355196465</v>
      </c>
      <c r="BD386" s="23">
        <f ca="1"/>
        <v>19302.889355196465</v>
      </c>
      <c r="BE386" s="23">
        <f ca="1"/>
        <v>19302.889355196465</v>
      </c>
      <c r="BF386" s="23">
        <f ca="1"/>
        <v>19302.889355196465</v>
      </c>
      <c r="BG386" s="23">
        <f ca="1"/>
        <v>19302.889355196465</v>
      </c>
      <c r="BH386" s="23">
        <f ca="1"/>
        <v>19302.889355196465</v>
      </c>
      <c r="BI386" s="23">
        <f ca="1"/>
        <v>19302.889355196465</v>
      </c>
      <c r="BJ386" s="23">
        <f ca="1"/>
        <v>19302.889355196465</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11478.419266088298</v>
      </c>
      <c r="C387" s="23">
        <f ca="1"/>
        <v>15915.332251907188</v>
      </c>
      <c r="D387" s="23">
        <f ca="1"/>
        <v>17067.923625416628</v>
      </c>
      <c r="E387" s="23">
        <f ca="1"/>
        <v>17263.970859023582</v>
      </c>
      <c r="F387" s="23">
        <f ca="1"/>
        <v>17416.466195145214</v>
      </c>
      <c r="G387" s="23">
        <f ca="1"/>
        <v>17679.926660554735</v>
      </c>
      <c r="H387" s="23">
        <f ca="1"/>
        <v>18280.046309400885</v>
      </c>
      <c r="I387" s="23">
        <f ca="1"/>
        <v>18681.28774572739</v>
      </c>
      <c r="J387" s="23">
        <f ca="1"/>
        <v>19190.101701734984</v>
      </c>
      <c r="K387" s="23">
        <f ca="1"/>
        <v>19453.933723125661</v>
      </c>
      <c r="L387" s="23">
        <f ca="1"/>
        <v>19685.690229927928</v>
      </c>
      <c r="M387" s="23">
        <f ca="1"/>
        <v>19256.540410132286</v>
      </c>
      <c r="N387" s="23">
        <f ca="1"/>
        <v>19758.259994333061</v>
      </c>
      <c r="O387" s="23">
        <f ca="1"/>
        <v>20547.345443301638</v>
      </c>
      <c r="P387" s="23">
        <f ca="1"/>
        <v>19947.542795203517</v>
      </c>
      <c r="Q387" s="23">
        <f ca="1"/>
        <v>19947.542795203517</v>
      </c>
      <c r="R387" s="23">
        <f ca="1"/>
        <v>19947.542795203517</v>
      </c>
      <c r="S387" s="23">
        <f ca="1"/>
        <v>19947.542795203517</v>
      </c>
      <c r="T387" s="23">
        <f ca="1"/>
        <v>19947.542795203517</v>
      </c>
      <c r="U387" s="23">
        <f ca="1"/>
        <v>19947.542795203517</v>
      </c>
      <c r="V387" s="23">
        <f ca="1"/>
        <v>19947.542795203517</v>
      </c>
      <c r="W387" s="23">
        <f ca="1"/>
        <v>19947.542795203517</v>
      </c>
      <c r="X387" s="23">
        <f ca="1"/>
        <v>19947.542795203517</v>
      </c>
      <c r="Y387" s="23">
        <f ca="1"/>
        <v>19947.542795203517</v>
      </c>
      <c r="Z387" s="23">
        <f ca="1"/>
        <v>19947.542795203517</v>
      </c>
      <c r="AA387" s="23">
        <f ca="1"/>
        <v>19947.542795203517</v>
      </c>
      <c r="AB387" s="23">
        <f ca="1"/>
        <v>19947.542795203517</v>
      </c>
      <c r="AC387" s="23">
        <f ca="1"/>
        <v>19947.542795203517</v>
      </c>
      <c r="AD387" s="23">
        <f ca="1"/>
        <v>19947.542795203517</v>
      </c>
      <c r="AE387" s="23">
        <f ca="1"/>
        <v>19947.542795203517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12285.601853202861</v>
      </c>
      <c r="AH387" s="23">
        <f ca="1"/>
        <v>16666.556295182698</v>
      </c>
      <c r="AI387" s="23">
        <f ca="1"/>
        <v>17864.170137865072</v>
      </c>
      <c r="AJ387" s="23">
        <f ca="1"/>
        <v>18049.039386388202</v>
      </c>
      <c r="AK387" s="30">
        <f ca="1"/>
        <v>18165.932490389532</v>
      </c>
      <c r="AL387" s="23">
        <f ca="1"/>
        <v>18423.668159058729</v>
      </c>
      <c r="AM387" s="23">
        <f ca="1"/>
        <v>19033.175747220648</v>
      </c>
      <c r="AN387" s="23">
        <f ca="1"/>
        <v>19365.411915318047</v>
      </c>
      <c r="AO387" s="23">
        <f ca="1"/>
        <v>19999.3688234285</v>
      </c>
      <c r="AP387" s="23">
        <f ca="1"/>
        <v>21927.577330232463</v>
      </c>
      <c r="AQ387" s="23">
        <f ca="1"/>
        <v>20336.649172145695</v>
      </c>
      <c r="AR387" s="23">
        <f ca="1"/>
        <v>20025.06169563072</v>
      </c>
      <c r="AS387" s="23">
        <f ca="1"/>
        <v>20444.333344735318</v>
      </c>
      <c r="AT387" s="23">
        <f ca="1"/>
        <v>21361.941729621805</v>
      </c>
      <c r="AU387" s="23">
        <f ca="1"/>
        <v>20739.875512330171</v>
      </c>
      <c r="AV387" s="23">
        <f ca="1"/>
        <v>20739.875512330171</v>
      </c>
      <c r="AW387" s="23">
        <f ca="1"/>
        <v>20739.875512330171</v>
      </c>
      <c r="AX387" s="23">
        <f ca="1"/>
        <v>20739.875512330171</v>
      </c>
      <c r="AY387" s="23">
        <f ca="1"/>
        <v>20739.875512330171</v>
      </c>
      <c r="AZ387" s="23">
        <f ca="1"/>
        <v>20739.875512330171</v>
      </c>
      <c r="BA387" s="23">
        <f ca="1"/>
        <v>20739.875512330171</v>
      </c>
      <c r="BB387" s="23">
        <f ca="1"/>
        <v>20739.875512330171</v>
      </c>
      <c r="BC387" s="23">
        <f ca="1"/>
        <v>20739.875512330171</v>
      </c>
      <c r="BD387" s="23">
        <f ca="1"/>
        <v>20739.875512330171</v>
      </c>
      <c r="BE387" s="23">
        <f ca="1"/>
        <v>20739.875512330171</v>
      </c>
      <c r="BF387" s="23">
        <f ca="1"/>
        <v>20739.875512330171</v>
      </c>
      <c r="BG387" s="23">
        <f ca="1"/>
        <v>20739.875512330171</v>
      </c>
      <c r="BH387" s="23">
        <f ca="1"/>
        <v>20739.875512330171</v>
      </c>
      <c r="BI387" s="23">
        <f ca="1"/>
        <v>20739.875512330171</v>
      </c>
      <c r="BJ387" s="23">
        <f ca="1"/>
        <v>20739.875512330171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12096.053042437115</v>
      </c>
      <c r="C388" s="23">
        <f ca="1"/>
        <v>16771.708598921512</v>
      </c>
      <c r="D388" s="23">
        <f ca="1"/>
        <v>17986.318909542872</v>
      </c>
      <c r="E388" s="23">
        <f ca="1"/>
        <v>18192.915103806205</v>
      </c>
      <c r="F388" s="23">
        <f ca="1"/>
        <v>18353.61594873013</v>
      </c>
      <c r="G388" s="23">
        <f ca="1"/>
        <v>18631.252763547818</v>
      </c>
      <c r="H388" s="23">
        <f ca="1"/>
        <v>19263.663806913166</v>
      </c>
      <c r="I388" s="23">
        <f ca="1"/>
        <v>19686.495347051099</v>
      </c>
      <c r="J388" s="23">
        <f ca="1"/>
        <v>20222.687697053796</v>
      </c>
      <c r="K388" s="23">
        <f ca="1"/>
        <v>20500.716060633742</v>
      </c>
      <c r="L388" s="23">
        <f ca="1"/>
        <v>20744.942981974062</v>
      </c>
      <c r="M388" s="23">
        <f ca="1"/>
        <v>20292.70135679343</v>
      </c>
      <c r="N388" s="23">
        <f ca="1"/>
        <v>20821.41759918159</v>
      </c>
      <c r="O388" s="23">
        <f ca="1"/>
        <v>21652.962363706643</v>
      </c>
      <c r="P388" s="23">
        <f ca="1"/>
        <v>21020.885378348226</v>
      </c>
      <c r="Q388" s="23">
        <f ca="1"/>
        <v>21020.885378348226</v>
      </c>
      <c r="R388" s="23">
        <f ca="1"/>
        <v>21020.885378348226</v>
      </c>
      <c r="S388" s="23">
        <f ca="1"/>
        <v>21020.885378348226</v>
      </c>
      <c r="T388" s="23">
        <f ca="1"/>
        <v>21020.885378348226</v>
      </c>
      <c r="U388" s="23">
        <f ca="1"/>
        <v>21020.885378348226</v>
      </c>
      <c r="V388" s="23">
        <f ca="1"/>
        <v>21020.885378348226</v>
      </c>
      <c r="W388" s="23">
        <f ca="1"/>
        <v>21020.885378348226</v>
      </c>
      <c r="X388" s="23">
        <f ca="1"/>
        <v>21020.885378348226</v>
      </c>
      <c r="Y388" s="23">
        <f ca="1"/>
        <v>21020.885378348226</v>
      </c>
      <c r="Z388" s="23">
        <f ca="1"/>
        <v>21020.885378348226</v>
      </c>
      <c r="AA388" s="23">
        <f ca="1"/>
        <v>21020.885378348226</v>
      </c>
      <c r="AB388" s="23">
        <f ca="1"/>
        <v>21020.885378348226</v>
      </c>
      <c r="AC388" s="23">
        <f ca="1"/>
        <v>21020.885378348226</v>
      </c>
      <c r="AD388" s="23">
        <f ca="1"/>
        <v>21020.885378348226</v>
      </c>
      <c r="AE388" s="23">
        <f ca="1"/>
        <v>21020.885378348226</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12946.668720635524</v>
      </c>
      <c r="AH388" s="23">
        <f ca="1"/>
        <v>17563.354701365315</v>
      </c>
      <c r="AI388" s="23">
        <f ca="1"/>
        <v>18825.410061918436</v>
      </c>
      <c r="AJ388" s="23">
        <f ca="1"/>
        <v>19020.226803162397</v>
      </c>
      <c r="AK388" s="30">
        <f ca="1"/>
        <v>19143.409721778429</v>
      </c>
      <c r="AL388" s="23">
        <f ca="1"/>
        <v>19415.013698500305</v>
      </c>
      <c r="AM388" s="23">
        <f ca="1"/>
        <v>20057.317829867603</v>
      </c>
      <c r="AN388" s="23">
        <f ca="1"/>
        <v>20407.431048313556</v>
      </c>
      <c r="AO388" s="23">
        <f ca="1"/>
        <v>21075.500075011234</v>
      </c>
      <c r="AP388" s="23">
        <f ca="1"/>
        <v>23107.462127842537</v>
      </c>
      <c r="AQ388" s="23">
        <f ca="1"/>
        <v>21430.928892662814</v>
      </c>
      <c r="AR388" s="23">
        <f ca="1"/>
        <v>21102.575435979164</v>
      </c>
      <c r="AS388" s="23">
        <f ca="1"/>
        <v>21544.407363284921</v>
      </c>
      <c r="AT388" s="23">
        <f ca="1"/>
        <v>22511.3906593703</v>
      </c>
      <c r="AU388" s="23">
        <f ca="1"/>
        <v>21855.85214088298</v>
      </c>
      <c r="AV388" s="23">
        <f ca="1"/>
        <v>21855.85214088298</v>
      </c>
      <c r="AW388" s="23">
        <f ca="1"/>
        <v>21855.85214088298</v>
      </c>
      <c r="AX388" s="23">
        <f ca="1"/>
        <v>21855.85214088298</v>
      </c>
      <c r="AY388" s="23">
        <f ca="1"/>
        <v>21855.85214088298</v>
      </c>
      <c r="AZ388" s="23">
        <f ca="1"/>
        <v>21855.85214088298</v>
      </c>
      <c r="BA388" s="23">
        <f ca="1"/>
        <v>21855.85214088298</v>
      </c>
      <c r="BB388" s="23">
        <f ca="1"/>
        <v>21855.85214088298</v>
      </c>
      <c r="BC388" s="23">
        <f ca="1"/>
        <v>21855.85214088298</v>
      </c>
      <c r="BD388" s="23">
        <f ca="1"/>
        <v>21855.85214088298</v>
      </c>
      <c r="BE388" s="23">
        <f ca="1"/>
        <v>21855.85214088298</v>
      </c>
      <c r="BF388" s="23">
        <f ca="1"/>
        <v>21855.85214088298</v>
      </c>
      <c r="BG388" s="23">
        <f ca="1"/>
        <v>21855.85214088298</v>
      </c>
      <c r="BH388" s="23">
        <f ca="1"/>
        <v>21855.85214088298</v>
      </c>
      <c r="BI388" s="23">
        <f ca="1"/>
        <v>21855.85214088298</v>
      </c>
      <c r="BJ388" s="23">
        <f ca="1"/>
        <v>21855.85214088298</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13316.264517163097</v>
      </c>
      <c r="C389" s="23">
        <f ca="1"/>
        <v>18463.585379832286</v>
      </c>
      <c r="D389" s="23">
        <f ca="1"/>
        <v>19800.721727098906</v>
      </c>
      <c r="E389" s="23">
        <f ca="1"/>
        <v>20028.158690329637</v>
      </c>
      <c r="F389" s="23">
        <f ca="1"/>
        <v>20205.070526912277</v>
      </c>
      <c r="G389" s="23">
        <f ca="1"/>
        <v>20510.714463231368</v>
      </c>
      <c r="H389" s="23">
        <f ca="1"/>
        <v>21206.921127296333</v>
      </c>
      <c r="I389" s="23">
        <f ca="1"/>
        <v>21672.406572418175</v>
      </c>
      <c r="J389" s="23">
        <f ca="1"/>
        <v>22262.68830644045</v>
      </c>
      <c r="K389" s="23">
        <f ca="1"/>
        <v>22568.763289719343</v>
      </c>
      <c r="L389" s="23">
        <f ca="1"/>
        <v>22837.627048448765</v>
      </c>
      <c r="M389" s="23">
        <f ca="1"/>
        <v>22339.764722163556</v>
      </c>
      <c r="N389" s="23">
        <f ca="1"/>
        <v>22921.816182541639</v>
      </c>
      <c r="O389" s="23">
        <f ca="1"/>
        <v>23837.24454611028</v>
      </c>
      <c r="P389" s="23">
        <f ca="1"/>
        <v>23141.405638764692</v>
      </c>
      <c r="Q389" s="23">
        <f ca="1"/>
        <v>23141.405638764692</v>
      </c>
      <c r="R389" s="23">
        <f ca="1"/>
        <v>23141.405638764692</v>
      </c>
      <c r="S389" s="23">
        <f ca="1"/>
        <v>23141.405638764692</v>
      </c>
      <c r="T389" s="23">
        <f ca="1"/>
        <v>23141.405638764692</v>
      </c>
      <c r="U389" s="23">
        <f ca="1"/>
        <v>23141.405638764692</v>
      </c>
      <c r="V389" s="23">
        <f ca="1"/>
        <v>23141.405638764692</v>
      </c>
      <c r="W389" s="23">
        <f ca="1"/>
        <v>23141.405638764692</v>
      </c>
      <c r="X389" s="23">
        <f ca="1"/>
        <v>23141.405638764692</v>
      </c>
      <c r="Y389" s="23">
        <f ca="1"/>
        <v>23141.405638764692</v>
      </c>
      <c r="Z389" s="23">
        <f ca="1"/>
        <v>23141.405638764692</v>
      </c>
      <c r="AA389" s="23">
        <f ca="1"/>
        <v>23141.405638764692</v>
      </c>
      <c r="AB389" s="23">
        <f ca="1"/>
        <v>23141.405638764692</v>
      </c>
      <c r="AC389" s="23">
        <f ca="1"/>
        <v>23141.405638764692</v>
      </c>
      <c r="AD389" s="23">
        <f ca="1"/>
        <v>23141.405638764692</v>
      </c>
      <c r="AE389" s="23">
        <f ca="1"/>
        <v>23141.405638764692</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14252.68760770321</v>
      </c>
      <c r="AH389" s="23">
        <f ca="1"/>
        <v>19335.090230806294</v>
      </c>
      <c r="AI389" s="23">
        <f ca="1"/>
        <v>20724.457734195061</v>
      </c>
      <c r="AJ389" s="23">
        <f ca="1"/>
        <v>20938.926970538101</v>
      </c>
      <c r="AK389" s="30">
        <f ca="1"/>
        <v>21074.536191375042</v>
      </c>
      <c r="AL389" s="23">
        <f ca="1"/>
        <v>21373.53871602115</v>
      </c>
      <c r="AM389" s="23">
        <f ca="1"/>
        <v>22080.636451435043</v>
      </c>
      <c r="AN389" s="23">
        <f ca="1"/>
        <v>22466.067981160068</v>
      </c>
      <c r="AO389" s="23">
        <f ca="1"/>
        <v>23201.529692845616</v>
      </c>
      <c r="AP389" s="23">
        <f ca="1"/>
        <v>25438.469634280238</v>
      </c>
      <c r="AQ389" s="23">
        <f ca="1"/>
        <v>23592.813042568538</v>
      </c>
      <c r="AR389" s="23">
        <f ca="1"/>
        <v>23231.336330372891</v>
      </c>
      <c r="AS389" s="23">
        <f ca="1"/>
        <v>23717.738861470425</v>
      </c>
      <c r="AT389" s="23">
        <f ca="1"/>
        <v>24782.268366191973</v>
      </c>
      <c r="AU389" s="23">
        <f ca="1"/>
        <v>24060.601200651206</v>
      </c>
      <c r="AV389" s="23">
        <f ca="1"/>
        <v>24060.601200651206</v>
      </c>
      <c r="AW389" s="23">
        <f ca="1"/>
        <v>24060.601200651206</v>
      </c>
      <c r="AX389" s="23">
        <f ca="1"/>
        <v>24060.601200651206</v>
      </c>
      <c r="AY389" s="23">
        <f ca="1"/>
        <v>24060.601200651206</v>
      </c>
      <c r="AZ389" s="23">
        <f ca="1"/>
        <v>24060.601200651206</v>
      </c>
      <c r="BA389" s="23">
        <f ca="1"/>
        <v>24060.601200651206</v>
      </c>
      <c r="BB389" s="23">
        <f ca="1"/>
        <v>24060.601200651206</v>
      </c>
      <c r="BC389" s="23">
        <f ca="1"/>
        <v>24060.601200651206</v>
      </c>
      <c r="BD389" s="23">
        <f ca="1"/>
        <v>24060.601200651206</v>
      </c>
      <c r="BE389" s="23">
        <f ca="1"/>
        <v>24060.601200651206</v>
      </c>
      <c r="BF389" s="23">
        <f ca="1"/>
        <v>24060.601200651206</v>
      </c>
      <c r="BG389" s="23">
        <f ca="1"/>
        <v>24060.601200651206</v>
      </c>
      <c r="BH389" s="23">
        <f ca="1"/>
        <v>24060.601200651206</v>
      </c>
      <c r="BI389" s="23">
        <f ca="1"/>
        <v>24060.601200651206</v>
      </c>
      <c r="BJ389" s="23">
        <f ca="1"/>
        <v>24060.601200651206</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14813.507826567749</v>
      </c>
      <c r="C390" s="23">
        <f ca="1"/>
        <v>20539.578962112435</v>
      </c>
      <c r="D390" s="23">
        <f ca="1"/>
        <v>22027.059157469957</v>
      </c>
      <c r="E390" s="23">
        <f ca="1"/>
        <v>22280.068492822738</v>
      </c>
      <c r="F390" s="23">
        <f ca="1"/>
        <v>22476.871798468386</v>
      </c>
      <c r="G390" s="23">
        <f ca="1"/>
        <v>22816.881478883646</v>
      </c>
      <c r="H390" s="23">
        <f ca="1"/>
        <v>23591.367661081549</v>
      </c>
      <c r="I390" s="23">
        <f ca="1"/>
        <v>24109.190979744093</v>
      </c>
      <c r="J390" s="23">
        <f ca="1"/>
        <v>24765.842330845513</v>
      </c>
      <c r="K390" s="23">
        <f ca="1"/>
        <v>25106.331523927747</v>
      </c>
      <c r="L390" s="23">
        <f ca="1"/>
        <v>25405.425567087175</v>
      </c>
      <c r="M390" s="23">
        <f ca="1"/>
        <v>24851.585001854066</v>
      </c>
      <c r="N390" s="23">
        <f ca="1"/>
        <v>25499.080690503302</v>
      </c>
      <c r="O390" s="23">
        <f ca="1"/>
        <v>26517.437243191791</v>
      </c>
      <c r="P390" s="23">
        <f ca="1"/>
        <v>25743.360167243904</v>
      </c>
      <c r="Q390" s="23">
        <f ca="1"/>
        <v>25743.360167243904</v>
      </c>
      <c r="R390" s="23">
        <f ca="1"/>
        <v>25743.360167243904</v>
      </c>
      <c r="S390" s="23">
        <f ca="1"/>
        <v>25743.360167243904</v>
      </c>
      <c r="T390" s="23">
        <f ca="1"/>
        <v>25743.360167243904</v>
      </c>
      <c r="U390" s="23">
        <f ca="1"/>
        <v>25743.360167243904</v>
      </c>
      <c r="V390" s="23">
        <f ca="1"/>
        <v>25743.360167243904</v>
      </c>
      <c r="W390" s="23">
        <f ca="1"/>
        <v>25743.360167243904</v>
      </c>
      <c r="X390" s="23">
        <f ca="1"/>
        <v>25743.360167243904</v>
      </c>
      <c r="Y390" s="23">
        <f ca="1"/>
        <v>25743.360167243904</v>
      </c>
      <c r="Z390" s="23">
        <f ca="1"/>
        <v>25743.360167243904</v>
      </c>
      <c r="AA390" s="23">
        <f ca="1"/>
        <v>25743.360167243904</v>
      </c>
      <c r="AB390" s="23">
        <f ca="1"/>
        <v>25743.360167243904</v>
      </c>
      <c r="AC390" s="23">
        <f ca="1"/>
        <v>25743.360167243904</v>
      </c>
      <c r="AD390" s="23">
        <f ca="1"/>
        <v>25743.360167243904</v>
      </c>
      <c r="AE390" s="23">
        <f ca="1"/>
        <v>25743.360167243904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15855.219694247735</v>
      </c>
      <c r="AH390" s="23">
        <f ca="1"/>
        <v>21509.073366053995</v>
      </c>
      <c r="AI390" s="23">
        <f ca="1"/>
        <v>23054.657441745901</v>
      </c>
      <c r="AJ390" s="23">
        <f ca="1"/>
        <v>23293.240995491829</v>
      </c>
      <c r="AK390" s="30">
        <f ca="1"/>
        <v>23444.097735505791</v>
      </c>
      <c r="AL390" s="23">
        <f ca="1"/>
        <v>23776.719262608967</v>
      </c>
      <c r="AM390" s="23">
        <f ca="1"/>
        <v>24563.321077570024</v>
      </c>
      <c r="AN390" s="23">
        <f ca="1"/>
        <v>24992.089443865891</v>
      </c>
      <c r="AO390" s="23">
        <f ca="1"/>
        <v>25810.244400772361</v>
      </c>
      <c r="AP390" s="23">
        <f ca="1"/>
        <v>28298.699574315535</v>
      </c>
      <c r="AQ390" s="23">
        <f ca="1"/>
        <v>26245.522549239256</v>
      </c>
      <c r="AR390" s="23">
        <f ca="1"/>
        <v>25843.402412745232</v>
      </c>
      <c r="AS390" s="23">
        <f ca="1"/>
        <v>26384.494675668433</v>
      </c>
      <c r="AT390" s="23">
        <f ca="1"/>
        <v>27568.716882239954</v>
      </c>
      <c r="AU390" s="23">
        <f ca="1"/>
        <v>26765.907491427959</v>
      </c>
      <c r="AV390" s="23">
        <f ca="1"/>
        <v>26765.907491427959</v>
      </c>
      <c r="AW390" s="23">
        <f ca="1"/>
        <v>26765.907491427959</v>
      </c>
      <c r="AX390" s="23">
        <f ca="1"/>
        <v>26765.907491427959</v>
      </c>
      <c r="AY390" s="23">
        <f ca="1"/>
        <v>26765.907491427959</v>
      </c>
      <c r="AZ390" s="23">
        <f ca="1"/>
        <v>26765.907491427959</v>
      </c>
      <c r="BA390" s="23">
        <f ca="1"/>
        <v>26765.907491427959</v>
      </c>
      <c r="BB390" s="23">
        <f ca="1"/>
        <v>26765.907491427959</v>
      </c>
      <c r="BC390" s="23">
        <f ca="1"/>
        <v>26765.907491427959</v>
      </c>
      <c r="BD390" s="23">
        <f ca="1"/>
        <v>26765.907491427959</v>
      </c>
      <c r="BE390" s="23">
        <f ca="1"/>
        <v>26765.907491427959</v>
      </c>
      <c r="BF390" s="23">
        <f ca="1"/>
        <v>26765.907491427959</v>
      </c>
      <c r="BG390" s="23">
        <f ca="1"/>
        <v>26765.907491427959</v>
      </c>
      <c r="BH390" s="23">
        <f ca="1"/>
        <v>26765.907491427959</v>
      </c>
      <c r="BI390" s="23">
        <f ca="1"/>
        <v>26765.907491427959</v>
      </c>
      <c r="BJ390" s="23">
        <f ca="1"/>
        <v>26765.907491427959</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15014.924691877613</v>
      </c>
      <c r="C391" s="23">
        <f ca="1"/>
        <v>20818.852288711922</v>
      </c>
      <c r="D391" s="23">
        <f ca="1"/>
        <v>22326.557511231618</v>
      </c>
      <c r="E391" s="23">
        <f ca="1"/>
        <v>22583.006973515676</v>
      </c>
      <c r="F391" s="23">
        <f ca="1"/>
        <v>22782.486181815162</v>
      </c>
      <c r="G391" s="23">
        <f ca="1"/>
        <v>23127.118918754652</v>
      </c>
      <c r="H391" s="23">
        <f ca="1"/>
        <v>23912.13566406228</v>
      </c>
      <c r="I391" s="23">
        <f ca="1"/>
        <v>24436.999742472646</v>
      </c>
      <c r="J391" s="23">
        <f ca="1"/>
        <v>25102.579475581137</v>
      </c>
      <c r="K391" s="23">
        <f ca="1"/>
        <v>25447.698245043619</v>
      </c>
      <c r="L391" s="23">
        <f ca="1"/>
        <v>25750.8590214381</v>
      </c>
      <c r="M391" s="23">
        <f ca="1"/>
        <v>25189.487975792337</v>
      </c>
      <c r="N391" s="23">
        <f ca="1"/>
        <v>25845.787558390002</v>
      </c>
      <c r="O391" s="23">
        <f ca="1"/>
        <v>26877.990540095281</v>
      </c>
      <c r="P391" s="23">
        <f ca="1"/>
        <v>26093.38846358905</v>
      </c>
      <c r="Q391" s="23">
        <f ca="1"/>
        <v>26093.38846358905</v>
      </c>
      <c r="R391" s="23">
        <f ca="1"/>
        <v>26093.38846358905</v>
      </c>
      <c r="S391" s="23">
        <f ca="1"/>
        <v>26093.38846358905</v>
      </c>
      <c r="T391" s="23">
        <f ca="1"/>
        <v>26093.38846358905</v>
      </c>
      <c r="U391" s="23">
        <f ca="1"/>
        <v>26093.38846358905</v>
      </c>
      <c r="V391" s="23">
        <f ca="1"/>
        <v>26093.38846358905</v>
      </c>
      <c r="W391" s="23">
        <f ca="1"/>
        <v>26093.38846358905</v>
      </c>
      <c r="X391" s="23">
        <f ca="1"/>
        <v>26093.38846358905</v>
      </c>
      <c r="Y391" s="23">
        <f ca="1"/>
        <v>26093.38846358905</v>
      </c>
      <c r="Z391" s="23">
        <f ca="1"/>
        <v>26093.38846358905</v>
      </c>
      <c r="AA391" s="23">
        <f ca="1"/>
        <v>26093.38846358905</v>
      </c>
      <c r="AB391" s="23">
        <f ca="1"/>
        <v>26093.38846358905</v>
      </c>
      <c r="AC391" s="23">
        <f ca="1"/>
        <v>26093.38846358905</v>
      </c>
      <c r="AD391" s="23">
        <f ca="1"/>
        <v>26093.38846358905</v>
      </c>
      <c r="AE391" s="23">
        <f ca="1"/>
        <v>26093.38846358905</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16070.800547007479</v>
      </c>
      <c r="AH391" s="23">
        <f ca="1"/>
        <v>21801.528750952133</v>
      </c>
      <c r="AI391" s="23">
        <f ca="1"/>
        <v>23368.127882851077</v>
      </c>
      <c r="AJ391" s="23">
        <f ca="1"/>
        <v>23609.955418513553</v>
      </c>
      <c r="AK391" s="30">
        <f ca="1"/>
        <v>23762.86333317434</v>
      </c>
      <c r="AL391" s="23">
        <f ca="1"/>
        <v>24100.007461278448</v>
      </c>
      <c r="AM391" s="23">
        <f ca="1"/>
        <v>24897.304573644509</v>
      </c>
      <c r="AN391" s="23">
        <f ca="1"/>
        <v>25331.902833932701</v>
      </c>
      <c r="AO391" s="23">
        <f ca="1"/>
        <v>26161.182111201852</v>
      </c>
      <c r="AP391" s="23">
        <f ca="1"/>
        <v>28683.472406472254</v>
      </c>
      <c r="AQ391" s="23">
        <f ca="1"/>
        <v>26602.378666114306</v>
      </c>
      <c r="AR391" s="23">
        <f ca="1"/>
        <v>26194.790967290086</v>
      </c>
      <c r="AS391" s="23">
        <f ca="1"/>
        <v>26743.240374025365</v>
      </c>
      <c r="AT391" s="23">
        <f ca="1"/>
        <v>27943.564258030114</v>
      </c>
      <c r="AU391" s="23">
        <f ca="1"/>
        <v>27129.83919803079</v>
      </c>
      <c r="AV391" s="23">
        <f ca="1"/>
        <v>27129.83919803079</v>
      </c>
      <c r="AW391" s="23">
        <f ca="1"/>
        <v>27129.83919803079</v>
      </c>
      <c r="AX391" s="23">
        <f ca="1"/>
        <v>27129.83919803079</v>
      </c>
      <c r="AY391" s="23">
        <f ca="1"/>
        <v>27129.83919803079</v>
      </c>
      <c r="AZ391" s="23">
        <f ca="1"/>
        <v>27129.83919803079</v>
      </c>
      <c r="BA391" s="23">
        <f ca="1"/>
        <v>27129.83919803079</v>
      </c>
      <c r="BB391" s="23">
        <f ca="1"/>
        <v>27129.83919803079</v>
      </c>
      <c r="BC391" s="23">
        <f ca="1"/>
        <v>27129.83919803079</v>
      </c>
      <c r="BD391" s="23">
        <f ca="1"/>
        <v>27129.83919803079</v>
      </c>
      <c r="BE391" s="23">
        <f ca="1"/>
        <v>27129.83919803079</v>
      </c>
      <c r="BF391" s="23">
        <f ca="1"/>
        <v>27129.83919803079</v>
      </c>
      <c r="BG391" s="23">
        <f ca="1"/>
        <v>27129.83919803079</v>
      </c>
      <c r="BH391" s="23">
        <f ca="1"/>
        <v>27129.83919803079</v>
      </c>
      <c r="BI391" s="23">
        <f ca="1"/>
        <v>27129.83919803079</v>
      </c>
      <c r="BJ391" s="23">
        <f ca="1"/>
        <v>27129.83919803079</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11588.830504547213</v>
      </c>
      <c r="C392" s="23">
        <f ca="1"/>
        <v>16068.422281438494</v>
      </c>
      <c r="D392" s="23">
        <f ca="1"/>
        <v>17232.100463857438</v>
      </c>
      <c r="E392" s="23">
        <f ca="1"/>
        <v>17430.033481330374</v>
      </c>
      <c r="F392" s="23">
        <f ca="1"/>
        <v>17583.99567438849</v>
      </c>
      <c r="G392" s="23">
        <f ca="1"/>
        <v>17849.990373440862</v>
      </c>
      <c r="H392" s="23">
        <f ca="1"/>
        <v>18455.882590104637</v>
      </c>
      <c r="I392" s="23">
        <f ca="1"/>
        <v>18860.983579116823</v>
      </c>
      <c r="J392" s="23">
        <f ca="1"/>
        <v>19374.691830909025</v>
      </c>
      <c r="K392" s="23">
        <f ca="1"/>
        <v>19641.061659950014</v>
      </c>
      <c r="L392" s="23">
        <f ca="1"/>
        <v>19875.047439123653</v>
      </c>
      <c r="M392" s="23">
        <f ca="1"/>
        <v>19441.769615115085</v>
      </c>
      <c r="N392" s="23">
        <f ca="1"/>
        <v>19948.315254138095</v>
      </c>
      <c r="O392" s="23">
        <f ca="1"/>
        <v>20744.99093828199</v>
      </c>
      <c r="P392" s="23">
        <f ca="1"/>
        <v>20139.418771605378</v>
      </c>
      <c r="Q392" s="23">
        <f ca="1"/>
        <v>20139.418771605378</v>
      </c>
      <c r="R392" s="23">
        <f ca="1"/>
        <v>20139.418771605378</v>
      </c>
      <c r="S392" s="23">
        <f ca="1"/>
        <v>20139.418771605378</v>
      </c>
      <c r="T392" s="23">
        <f ca="1"/>
        <v>20139.418771605378</v>
      </c>
      <c r="U392" s="23">
        <f ca="1"/>
        <v>20139.418771605378</v>
      </c>
      <c r="V392" s="23">
        <f ca="1"/>
        <v>20139.418771605378</v>
      </c>
      <c r="W392" s="23">
        <f ca="1"/>
        <v>20139.418771605378</v>
      </c>
      <c r="X392" s="23">
        <f ca="1"/>
        <v>20139.418771605378</v>
      </c>
      <c r="Y392" s="23">
        <f ca="1"/>
        <v>20139.418771605378</v>
      </c>
      <c r="Z392" s="23">
        <f ca="1"/>
        <v>20139.418771605378</v>
      </c>
      <c r="AA392" s="23">
        <f ca="1"/>
        <v>20139.418771605378</v>
      </c>
      <c r="AB392" s="23">
        <f ca="1"/>
        <v>20139.418771605378</v>
      </c>
      <c r="AC392" s="23">
        <f ca="1"/>
        <v>20139.418771605378</v>
      </c>
      <c r="AD392" s="23">
        <f ca="1"/>
        <v>20139.418771605378</v>
      </c>
      <c r="AE392" s="23">
        <f ca="1"/>
        <v>20139.418771605378</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12403.777403719019</v>
      </c>
      <c r="AH392" s="23">
        <f ca="1"/>
        <v>16826.872369960776</v>
      </c>
      <c r="AI392" s="23">
        <f ca="1"/>
        <v>18036.006093952656</v>
      </c>
      <c r="AJ392" s="23">
        <f ca="1"/>
        <v>18222.65360498818</v>
      </c>
      <c r="AK392" s="30">
        <f ca="1"/>
        <v>18340.671107051727</v>
      </c>
      <c r="AL392" s="23">
        <f ca="1"/>
        <v>18600.88594238256</v>
      </c>
      <c r="AM392" s="23">
        <f ca="1"/>
        <v>19216.256401215</v>
      </c>
      <c r="AN392" s="23">
        <f ca="1"/>
        <v>19551.688358377956</v>
      </c>
      <c r="AO392" s="23">
        <f ca="1"/>
        <v>20191.743315856656</v>
      </c>
      <c r="AP392" s="23">
        <f ca="1"/>
        <v>22138.499314637345</v>
      </c>
      <c r="AQ392" s="23">
        <f ca="1"/>
        <v>20532.267973754977</v>
      </c>
      <c r="AR392" s="23">
        <f ca="1"/>
        <v>20217.683328520787</v>
      </c>
      <c r="AS392" s="23">
        <f ca="1"/>
        <v>20640.987963436</v>
      </c>
      <c r="AT392" s="23">
        <f ca="1"/>
        <v>21567.422849241029</v>
      </c>
      <c r="AU392" s="23">
        <f ca="1"/>
        <v>20939.372959471293</v>
      </c>
      <c r="AV392" s="23">
        <f ca="1"/>
        <v>20939.372959471293</v>
      </c>
      <c r="AW392" s="23">
        <f ca="1"/>
        <v>20939.372959471293</v>
      </c>
      <c r="AX392" s="23">
        <f ca="1"/>
        <v>20939.372959471293</v>
      </c>
      <c r="AY392" s="23">
        <f ca="1"/>
        <v>20939.372959471293</v>
      </c>
      <c r="AZ392" s="23">
        <f ca="1"/>
        <v>20939.372959471293</v>
      </c>
      <c r="BA392" s="23">
        <f ca="1"/>
        <v>20939.372959471293</v>
      </c>
      <c r="BB392" s="23">
        <f ca="1"/>
        <v>20939.372959471293</v>
      </c>
      <c r="BC392" s="23">
        <f ca="1"/>
        <v>20939.372959471293</v>
      </c>
      <c r="BD392" s="23">
        <f ca="1"/>
        <v>20939.372959471293</v>
      </c>
      <c r="BE392" s="23">
        <f ca="1"/>
        <v>20939.372959471293</v>
      </c>
      <c r="BF392" s="23">
        <f ca="1"/>
        <v>20939.372959471293</v>
      </c>
      <c r="BG392" s="23">
        <f ca="1"/>
        <v>20939.372959471293</v>
      </c>
      <c r="BH392" s="23">
        <f ca="1"/>
        <v>20939.372959471293</v>
      </c>
      <c r="BI392" s="23">
        <f ca="1"/>
        <v>20939.372959471293</v>
      </c>
      <c r="BJ392" s="23">
        <f ca="1"/>
        <v>20939.372959471293</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5693.5395298634448</v>
      </c>
      <c r="C393" s="23">
        <f ca="1"/>
        <v>7894.342522829319</v>
      </c>
      <c r="D393" s="23">
        <f ca="1"/>
        <v>8466.0523022623875</v>
      </c>
      <c r="E393" s="23">
        <f ca="1"/>
        <v>8563.2958902849332</v>
      </c>
      <c r="F393" s="23">
        <f ca="1"/>
        <v>8638.9368129765626</v>
      </c>
      <c r="G393" s="23">
        <f ca="1"/>
        <v>8769.6187944926933</v>
      </c>
      <c r="H393" s="23">
        <f ca="1"/>
        <v>9067.2908749548424</v>
      </c>
      <c r="I393" s="23">
        <f ca="1"/>
        <v>9266.3151417799254</v>
      </c>
      <c r="J393" s="23">
        <f ca="1"/>
        <v>9518.6976610728198</v>
      </c>
      <c r="K393" s="23">
        <f ca="1"/>
        <v>9649.56394224008</v>
      </c>
      <c r="L393" s="23">
        <f ca="1"/>
        <v>9764.5200875239625</v>
      </c>
      <c r="M393" s="23">
        <f ca="1"/>
        <v>9551.6526702778465</v>
      </c>
      <c r="N393" s="23">
        <f ca="1"/>
        <v>9800.5162306108577</v>
      </c>
      <c r="O393" s="23">
        <f ca="1"/>
        <v>10191.919357818086</v>
      </c>
      <c r="P393" s="23">
        <f ca="1"/>
        <v>9894.4045164537656</v>
      </c>
      <c r="Q393" s="23">
        <f ca="1"/>
        <v>9894.4045164537656</v>
      </c>
      <c r="R393" s="23">
        <f ca="1"/>
        <v>9894.4045164537656</v>
      </c>
      <c r="S393" s="23">
        <f ca="1"/>
        <v>9894.4045164537656</v>
      </c>
      <c r="T393" s="23">
        <f ca="1"/>
        <v>9894.4045164537656</v>
      </c>
      <c r="U393" s="23">
        <f ca="1"/>
        <v>9894.4045164537656</v>
      </c>
      <c r="V393" s="23">
        <f ca="1"/>
        <v>9894.4045164537656</v>
      </c>
      <c r="W393" s="23">
        <f ca="1"/>
        <v>9894.4045164537656</v>
      </c>
      <c r="X393" s="23">
        <f ca="1"/>
        <v>9894.4045164537656</v>
      </c>
      <c r="Y393" s="23">
        <f ca="1"/>
        <v>9894.4045164537656</v>
      </c>
      <c r="Z393" s="23">
        <f ca="1"/>
        <v>9894.4045164537656</v>
      </c>
      <c r="AA393" s="23">
        <f ca="1"/>
        <v>9894.4045164537656</v>
      </c>
      <c r="AB393" s="23">
        <f ca="1"/>
        <v>9894.4045164537656</v>
      </c>
      <c r="AC393" s="23">
        <f ca="1"/>
        <v>9894.4045164537656</v>
      </c>
      <c r="AD393" s="23">
        <f ca="1"/>
        <v>9894.4045164537656</v>
      </c>
      <c r="AE393" s="23">
        <f ca="1"/>
        <v>9894.4045164537656</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6093.9192216152305</v>
      </c>
      <c r="AH393" s="23">
        <f ca="1"/>
        <v>8266.9655893877298</v>
      </c>
      <c r="AI393" s="23">
        <f ca="1"/>
        <v>8861.0074689145313</v>
      </c>
      <c r="AJ393" s="23">
        <f ca="1"/>
        <v>8952.7065391368797</v>
      </c>
      <c r="AK393" s="30">
        <f ca="1"/>
        <v>9010.687999211812</v>
      </c>
      <c r="AL393" s="23">
        <f ca="1"/>
        <v>9138.5303600636416</v>
      </c>
      <c r="AM393" s="23">
        <f ca="1"/>
        <v>9440.8590576399802</v>
      </c>
      <c r="AN393" s="23">
        <f ca="1"/>
        <v>9605.6552471206505</v>
      </c>
      <c r="AO393" s="23">
        <f ca="1"/>
        <v>9920.1113262099207</v>
      </c>
      <c r="AP393" s="23">
        <f ca="1"/>
        <v>10876.54366247608</v>
      </c>
      <c r="AQ393" s="23">
        <f ca="1"/>
        <v>10087.409536316329</v>
      </c>
      <c r="AR393" s="23">
        <f ca="1"/>
        <v>9932.8555360290611</v>
      </c>
      <c r="AS393" s="23">
        <f ca="1"/>
        <v>10140.823170996066</v>
      </c>
      <c r="AT393" s="23">
        <f ca="1"/>
        <v>10595.976401695729</v>
      </c>
      <c r="AU393" s="23">
        <f ca="1"/>
        <v>10287.418357574943</v>
      </c>
      <c r="AV393" s="23">
        <f ca="1"/>
        <v>10287.418357574943</v>
      </c>
      <c r="AW393" s="23">
        <f ca="1"/>
        <v>10287.418357574943</v>
      </c>
      <c r="AX393" s="23">
        <f ca="1"/>
        <v>10287.418357574943</v>
      </c>
      <c r="AY393" s="23">
        <f ca="1"/>
        <v>10287.418357574943</v>
      </c>
      <c r="AZ393" s="23">
        <f ca="1"/>
        <v>10287.418357574943</v>
      </c>
      <c r="BA393" s="23">
        <f ca="1"/>
        <v>10287.418357574943</v>
      </c>
      <c r="BB393" s="23">
        <f ca="1"/>
        <v>10287.418357574943</v>
      </c>
      <c r="BC393" s="23">
        <f ca="1"/>
        <v>10287.418357574943</v>
      </c>
      <c r="BD393" s="23">
        <f ca="1"/>
        <v>10287.418357574943</v>
      </c>
      <c r="BE393" s="23">
        <f ca="1"/>
        <v>10287.418357574943</v>
      </c>
      <c r="BF393" s="23">
        <f ca="1"/>
        <v>10287.418357574943</v>
      </c>
      <c r="BG393" s="23">
        <f ca="1"/>
        <v>10287.418357574943</v>
      </c>
      <c r="BH393" s="23">
        <f ca="1"/>
        <v>10287.418357574943</v>
      </c>
      <c r="BI393" s="23">
        <f ca="1"/>
        <v>10287.418357574943</v>
      </c>
      <c r="BJ393" s="23">
        <f ca="1"/>
        <v>10287.418357574943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2127.9256866622468</v>
      </c>
      <c r="C394" s="23">
        <f ca="1"/>
        <v>2950.4623873299875</v>
      </c>
      <c r="D394" s="23">
        <f ca="1"/>
        <v>3164.1354317675682</v>
      </c>
      <c r="E394" s="23">
        <f ca="1"/>
        <v>3200.4796299119766</v>
      </c>
      <c r="F394" s="23">
        <f ca="1"/>
        <v>3228.7499635970426</v>
      </c>
      <c r="G394" s="23">
        <f ca="1"/>
        <v>3277.5915574409969</v>
      </c>
      <c r="H394" s="23">
        <f ca="1"/>
        <v>3388.8446826533886</v>
      </c>
      <c r="I394" s="23">
        <f ca="1"/>
        <v>3463.2287889592903</v>
      </c>
      <c r="J394" s="23">
        <f ca="1"/>
        <v>3557.5552168080771</v>
      </c>
      <c r="K394" s="23">
        <f ca="1"/>
        <v>3606.4656915229962</v>
      </c>
      <c r="L394" s="23">
        <f ca="1"/>
        <v>3649.4298499531242</v>
      </c>
      <c r="M394" s="23">
        <f ca="1"/>
        <v>3569.8719505768945</v>
      </c>
      <c r="N394" s="23">
        <f ca="1"/>
        <v>3662.8831889689704</v>
      </c>
      <c r="O394" s="23">
        <f ca="1"/>
        <v>3809.1677214387337</v>
      </c>
      <c r="P394" s="23">
        <f ca="1"/>
        <v>3697.9733633804935</v>
      </c>
      <c r="Q394" s="23">
        <f ca="1"/>
        <v>3697.9733633804935</v>
      </c>
      <c r="R394" s="23">
        <f ca="1"/>
        <v>3697.9733633804935</v>
      </c>
      <c r="S394" s="23">
        <f ca="1"/>
        <v>3697.9733633804935</v>
      </c>
      <c r="T394" s="23">
        <f ca="1"/>
        <v>3697.9733633804935</v>
      </c>
      <c r="U394" s="23">
        <f ca="1"/>
        <v>3697.9733633804935</v>
      </c>
      <c r="V394" s="23">
        <f ca="1"/>
        <v>3697.9733633804935</v>
      </c>
      <c r="W394" s="23">
        <f ca="1"/>
        <v>3697.9733633804935</v>
      </c>
      <c r="X394" s="23">
        <f ca="1"/>
        <v>3697.9733633804935</v>
      </c>
      <c r="Y394" s="23">
        <f ca="1"/>
        <v>3697.9733633804935</v>
      </c>
      <c r="Z394" s="23">
        <f ca="1"/>
        <v>3697.9733633804935</v>
      </c>
      <c r="AA394" s="23">
        <f ca="1"/>
        <v>3697.9733633804935</v>
      </c>
      <c r="AB394" s="23">
        <f ca="1"/>
        <v>3697.9733633804935</v>
      </c>
      <c r="AC394" s="23">
        <f ca="1"/>
        <v>3697.9733633804935</v>
      </c>
      <c r="AD394" s="23">
        <f ca="1"/>
        <v>3697.9733633804935</v>
      </c>
      <c r="AE394" s="23">
        <f ca="1"/>
        <v>3697.9733633804935</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2277.5651554018227</v>
      </c>
      <c r="AH394" s="23">
        <f ca="1"/>
        <v>3089.7279866313615</v>
      </c>
      <c r="AI394" s="23">
        <f ca="1"/>
        <v>3311.747517323638</v>
      </c>
      <c r="AJ394" s="23">
        <f ca="1"/>
        <v>3346.0194857442839</v>
      </c>
      <c r="AK394" s="30">
        <f ca="1"/>
        <v>3367.689702943353</v>
      </c>
      <c r="AL394" s="23">
        <f ca="1"/>
        <v>3415.4700058767512</v>
      </c>
      <c r="AM394" s="23">
        <f ca="1"/>
        <v>3528.463513344901</v>
      </c>
      <c r="AN394" s="23">
        <f ca="1"/>
        <v>3590.0550844265886</v>
      </c>
      <c r="AO394" s="23">
        <f ca="1"/>
        <v>3707.58112679644</v>
      </c>
      <c r="AP394" s="23">
        <f ca="1"/>
        <v>4065.0418812568487</v>
      </c>
      <c r="AQ394" s="23">
        <f ca="1"/>
        <v>3770.1078128325657</v>
      </c>
      <c r="AR394" s="23">
        <f ca="1"/>
        <v>3712.3441975168794</v>
      </c>
      <c r="AS394" s="23">
        <f ca="1"/>
        <v>3790.0708331395008</v>
      </c>
      <c r="AT394" s="23">
        <f ca="1"/>
        <v>3960.1815781151049</v>
      </c>
      <c r="AU394" s="23">
        <f ca="1"/>
        <v>3844.8598903553238</v>
      </c>
      <c r="AV394" s="23">
        <f ca="1"/>
        <v>3844.8598903553238</v>
      </c>
      <c r="AW394" s="23">
        <f ca="1"/>
        <v>3844.8598903553238</v>
      </c>
      <c r="AX394" s="23">
        <f ca="1"/>
        <v>3844.8598903553238</v>
      </c>
      <c r="AY394" s="23">
        <f ca="1"/>
        <v>3844.8598903553238</v>
      </c>
      <c r="AZ394" s="23">
        <f ca="1"/>
        <v>3844.8598903553238</v>
      </c>
      <c r="BA394" s="23">
        <f ca="1"/>
        <v>3844.8598903553238</v>
      </c>
      <c r="BB394" s="23">
        <f ca="1"/>
        <v>3844.8598903553238</v>
      </c>
      <c r="BC394" s="23">
        <f ca="1"/>
        <v>3844.8598903553238</v>
      </c>
      <c r="BD394" s="23">
        <f ca="1"/>
        <v>3844.8598903553238</v>
      </c>
      <c r="BE394" s="23">
        <f ca="1"/>
        <v>3844.8598903553238</v>
      </c>
      <c r="BF394" s="23">
        <f ca="1"/>
        <v>3844.8598903553238</v>
      </c>
      <c r="BG394" s="23">
        <f ca="1"/>
        <v>3844.8598903553238</v>
      </c>
      <c r="BH394" s="23">
        <f ca="1"/>
        <v>3844.8598903553238</v>
      </c>
      <c r="BI394" s="23">
        <f ca="1"/>
        <v>3844.8598903553238</v>
      </c>
      <c r="BJ394" s="23">
        <f ca="1"/>
        <v>3844.8598903553238</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1061.2862072472774</v>
      </c>
      <c r="C395" s="23">
        <f ca="1"/>
        <v>1471.5199202218193</v>
      </c>
      <c r="D395" s="23">
        <f ca="1"/>
        <v>1578.0876713155317</v>
      </c>
      <c r="E395" s="23">
        <f ca="1"/>
        <v>1596.2140544152273</v>
      </c>
      <c r="F395" s="23">
        <f ca="1"/>
        <v>1610.3136610896029</v>
      </c>
      <c r="G395" s="23">
        <f ca="1"/>
        <v>1634.6730220444813</v>
      </c>
      <c r="H395" s="23">
        <f ca="1"/>
        <v>1690.1596436126747</v>
      </c>
      <c r="I395" s="23">
        <f ca="1"/>
        <v>1727.2581318520331</v>
      </c>
      <c r="J395" s="23">
        <f ca="1"/>
        <v>1774.3026961816483</v>
      </c>
      <c r="K395" s="23">
        <f ca="1"/>
        <v>1798.6964109294036</v>
      </c>
      <c r="L395" s="23">
        <f ca="1"/>
        <v>1820.1244471778894</v>
      </c>
      <c r="M395" s="23">
        <f ca="1"/>
        <v>1780.4455703191782</v>
      </c>
      <c r="N395" s="23">
        <f ca="1"/>
        <v>1826.8341942467985</v>
      </c>
      <c r="O395" s="23">
        <f ca="1"/>
        <v>1899.7924547804607</v>
      </c>
      <c r="P395" s="23">
        <f ca="1"/>
        <v>1844.3351428683948</v>
      </c>
      <c r="Q395" s="23">
        <f ca="1"/>
        <v>1844.3351428683948</v>
      </c>
      <c r="R395" s="23">
        <f ca="1"/>
        <v>1844.3351428683948</v>
      </c>
      <c r="S395" s="23">
        <f ca="1"/>
        <v>1844.3351428683948</v>
      </c>
      <c r="T395" s="23">
        <f ca="1"/>
        <v>1844.3351428683948</v>
      </c>
      <c r="U395" s="23">
        <f ca="1"/>
        <v>1844.3351428683948</v>
      </c>
      <c r="V395" s="23">
        <f ca="1"/>
        <v>1844.3351428683948</v>
      </c>
      <c r="W395" s="23">
        <f ca="1"/>
        <v>1844.3351428683948</v>
      </c>
      <c r="X395" s="23">
        <f ca="1"/>
        <v>1844.3351428683948</v>
      </c>
      <c r="Y395" s="23">
        <f ca="1"/>
        <v>1844.3351428683948</v>
      </c>
      <c r="Z395" s="23">
        <f ca="1"/>
        <v>1844.3351428683948</v>
      </c>
      <c r="AA395" s="23">
        <f ca="1"/>
        <v>1844.3351428683948</v>
      </c>
      <c r="AB395" s="23">
        <f ca="1"/>
        <v>1844.3351428683948</v>
      </c>
      <c r="AC395" s="23">
        <f ca="1"/>
        <v>1844.3351428683948</v>
      </c>
      <c r="AD395" s="23">
        <f ca="1"/>
        <v>1844.3351428683948</v>
      </c>
      <c r="AE395" s="23">
        <f ca="1"/>
        <v>1844.3351428683948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1135.9177158702234</v>
      </c>
      <c r="AH395" s="23">
        <f ca="1"/>
        <v>1540.9775430180403</v>
      </c>
      <c r="AI395" s="23">
        <f ca="1"/>
        <v>1651.7080385142513</v>
      </c>
      <c r="AJ395" s="23">
        <f ca="1"/>
        <v>1668.8009133303347</v>
      </c>
      <c r="AK395" s="30">
        <f ca="1"/>
        <v>1679.6087637950277</v>
      </c>
      <c r="AL395" s="23">
        <f ca="1"/>
        <v>1703.4388142517478</v>
      </c>
      <c r="AM395" s="23">
        <f ca="1"/>
        <v>1759.7934377877498</v>
      </c>
      <c r="AN395" s="23">
        <f ca="1"/>
        <v>1790.5117496542771</v>
      </c>
      <c r="AO395" s="23">
        <f ca="1"/>
        <v>1849.1269393393668</v>
      </c>
      <c r="AP395" s="23">
        <f ca="1"/>
        <v>2027.4076804004394</v>
      </c>
      <c r="AQ395" s="23">
        <f ca="1"/>
        <v>1880.3116324378875</v>
      </c>
      <c r="AR395" s="23">
        <f ca="1"/>
        <v>1851.5024834156613</v>
      </c>
      <c r="AS395" s="23">
        <f ca="1"/>
        <v>1890.2680318739879</v>
      </c>
      <c r="AT395" s="23">
        <f ca="1"/>
        <v>1975.109428581947</v>
      </c>
      <c r="AU395" s="23">
        <f ca="1"/>
        <v>1917.5936434287978</v>
      </c>
      <c r="AV395" s="23">
        <f ca="1"/>
        <v>1917.5936434287978</v>
      </c>
      <c r="AW395" s="23">
        <f ca="1"/>
        <v>1917.5936434287978</v>
      </c>
      <c r="AX395" s="23">
        <f ca="1"/>
        <v>1917.5936434287978</v>
      </c>
      <c r="AY395" s="23">
        <f ca="1"/>
        <v>1917.5936434287978</v>
      </c>
      <c r="AZ395" s="23">
        <f ca="1"/>
        <v>1917.5936434287978</v>
      </c>
      <c r="BA395" s="23">
        <f ca="1"/>
        <v>1917.5936434287978</v>
      </c>
      <c r="BB395" s="23">
        <f ca="1"/>
        <v>1917.5936434287978</v>
      </c>
      <c r="BC395" s="23">
        <f ca="1"/>
        <v>1917.5936434287978</v>
      </c>
      <c r="BD395" s="23">
        <f ca="1"/>
        <v>1917.5936434287978</v>
      </c>
      <c r="BE395" s="23">
        <f ca="1"/>
        <v>1917.5936434287978</v>
      </c>
      <c r="BF395" s="23">
        <f ca="1"/>
        <v>1917.5936434287978</v>
      </c>
      <c r="BG395" s="23">
        <f ca="1"/>
        <v>1917.5936434287978</v>
      </c>
      <c r="BH395" s="23">
        <f ca="1"/>
        <v>1917.5936434287978</v>
      </c>
      <c r="BI395" s="23">
        <f ca="1"/>
        <v>1917.5936434287978</v>
      </c>
      <c r="BJ395" s="23">
        <f ca="1"/>
        <v>1917.5936434287978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625.6636846003762</v>
      </c>
      <c r="C396" s="23">
        <f ca="1"/>
        <v>867.51016734387815</v>
      </c>
      <c r="D396" s="23">
        <f ca="1"/>
        <v>930.33541783102828</v>
      </c>
      <c r="E396" s="23">
        <f ca="1"/>
        <v>941.02152640493443</v>
      </c>
      <c r="F396" s="23">
        <f ca="1"/>
        <v>949.33371571170699</v>
      </c>
      <c r="G396" s="23">
        <f ca="1"/>
        <v>963.69437302117171</v>
      </c>
      <c r="H396" s="23">
        <f ca="1"/>
        <v>996.40559065437481</v>
      </c>
      <c r="I396" s="23">
        <f ca="1"/>
        <v>1018.2763892065817</v>
      </c>
      <c r="J396" s="23">
        <f ca="1"/>
        <v>1046.0107319860206</v>
      </c>
      <c r="K396" s="23">
        <f ca="1"/>
        <v>1060.3916420044004</v>
      </c>
      <c r="L396" s="23">
        <f ca="1"/>
        <v>1073.0241854421899</v>
      </c>
      <c r="M396" s="23">
        <f ca="1"/>
        <v>1049.6321615689906</v>
      </c>
      <c r="N396" s="23">
        <f ca="1"/>
        <v>1076.9798055616291</v>
      </c>
      <c r="O396" s="23">
        <f ca="1"/>
        <v>1119.9911382217638</v>
      </c>
      <c r="P396" s="23">
        <f ca="1"/>
        <v>1087.2971996103001</v>
      </c>
      <c r="Q396" s="23">
        <f ca="1"/>
        <v>1087.2971996103001</v>
      </c>
      <c r="R396" s="23">
        <f ca="1"/>
        <v>1087.2971996103001</v>
      </c>
      <c r="S396" s="23">
        <f ca="1"/>
        <v>1087.2971996103001</v>
      </c>
      <c r="T396" s="23">
        <f ca="1"/>
        <v>1087.2971996103001</v>
      </c>
      <c r="U396" s="23">
        <f ca="1"/>
        <v>1087.2971996103001</v>
      </c>
      <c r="V396" s="23">
        <f ca="1"/>
        <v>1087.2971996103001</v>
      </c>
      <c r="W396" s="23">
        <f ca="1"/>
        <v>1087.2971996103001</v>
      </c>
      <c r="X396" s="23">
        <f ca="1"/>
        <v>1087.2971996103001</v>
      </c>
      <c r="Y396" s="23">
        <f ca="1"/>
        <v>1087.2971996103001</v>
      </c>
      <c r="Z396" s="23">
        <f ca="1"/>
        <v>1087.2971996103001</v>
      </c>
      <c r="AA396" s="23">
        <f ca="1"/>
        <v>1087.2971996103001</v>
      </c>
      <c r="AB396" s="23">
        <f ca="1"/>
        <v>1087.2971996103001</v>
      </c>
      <c r="AC396" s="23">
        <f ca="1"/>
        <v>1087.2971996103001</v>
      </c>
      <c r="AD396" s="23">
        <f ca="1"/>
        <v>1087.2971996103001</v>
      </c>
      <c r="AE396" s="23">
        <f ca="1"/>
        <v>1087.2971996103001</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669.66145292474835</v>
      </c>
      <c r="AH396" s="23">
        <f ca="1"/>
        <v>908.45775707557129</v>
      </c>
      <c r="AI396" s="23">
        <f ca="1"/>
        <v>973.73708449609899</v>
      </c>
      <c r="AJ396" s="23">
        <f ca="1"/>
        <v>983.81390539965366</v>
      </c>
      <c r="AK396" s="30">
        <f ca="1"/>
        <v>990.18549441887683</v>
      </c>
      <c r="AL396" s="23">
        <f ca="1"/>
        <v>1004.2341055014956</v>
      </c>
      <c r="AM396" s="23">
        <f ca="1"/>
        <v>1037.4570393010929</v>
      </c>
      <c r="AN396" s="23">
        <f ca="1"/>
        <v>1055.5665106725953</v>
      </c>
      <c r="AO396" s="23">
        <f ca="1"/>
        <v>1090.1221237593284</v>
      </c>
      <c r="AP396" s="23">
        <f ca="1"/>
        <v>1195.2245782940709</v>
      </c>
      <c r="AQ396" s="23">
        <f ca="1"/>
        <v>1108.50654245234</v>
      </c>
      <c r="AR396" s="23">
        <f ca="1"/>
        <v>1091.5225863768162</v>
      </c>
      <c r="AS396" s="23">
        <f ca="1"/>
        <v>1114.3761726369264</v>
      </c>
      <c r="AT396" s="23">
        <f ca="1"/>
        <v>1164.3930111753509</v>
      </c>
      <c r="AU396" s="23">
        <f ca="1"/>
        <v>1130.4855337994402</v>
      </c>
      <c r="AV396" s="23">
        <f ca="1"/>
        <v>1130.4855337994402</v>
      </c>
      <c r="AW396" s="23">
        <f ca="1"/>
        <v>1130.4855337994402</v>
      </c>
      <c r="AX396" s="23">
        <f ca="1"/>
        <v>1130.4855337994402</v>
      </c>
      <c r="AY396" s="23">
        <f ca="1"/>
        <v>1130.4855337994402</v>
      </c>
      <c r="AZ396" s="23">
        <f ca="1"/>
        <v>1130.4855337994402</v>
      </c>
      <c r="BA396" s="23">
        <f ca="1"/>
        <v>1130.4855337994402</v>
      </c>
      <c r="BB396" s="23">
        <f ca="1"/>
        <v>1130.4855337994402</v>
      </c>
      <c r="BC396" s="23">
        <f ca="1"/>
        <v>1130.4855337994402</v>
      </c>
      <c r="BD396" s="23">
        <f ca="1"/>
        <v>1130.4855337994402</v>
      </c>
      <c r="BE396" s="23">
        <f ca="1"/>
        <v>1130.4855337994402</v>
      </c>
      <c r="BF396" s="23">
        <f ca="1"/>
        <v>1130.4855337994402</v>
      </c>
      <c r="BG396" s="23">
        <f ca="1"/>
        <v>1130.4855337994402</v>
      </c>
      <c r="BH396" s="23">
        <f ca="1"/>
        <v>1130.4855337994402</v>
      </c>
      <c r="BI396" s="23">
        <f ca="1"/>
        <v>1130.4855337994402</v>
      </c>
      <c r="BJ396" s="23">
        <f ca="1"/>
        <v>1130.4855337994402</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316.1776374049989</v>
      </c>
      <c r="C397" s="23">
        <f ca="1"/>
        <v>438.39417547591137</v>
      </c>
      <c r="D397" s="23">
        <f ca="1"/>
        <v>470.14276462583445</v>
      </c>
      <c r="E397" s="23">
        <f ca="1"/>
        <v>475.54296387842334</v>
      </c>
      <c r="F397" s="23">
        <f ca="1"/>
        <v>479.74350874200616</v>
      </c>
      <c r="G397" s="23">
        <f ca="1"/>
        <v>487.00063235561259</v>
      </c>
      <c r="H397" s="23">
        <f ca="1"/>
        <v>503.53116746971767</v>
      </c>
      <c r="I397" s="23">
        <f ca="1"/>
        <v>514.58352288781145</v>
      </c>
      <c r="J397" s="23">
        <f ca="1"/>
        <v>528.59900627100353</v>
      </c>
      <c r="K397" s="23">
        <f ca="1"/>
        <v>535.86636454232382</v>
      </c>
      <c r="L397" s="23">
        <f ca="1"/>
        <v>542.25018996944198</v>
      </c>
      <c r="M397" s="23">
        <f ca="1"/>
        <v>530.42908699608734</v>
      </c>
      <c r="N397" s="23">
        <f ca="1"/>
        <v>544.24915307792844</v>
      </c>
      <c r="O397" s="23">
        <f ca="1"/>
        <v>565.98482653452027</v>
      </c>
      <c r="P397" s="23">
        <f ca="1"/>
        <v>549.46302333247081</v>
      </c>
      <c r="Q397" s="23">
        <f ca="1"/>
        <v>549.46302333247081</v>
      </c>
      <c r="R397" s="23">
        <f ca="1"/>
        <v>549.46302333247081</v>
      </c>
      <c r="S397" s="23">
        <f ca="1"/>
        <v>549.46302333247081</v>
      </c>
      <c r="T397" s="23">
        <f ca="1"/>
        <v>549.46302333247081</v>
      </c>
      <c r="U397" s="23">
        <f ca="1"/>
        <v>549.46302333247081</v>
      </c>
      <c r="V397" s="23">
        <f ca="1"/>
        <v>549.46302333247081</v>
      </c>
      <c r="W397" s="23">
        <f ca="1"/>
        <v>549.46302333247081</v>
      </c>
      <c r="X397" s="23">
        <f ca="1"/>
        <v>549.46302333247081</v>
      </c>
      <c r="Y397" s="23">
        <f ca="1"/>
        <v>549.46302333247081</v>
      </c>
      <c r="Z397" s="23">
        <f ca="1"/>
        <v>549.46302333247081</v>
      </c>
      <c r="AA397" s="23">
        <f ca="1"/>
        <v>549.46302333247081</v>
      </c>
      <c r="AB397" s="23">
        <f ca="1"/>
        <v>549.46302333247081</v>
      </c>
      <c r="AC397" s="23">
        <f ca="1"/>
        <v>549.46302333247081</v>
      </c>
      <c r="AD397" s="23">
        <f ca="1"/>
        <v>549.46302333247081</v>
      </c>
      <c r="AE397" s="23">
        <f ca="1"/>
        <v>549.46302333247081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338.41180375073748</v>
      </c>
      <c r="AH397" s="23">
        <f ca="1"/>
        <v>459.0869414098417</v>
      </c>
      <c r="AI397" s="23">
        <f ca="1"/>
        <v>492.0756924325143</v>
      </c>
      <c r="AJ397" s="23">
        <f ca="1"/>
        <v>497.16798962709134</v>
      </c>
      <c r="AK397" s="30">
        <f ca="1"/>
        <v>500.3878568052549</v>
      </c>
      <c r="AL397" s="23">
        <f ca="1"/>
        <v>507.48728860903799</v>
      </c>
      <c r="AM397" s="23">
        <f ca="1"/>
        <v>524.27641825642786</v>
      </c>
      <c r="AN397" s="23">
        <f ca="1"/>
        <v>533.42799603507478</v>
      </c>
      <c r="AO397" s="23">
        <f ca="1"/>
        <v>550.89059195323637</v>
      </c>
      <c r="AP397" s="23">
        <f ca="1"/>
        <v>604.00386443202262</v>
      </c>
      <c r="AQ397" s="23">
        <f ca="1"/>
        <v>560.18111369916994</v>
      </c>
      <c r="AR397" s="23">
        <f ca="1"/>
        <v>551.59831236688649</v>
      </c>
      <c r="AS397" s="23">
        <f ca="1"/>
        <v>563.14731718817211</v>
      </c>
      <c r="AT397" s="23">
        <f ca="1"/>
        <v>588.42320618218844</v>
      </c>
      <c r="AU397" s="23">
        <f ca="1"/>
        <v>571.28814408580615</v>
      </c>
      <c r="AV397" s="23">
        <f ca="1"/>
        <v>571.28814408580615</v>
      </c>
      <c r="AW397" s="23">
        <f ca="1"/>
        <v>571.28814408580615</v>
      </c>
      <c r="AX397" s="23">
        <f ca="1"/>
        <v>571.28814408580615</v>
      </c>
      <c r="AY397" s="23">
        <f ca="1"/>
        <v>571.28814408580615</v>
      </c>
      <c r="AZ397" s="23">
        <f ca="1"/>
        <v>571.28814408580615</v>
      </c>
      <c r="BA397" s="23">
        <f ca="1"/>
        <v>571.28814408580615</v>
      </c>
      <c r="BB397" s="23">
        <f ca="1"/>
        <v>571.28814408580615</v>
      </c>
      <c r="BC397" s="23">
        <f ca="1"/>
        <v>571.28814408580615</v>
      </c>
      <c r="BD397" s="23">
        <f ca="1"/>
        <v>571.28814408580615</v>
      </c>
      <c r="BE397" s="23">
        <f ca="1"/>
        <v>571.28814408580615</v>
      </c>
      <c r="BF397" s="23">
        <f ca="1"/>
        <v>571.28814408580615</v>
      </c>
      <c r="BG397" s="23">
        <f ca="1"/>
        <v>571.28814408580615</v>
      </c>
      <c r="BH397" s="23">
        <f ca="1"/>
        <v>571.28814408580615</v>
      </c>
      <c r="BI397" s="23">
        <f ca="1"/>
        <v>571.28814408580615</v>
      </c>
      <c r="BJ397" s="23">
        <f ca="1"/>
        <v>571.28814408580615</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128.81311153537692</v>
      </c>
      <c r="C398" s="23">
        <f ca="1"/>
        <v>178.60503445315877</v>
      </c>
      <c r="D398" s="23">
        <f ca="1"/>
        <v>191.53964484757259</v>
      </c>
      <c r="E398" s="23">
        <f ca="1"/>
        <v>193.73972602455336</v>
      </c>
      <c r="F398" s="23">
        <f ca="1"/>
        <v>195.45105911712423</v>
      </c>
      <c r="G398" s="23">
        <f ca="1"/>
        <v>198.40766503377884</v>
      </c>
      <c r="H398" s="23">
        <f ca="1"/>
        <v>205.14232748767392</v>
      </c>
      <c r="I398" s="23">
        <f ca="1"/>
        <v>209.64513895430488</v>
      </c>
      <c r="J398" s="23">
        <f ca="1"/>
        <v>215.35515070301312</v>
      </c>
      <c r="K398" s="23">
        <f ca="1"/>
        <v>218.31592629503268</v>
      </c>
      <c r="L398" s="23">
        <f ca="1"/>
        <v>220.91674406163651</v>
      </c>
      <c r="M398" s="23">
        <f ca="1"/>
        <v>216.10073914656579</v>
      </c>
      <c r="N398" s="23">
        <f ca="1"/>
        <v>221.73113643916807</v>
      </c>
      <c r="O398" s="23">
        <f ca="1"/>
        <v>230.58641081037266</v>
      </c>
      <c r="P398" s="23">
        <f ca="1"/>
        <v>223.85530580212989</v>
      </c>
      <c r="Q398" s="23">
        <f ca="1"/>
        <v>223.85530580212989</v>
      </c>
      <c r="R398" s="23">
        <f ca="1"/>
        <v>223.85530580212989</v>
      </c>
      <c r="S398" s="23">
        <f ca="1"/>
        <v>223.85530580212989</v>
      </c>
      <c r="T398" s="23">
        <f ca="1"/>
        <v>223.85530580212989</v>
      </c>
      <c r="U398" s="23">
        <f ca="1"/>
        <v>223.85530580212989</v>
      </c>
      <c r="V398" s="23">
        <f ca="1"/>
        <v>223.85530580212989</v>
      </c>
      <c r="W398" s="23">
        <f ca="1"/>
        <v>223.85530580212989</v>
      </c>
      <c r="X398" s="23">
        <f ca="1"/>
        <v>223.85530580212989</v>
      </c>
      <c r="Y398" s="23">
        <f ca="1"/>
        <v>223.85530580212989</v>
      </c>
      <c r="Z398" s="23">
        <f ca="1"/>
        <v>223.85530580212989</v>
      </c>
      <c r="AA398" s="23">
        <f ca="1"/>
        <v>223.85530580212989</v>
      </c>
      <c r="AB398" s="23">
        <f ca="1"/>
        <v>223.85530580212989</v>
      </c>
      <c r="AC398" s="23">
        <f ca="1"/>
        <v>223.85530580212989</v>
      </c>
      <c r="AD398" s="23">
        <f ca="1"/>
        <v>223.85530580212989</v>
      </c>
      <c r="AE398" s="23">
        <f ca="1"/>
        <v>223.85530580212989</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137.87147560215979</v>
      </c>
      <c r="AH398" s="23">
        <f ca="1"/>
        <v>187.03542057439009</v>
      </c>
      <c r="AI398" s="23">
        <f ca="1"/>
        <v>200.47528210214631</v>
      </c>
      <c r="AJ398" s="23">
        <f ca="1"/>
        <v>202.5499216999371</v>
      </c>
      <c r="AK398" s="30">
        <f ca="1"/>
        <v>203.86171943918899</v>
      </c>
      <c r="AL398" s="23">
        <f ca="1"/>
        <v>206.75408054443412</v>
      </c>
      <c r="AM398" s="23">
        <f ca="1"/>
        <v>213.59409632670443</v>
      </c>
      <c r="AN398" s="23">
        <f ca="1"/>
        <v>217.3225169031904</v>
      </c>
      <c r="AO398" s="23">
        <f ca="1"/>
        <v>224.43690783281218</v>
      </c>
      <c r="AP398" s="23">
        <f ca="1"/>
        <v>246.07564847231887</v>
      </c>
      <c r="AQ398" s="23">
        <f ca="1"/>
        <v>228.22193521078535</v>
      </c>
      <c r="AR398" s="23">
        <f ca="1"/>
        <v>224.72523837170669</v>
      </c>
      <c r="AS398" s="23">
        <f ca="1"/>
        <v>229.43038848408256</v>
      </c>
      <c r="AT398" s="23">
        <f ca="1"/>
        <v>239.72797288905269</v>
      </c>
      <c r="AU398" s="23">
        <f ca="1"/>
        <v>232.74702166460031</v>
      </c>
      <c r="AV398" s="23">
        <f ca="1"/>
        <v>232.74702166460031</v>
      </c>
      <c r="AW398" s="23">
        <f ca="1"/>
        <v>232.74702166460031</v>
      </c>
      <c r="AX398" s="23">
        <f ca="1"/>
        <v>232.74702166460031</v>
      </c>
      <c r="AY398" s="23">
        <f ca="1"/>
        <v>232.74702166460031</v>
      </c>
      <c r="AZ398" s="23">
        <f ca="1"/>
        <v>232.74702166460031</v>
      </c>
      <c r="BA398" s="23">
        <f ca="1"/>
        <v>232.74702166460031</v>
      </c>
      <c r="BB398" s="23">
        <f ca="1"/>
        <v>232.74702166460031</v>
      </c>
      <c r="BC398" s="23">
        <f ca="1"/>
        <v>232.74702166460031</v>
      </c>
      <c r="BD398" s="23">
        <f ca="1"/>
        <v>232.74702166460031</v>
      </c>
      <c r="BE398" s="23">
        <f ca="1"/>
        <v>232.74702166460031</v>
      </c>
      <c r="BF398" s="23">
        <f ca="1"/>
        <v>232.74702166460031</v>
      </c>
      <c r="BG398" s="23">
        <f ca="1"/>
        <v>232.74702166460031</v>
      </c>
      <c r="BH398" s="23">
        <f ca="1"/>
        <v>232.74702166460031</v>
      </c>
      <c r="BI398" s="23">
        <f ca="1"/>
        <v>232.74702166460031</v>
      </c>
      <c r="BJ398" s="23">
        <f ca="1"/>
        <v>232.74702166460031</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51.859824124629689</v>
      </c>
      <c r="C399" s="23">
        <f ca="1"/>
        <v>71.905922961657737</v>
      </c>
      <c r="D399" s="23">
        <f ca="1"/>
        <v>77.113363510057852</v>
      </c>
      <c r="E399" s="23">
        <f ca="1"/>
        <v>77.999110477413694</v>
      </c>
      <c r="F399" s="23">
        <f ca="1"/>
        <v>78.68808873546169</v>
      </c>
      <c r="G399" s="23">
        <f ca="1"/>
        <v>79.878410598010888</v>
      </c>
      <c r="H399" s="23">
        <f ca="1"/>
        <v>82.589768209319146</v>
      </c>
      <c r="I399" s="23">
        <f ca="1"/>
        <v>84.402588410170495</v>
      </c>
      <c r="J399" s="23">
        <f ca="1"/>
        <v>86.701424309000956</v>
      </c>
      <c r="K399" s="23">
        <f ca="1"/>
        <v>87.893424872021768</v>
      </c>
      <c r="L399" s="23">
        <f ca="1"/>
        <v>88.9405073494856</v>
      </c>
      <c r="M399" s="23">
        <f ca="1"/>
        <v>87.001596279781893</v>
      </c>
      <c r="N399" s="23">
        <f ca="1"/>
        <v>89.268379605374903</v>
      </c>
      <c r="O399" s="23">
        <f ca="1"/>
        <v>92.833490066509043</v>
      </c>
      <c r="P399" s="23">
        <f ca="1"/>
        <v>90.123564673580262</v>
      </c>
      <c r="Q399" s="23">
        <f ca="1"/>
        <v>90.123564673580262</v>
      </c>
      <c r="R399" s="23">
        <f ca="1"/>
        <v>90.123564673580262</v>
      </c>
      <c r="S399" s="23">
        <f ca="1"/>
        <v>90.123564673580262</v>
      </c>
      <c r="T399" s="23">
        <f ca="1"/>
        <v>90.123564673580262</v>
      </c>
      <c r="U399" s="23">
        <f ca="1"/>
        <v>90.123564673580262</v>
      </c>
      <c r="V399" s="23">
        <f ca="1"/>
        <v>90.123564673580262</v>
      </c>
      <c r="W399" s="23">
        <f ca="1"/>
        <v>90.123564673580262</v>
      </c>
      <c r="X399" s="23">
        <f ca="1"/>
        <v>90.123564673580262</v>
      </c>
      <c r="Y399" s="23">
        <f ca="1"/>
        <v>90.123564673580262</v>
      </c>
      <c r="Z399" s="23">
        <f ca="1"/>
        <v>90.123564673580262</v>
      </c>
      <c r="AA399" s="23">
        <f ca="1"/>
        <v>90.123564673580262</v>
      </c>
      <c r="AB399" s="23">
        <f ca="1"/>
        <v>90.123564673580262</v>
      </c>
      <c r="AC399" s="23">
        <f ca="1"/>
        <v>90.123564673580262</v>
      </c>
      <c r="AD399" s="23">
        <f ca="1"/>
        <v>90.123564673580262</v>
      </c>
      <c r="AE399" s="23">
        <f ca="1"/>
        <v>90.123564673580262</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55.506697969697932</v>
      </c>
      <c r="AH399" s="23">
        <f ca="1"/>
        <v>75.299974516958486</v>
      </c>
      <c r="AI399" s="23">
        <f ca="1"/>
        <v>80.710827859301659</v>
      </c>
      <c r="AJ399" s="23">
        <f ca="1"/>
        <v>81.546072372697893</v>
      </c>
      <c r="AK399" s="30">
        <f ca="1"/>
        <v>82.074198735253816</v>
      </c>
      <c r="AL399" s="23">
        <f ca="1"/>
        <v>83.238655803599201</v>
      </c>
      <c r="AM399" s="23">
        <f ca="1"/>
        <v>85.992428391266344</v>
      </c>
      <c r="AN399" s="23">
        <f ca="1"/>
        <v>87.493480831150222</v>
      </c>
      <c r="AO399" s="23">
        <f ca="1"/>
        <v>90.357716140478331</v>
      </c>
      <c r="AP399" s="23">
        <f ca="1"/>
        <v>99.069416917422146</v>
      </c>
      <c r="AQ399" s="23">
        <f ca="1"/>
        <v>91.881558331610307</v>
      </c>
      <c r="AR399" s="23">
        <f ca="1"/>
        <v>90.473797266526773</v>
      </c>
      <c r="AS399" s="23">
        <f ca="1"/>
        <v>92.368078480600062</v>
      </c>
      <c r="AT399" s="23">
        <f ca="1"/>
        <v>96.513859215068365</v>
      </c>
      <c r="AU399" s="23">
        <f ca="1"/>
        <v>93.703346384444799</v>
      </c>
      <c r="AV399" s="23">
        <f ca="1"/>
        <v>93.703346384444799</v>
      </c>
      <c r="AW399" s="23">
        <f ca="1"/>
        <v>93.703346384444799</v>
      </c>
      <c r="AX399" s="23">
        <f ca="1"/>
        <v>93.703346384444799</v>
      </c>
      <c r="AY399" s="23">
        <f ca="1"/>
        <v>93.703346384444799</v>
      </c>
      <c r="AZ399" s="23">
        <f ca="1"/>
        <v>93.703346384444799</v>
      </c>
      <c r="BA399" s="23">
        <f ca="1"/>
        <v>93.703346384444799</v>
      </c>
      <c r="BB399" s="23">
        <f ca="1"/>
        <v>93.703346384444799</v>
      </c>
      <c r="BC399" s="23">
        <f ca="1"/>
        <v>93.703346384444799</v>
      </c>
      <c r="BD399" s="23">
        <f ca="1"/>
        <v>93.703346384444799</v>
      </c>
      <c r="BE399" s="23">
        <f ca="1"/>
        <v>93.703346384444799</v>
      </c>
      <c r="BF399" s="23">
        <f ca="1"/>
        <v>93.703346384444799</v>
      </c>
      <c r="BG399" s="23">
        <f ca="1"/>
        <v>93.703346384444799</v>
      </c>
      <c r="BH399" s="23">
        <f ca="1"/>
        <v>93.703346384444799</v>
      </c>
      <c r="BI399" s="23">
        <f ca="1"/>
        <v>93.703346384444799</v>
      </c>
      <c r="BJ399" s="23">
        <f ca="1"/>
        <v>93.703346384444799</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44.164495383557522</v>
      </c>
      <c r="C400" s="23">
        <f ca="1"/>
        <v>61.236011812511201</v>
      </c>
      <c r="D400" s="23">
        <f ca="1"/>
        <v>65.670735376310191</v>
      </c>
      <c r="E400" s="23">
        <f ca="1"/>
        <v>66.425048922703596</v>
      </c>
      <c r="F400" s="23">
        <f ca="1"/>
        <v>67.011791697299316</v>
      </c>
      <c r="G400" s="23">
        <f ca="1"/>
        <v>68.02548515443803</v>
      </c>
      <c r="H400" s="23">
        <f ca="1"/>
        <v>70.334512281487747</v>
      </c>
      <c r="I400" s="23">
        <f ca="1"/>
        <v>71.878333355761228</v>
      </c>
      <c r="J400" s="23">
        <f ca="1"/>
        <v>73.836051669604046</v>
      </c>
      <c r="K400" s="23">
        <f ca="1"/>
        <v>74.851174729725031</v>
      </c>
      <c r="L400" s="23">
        <f ca="1"/>
        <v>75.742883678274893</v>
      </c>
      <c r="M400" s="23">
        <f ca="1"/>
        <v>74.091681993107812</v>
      </c>
      <c r="N400" s="23">
        <f ca="1"/>
        <v>76.022103921999999</v>
      </c>
      <c r="O400" s="23">
        <f ca="1"/>
        <v>79.058197992127262</v>
      </c>
      <c r="P400" s="23">
        <f ca="1"/>
        <v>76.75039056072977</v>
      </c>
      <c r="Q400" s="23">
        <f ca="1"/>
        <v>76.75039056072977</v>
      </c>
      <c r="R400" s="23">
        <f ca="1"/>
        <v>76.75039056072977</v>
      </c>
      <c r="S400" s="23">
        <f ca="1"/>
        <v>76.75039056072977</v>
      </c>
      <c r="T400" s="23">
        <f ca="1"/>
        <v>76.75039056072977</v>
      </c>
      <c r="U400" s="23">
        <f ca="1"/>
        <v>76.75039056072977</v>
      </c>
      <c r="V400" s="23">
        <f ca="1"/>
        <v>76.75039056072977</v>
      </c>
      <c r="W400" s="23">
        <f ca="1"/>
        <v>76.75039056072977</v>
      </c>
      <c r="X400" s="23">
        <f ca="1"/>
        <v>76.75039056072977</v>
      </c>
      <c r="Y400" s="23">
        <f ca="1"/>
        <v>76.75039056072977</v>
      </c>
      <c r="Z400" s="23">
        <f ca="1"/>
        <v>76.75039056072977</v>
      </c>
      <c r="AA400" s="23">
        <f ca="1"/>
        <v>76.75039056072977</v>
      </c>
      <c r="AB400" s="23">
        <f ca="1"/>
        <v>76.75039056072977</v>
      </c>
      <c r="AC400" s="23">
        <f ca="1"/>
        <v>76.75039056072977</v>
      </c>
      <c r="AD400" s="23">
        <f ca="1"/>
        <v>76.75039056072977</v>
      </c>
      <c r="AE400" s="23">
        <f ca="1"/>
        <v>76.75039056072977</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47.270220206454482</v>
      </c>
      <c r="AH400" s="23">
        <f ca="1"/>
        <v>64.126429911219049</v>
      </c>
      <c r="AI400" s="23">
        <f ca="1"/>
        <v>68.734382435021161</v>
      </c>
      <c r="AJ400" s="23">
        <f ca="1"/>
        <v>69.445687439978002</v>
      </c>
      <c r="AK400" s="30">
        <f ca="1"/>
        <v>69.895446664864352</v>
      </c>
      <c r="AL400" s="23">
        <f ca="1"/>
        <v>70.887113329519821</v>
      </c>
      <c r="AM400" s="23">
        <f ca="1"/>
        <v>73.232261597726776</v>
      </c>
      <c r="AN400" s="23">
        <f ca="1"/>
        <v>74.510577223950534</v>
      </c>
      <c r="AO400" s="23">
        <f ca="1"/>
        <v>76.949796971249413</v>
      </c>
      <c r="AP400" s="23">
        <f ca="1"/>
        <v>84.368793761937383</v>
      </c>
      <c r="AQ400" s="23">
        <f ca="1"/>
        <v>78.247520643697342</v>
      </c>
      <c r="AR400" s="23">
        <f ca="1"/>
        <v>77.048653156013245</v>
      </c>
      <c r="AS400" s="23">
        <f ca="1"/>
        <v>78.661847480256384</v>
      </c>
      <c r="AT400" s="23">
        <f ca="1"/>
        <v>82.1924478476747</v>
      </c>
      <c r="AU400" s="23">
        <f ca="1"/>
        <v>79.798978856433877</v>
      </c>
      <c r="AV400" s="23">
        <f ca="1"/>
        <v>79.798978856433877</v>
      </c>
      <c r="AW400" s="23">
        <f ca="1"/>
        <v>79.798978856433877</v>
      </c>
      <c r="AX400" s="23">
        <f ca="1"/>
        <v>79.798978856433877</v>
      </c>
      <c r="AY400" s="23">
        <f ca="1"/>
        <v>79.798978856433877</v>
      </c>
      <c r="AZ400" s="23">
        <f ca="1"/>
        <v>79.798978856433877</v>
      </c>
      <c r="BA400" s="23">
        <f ca="1"/>
        <v>79.798978856433877</v>
      </c>
      <c r="BB400" s="23">
        <f ca="1"/>
        <v>79.798978856433877</v>
      </c>
      <c r="BC400" s="23">
        <f ca="1"/>
        <v>79.798978856433877</v>
      </c>
      <c r="BD400" s="23">
        <f ca="1"/>
        <v>79.798978856433877</v>
      </c>
      <c r="BE400" s="23">
        <f ca="1"/>
        <v>79.798978856433877</v>
      </c>
      <c r="BF400" s="23">
        <f ca="1"/>
        <v>79.798978856433877</v>
      </c>
      <c r="BG400" s="23">
        <f ca="1"/>
        <v>79.798978856433877</v>
      </c>
      <c r="BH400" s="23">
        <f ca="1"/>
        <v>79.798978856433877</v>
      </c>
      <c r="BI400" s="23">
        <f ca="1"/>
        <v>79.798978856433877</v>
      </c>
      <c r="BJ400" s="23">
        <f ca="1"/>
        <v>79.798978856433877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864</v>
      </c>
      <c r="B402" s="31">
        <f t="shared" ref="B402:AE402" ca="1" si="48">PowerFactor*SUM(B378:B401)</f>
        <v>118268.43676713918</v>
      </c>
      <c r="C402" s="31">
        <f t="shared" ca="1" si="48"/>
        <v>163984.37994190413</v>
      </c>
      <c r="D402" s="31">
        <f t="shared" ca="1" si="48"/>
        <v>175860.15976979208</v>
      </c>
      <c r="E402" s="31">
        <f t="shared" ca="1" si="48"/>
        <v>177880.14173017562</v>
      </c>
      <c r="F402" s="31">
        <f t="shared" ca="1" si="48"/>
        <v>179451.38465128647</v>
      </c>
      <c r="G402" s="31">
        <f t="shared" ca="1" si="48"/>
        <v>182165.96203965408</v>
      </c>
      <c r="H402" s="31">
        <f t="shared" ca="1" si="48"/>
        <v>188349.32327581028</v>
      </c>
      <c r="I402" s="31">
        <f t="shared" ca="1" si="48"/>
        <v>192483.53342622149</v>
      </c>
      <c r="J402" s="31">
        <f t="shared" ca="1" si="48"/>
        <v>197726.12213006048</v>
      </c>
      <c r="K402" s="31">
        <f t="shared" ca="1" si="48"/>
        <v>200444.52786308469</v>
      </c>
      <c r="L402" s="31">
        <f t="shared" ca="1" si="48"/>
        <v>202832.4420117772</v>
      </c>
      <c r="M402" s="31">
        <f t="shared" ca="1" si="48"/>
        <v>198410.6765099646</v>
      </c>
      <c r="N402" s="31">
        <f t="shared" ca="1" si="48"/>
        <v>203580.16801775352</v>
      </c>
      <c r="O402" s="31">
        <f t="shared" ca="1" si="48"/>
        <v>211710.54732886</v>
      </c>
      <c r="P402" s="31">
        <f t="shared" ca="1" si="48"/>
        <v>205530.45232493099</v>
      </c>
      <c r="Q402" s="31">
        <f t="shared" ca="1" si="48"/>
        <v>205530.45232493099</v>
      </c>
      <c r="R402" s="31">
        <f t="shared" ca="1" si="48"/>
        <v>205530.45232493099</v>
      </c>
      <c r="S402" s="31">
        <f t="shared" ca="1" si="48"/>
        <v>205530.45232493099</v>
      </c>
      <c r="T402" s="31">
        <f t="shared" ca="1" si="48"/>
        <v>205530.45232493099</v>
      </c>
      <c r="U402" s="31">
        <f t="shared" ca="1" si="48"/>
        <v>205530.45232493099</v>
      </c>
      <c r="V402" s="31">
        <f t="shared" ca="1" si="48"/>
        <v>205530.45232493099</v>
      </c>
      <c r="W402" s="31">
        <f t="shared" ca="1" si="48"/>
        <v>205530.45232493099</v>
      </c>
      <c r="X402" s="31">
        <f t="shared" ca="1" si="48"/>
        <v>205530.45232493099</v>
      </c>
      <c r="Y402" s="31">
        <f t="shared" ca="1" si="48"/>
        <v>205530.45232493099</v>
      </c>
      <c r="Z402" s="31">
        <f t="shared" ca="1" si="48"/>
        <v>205530.45232493099</v>
      </c>
      <c r="AA402" s="31">
        <f t="shared" ca="1" si="48"/>
        <v>205530.45232493099</v>
      </c>
      <c r="AB402" s="31">
        <f t="shared" ca="1" si="48"/>
        <v>205530.45232493099</v>
      </c>
      <c r="AC402" s="31">
        <f t="shared" ca="1" si="48"/>
        <v>205530.45232493099</v>
      </c>
      <c r="AD402" s="31">
        <f t="shared" ca="1" si="48"/>
        <v>205530.45232493099</v>
      </c>
      <c r="AE402" s="31">
        <f t="shared" ca="1" si="48"/>
        <v>205530.45232493099</v>
      </c>
      <c r="AF402" s="4" t="s">
        <v>864</v>
      </c>
      <c r="AG402" s="31">
        <f t="shared" ref="AG402:BJ402" ca="1" si="49">PowerFactor*SUM(AG378:AG401)</f>
        <v>126585.28079859332</v>
      </c>
      <c r="AH402" s="31">
        <f t="shared" ca="1" si="49"/>
        <v>171724.65246554074</v>
      </c>
      <c r="AI402" s="31">
        <f t="shared" ca="1" si="49"/>
        <v>184064.32343776166</v>
      </c>
      <c r="AJ402" s="31">
        <f t="shared" ca="1" si="49"/>
        <v>185969.13249920984</v>
      </c>
      <c r="AK402" s="31">
        <f t="shared" ca="1" si="49"/>
        <v>187173.54613479984</v>
      </c>
      <c r="AL402" s="31">
        <f t="shared" ca="1" si="49"/>
        <v>189829.13780870699</v>
      </c>
      <c r="AM402" s="31">
        <f t="shared" ca="1" si="49"/>
        <v>196109.22812241316</v>
      </c>
      <c r="AN402" s="31">
        <f t="shared" ca="1" si="49"/>
        <v>199532.43922208706</v>
      </c>
      <c r="AO402" s="31">
        <f t="shared" ca="1" si="49"/>
        <v>206064.44426231616</v>
      </c>
      <c r="AP402" s="31">
        <f t="shared" ca="1" si="49"/>
        <v>225931.83197262062</v>
      </c>
      <c r="AQ402" s="31">
        <f t="shared" ca="1" si="49"/>
        <v>209539.62831600441</v>
      </c>
      <c r="AR402" s="31">
        <f t="shared" ca="1" si="49"/>
        <v>206329.17198840572</v>
      </c>
      <c r="AS402" s="31">
        <f t="shared" ca="1" si="49"/>
        <v>210649.15729046558</v>
      </c>
      <c r="AT402" s="31">
        <f t="shared" ca="1" si="49"/>
        <v>220103.77876134761</v>
      </c>
      <c r="AU402" s="31">
        <f t="shared" ca="1" si="49"/>
        <v>213694.29001736295</v>
      </c>
      <c r="AV402" s="31">
        <f t="shared" ca="1" si="49"/>
        <v>213694.29001736295</v>
      </c>
      <c r="AW402" s="31">
        <f t="shared" ca="1" si="49"/>
        <v>213694.29001736295</v>
      </c>
      <c r="AX402" s="31">
        <f t="shared" ca="1" si="49"/>
        <v>213694.29001736295</v>
      </c>
      <c r="AY402" s="31">
        <f t="shared" ca="1" si="49"/>
        <v>213694.29001736295</v>
      </c>
      <c r="AZ402" s="31">
        <f t="shared" ca="1" si="49"/>
        <v>213694.29001736295</v>
      </c>
      <c r="BA402" s="31">
        <f t="shared" ca="1" si="49"/>
        <v>213694.29001736295</v>
      </c>
      <c r="BB402" s="31">
        <f t="shared" ca="1" si="49"/>
        <v>213694.29001736295</v>
      </c>
      <c r="BC402" s="31">
        <f t="shared" ca="1" si="49"/>
        <v>213694.29001736295</v>
      </c>
      <c r="BD402" s="31">
        <f t="shared" ca="1" si="49"/>
        <v>213694.29001736295</v>
      </c>
      <c r="BE402" s="31">
        <f t="shared" ca="1" si="49"/>
        <v>213694.29001736295</v>
      </c>
      <c r="BF402" s="31">
        <f t="shared" ca="1" si="49"/>
        <v>213694.29001736295</v>
      </c>
      <c r="BG402" s="31">
        <f t="shared" ca="1" si="49"/>
        <v>213694.29001736295</v>
      </c>
      <c r="BH402" s="31">
        <f t="shared" ca="1" si="49"/>
        <v>213694.29001736295</v>
      </c>
      <c r="BI402" s="31">
        <f t="shared" ca="1" si="49"/>
        <v>213694.29001736295</v>
      </c>
      <c r="BJ402" s="31">
        <f t="shared" ca="1" si="49"/>
        <v>213694.29001736295</v>
      </c>
    </row>
    <row r="403" spans="1:62">
      <c r="A403" s="4" t="s">
        <v>953</v>
      </c>
      <c r="B403" s="31">
        <f t="shared" ref="B403:AD403" ca="1" si="50">B402*Probability_Weighting_for_50__POE_MDs</f>
        <v>82787.905736997418</v>
      </c>
      <c r="C403" s="31">
        <f t="shared" ca="1" si="50"/>
        <v>114789.06595933289</v>
      </c>
      <c r="D403" s="31">
        <f t="shared" ca="1" si="50"/>
        <v>123102.11183885444</v>
      </c>
      <c r="E403" s="31">
        <f t="shared" ca="1" si="50"/>
        <v>124516.09921112293</v>
      </c>
      <c r="F403" s="31">
        <f t="shared" ca="1" si="50"/>
        <v>125615.96925590052</v>
      </c>
      <c r="G403" s="31">
        <f t="shared" ca="1" si="50"/>
        <v>127516.17342775785</v>
      </c>
      <c r="H403" s="31">
        <f t="shared" ca="1" si="50"/>
        <v>131844.5262930672</v>
      </c>
      <c r="I403" s="31">
        <f t="shared" ca="1" si="50"/>
        <v>134738.47339835504</v>
      </c>
      <c r="J403" s="31">
        <f t="shared" ca="1" si="50"/>
        <v>138408.28549104233</v>
      </c>
      <c r="K403" s="31">
        <f t="shared" ca="1" si="50"/>
        <v>140311.16950415928</v>
      </c>
      <c r="L403" s="31">
        <f t="shared" ca="1" si="50"/>
        <v>141982.70940824403</v>
      </c>
      <c r="M403" s="31">
        <f t="shared" ca="1" si="50"/>
        <v>138887.47355697522</v>
      </c>
      <c r="N403" s="31">
        <f t="shared" ca="1" si="50"/>
        <v>142506.11761242745</v>
      </c>
      <c r="O403" s="31">
        <f t="shared" ca="1" si="50"/>
        <v>148197.38313020198</v>
      </c>
      <c r="P403" s="31">
        <f t="shared" ca="1" si="50"/>
        <v>143871.31662745168</v>
      </c>
      <c r="Q403" s="31">
        <f t="shared" ca="1" si="50"/>
        <v>143871.31662745168</v>
      </c>
      <c r="R403" s="31">
        <f t="shared" ca="1" si="50"/>
        <v>143871.31662745168</v>
      </c>
      <c r="S403" s="31">
        <f t="shared" ca="1" si="50"/>
        <v>143871.31662745168</v>
      </c>
      <c r="T403" s="31">
        <f t="shared" ca="1" si="50"/>
        <v>143871.31662745168</v>
      </c>
      <c r="U403" s="31">
        <f t="shared" ca="1" si="50"/>
        <v>143871.31662745168</v>
      </c>
      <c r="V403" s="31">
        <f t="shared" ca="1" si="50"/>
        <v>143871.31662745168</v>
      </c>
      <c r="W403" s="31">
        <f t="shared" ca="1" si="50"/>
        <v>143871.31662745168</v>
      </c>
      <c r="X403" s="31">
        <f t="shared" ca="1" si="50"/>
        <v>143871.31662745168</v>
      </c>
      <c r="Y403" s="31">
        <f t="shared" ca="1" si="50"/>
        <v>143871.31662745168</v>
      </c>
      <c r="Z403" s="31">
        <f t="shared" ca="1" si="50"/>
        <v>143871.31662745168</v>
      </c>
      <c r="AA403" s="31">
        <f t="shared" ca="1" si="50"/>
        <v>143871.31662745168</v>
      </c>
      <c r="AB403" s="31">
        <f t="shared" ca="1" si="50"/>
        <v>143871.31662745168</v>
      </c>
      <c r="AC403" s="31">
        <f t="shared" ca="1" si="50"/>
        <v>143871.31662745168</v>
      </c>
      <c r="AD403" s="31">
        <f t="shared" ca="1" si="50"/>
        <v>143871.31662745168</v>
      </c>
      <c r="AE403" s="31">
        <f ca="1">AE402*Probability_Weighting_for_50__POE_MDs</f>
        <v>143871.31662745168</v>
      </c>
      <c r="AF403" s="4" t="s">
        <v>954</v>
      </c>
      <c r="AG403" s="31">
        <f t="shared" ref="AG403:BJ403" ca="1" si="51">AG402*Probability_Weighting_for_10__POE_MDs</f>
        <v>37975.584239577991</v>
      </c>
      <c r="AH403" s="31">
        <f t="shared" ca="1" si="51"/>
        <v>51517.395739662221</v>
      </c>
      <c r="AI403" s="31">
        <f t="shared" ca="1" si="51"/>
        <v>55219.297031328497</v>
      </c>
      <c r="AJ403" s="31">
        <f t="shared" ca="1" si="51"/>
        <v>55790.73974976295</v>
      </c>
      <c r="AK403" s="31">
        <f t="shared" ca="1" si="51"/>
        <v>56152.063840439951</v>
      </c>
      <c r="AL403" s="31">
        <f t="shared" ca="1" si="51"/>
        <v>56948.741342612098</v>
      </c>
      <c r="AM403" s="31">
        <f t="shared" ca="1" si="51"/>
        <v>58832.768436723949</v>
      </c>
      <c r="AN403" s="31">
        <f t="shared" ca="1" si="51"/>
        <v>59859.731766626115</v>
      </c>
      <c r="AO403" s="31">
        <f t="shared" ca="1" si="51"/>
        <v>61819.333278694845</v>
      </c>
      <c r="AP403" s="31">
        <f t="shared" ca="1" si="51"/>
        <v>67779.549591786184</v>
      </c>
      <c r="AQ403" s="31">
        <f t="shared" ca="1" si="51"/>
        <v>62861.888494801322</v>
      </c>
      <c r="AR403" s="31">
        <f t="shared" ca="1" si="51"/>
        <v>61898.751596521717</v>
      </c>
      <c r="AS403" s="31">
        <f t="shared" ca="1" si="51"/>
        <v>63194.74718713967</v>
      </c>
      <c r="AT403" s="31">
        <f t="shared" ca="1" si="51"/>
        <v>66031.133628404277</v>
      </c>
      <c r="AU403" s="31">
        <f t="shared" ca="1" si="51"/>
        <v>64108.287005208884</v>
      </c>
      <c r="AV403" s="31">
        <f t="shared" ca="1" si="51"/>
        <v>64108.287005208884</v>
      </c>
      <c r="AW403" s="31">
        <f t="shared" ca="1" si="51"/>
        <v>64108.287005208884</v>
      </c>
      <c r="AX403" s="31">
        <f t="shared" ca="1" si="51"/>
        <v>64108.287005208884</v>
      </c>
      <c r="AY403" s="31">
        <f t="shared" ca="1" si="51"/>
        <v>64108.287005208884</v>
      </c>
      <c r="AZ403" s="31">
        <f t="shared" ca="1" si="51"/>
        <v>64108.287005208884</v>
      </c>
      <c r="BA403" s="31">
        <f t="shared" ca="1" si="51"/>
        <v>64108.287005208884</v>
      </c>
      <c r="BB403" s="31">
        <f t="shared" ca="1" si="51"/>
        <v>64108.287005208884</v>
      </c>
      <c r="BC403" s="31">
        <f t="shared" ca="1" si="51"/>
        <v>64108.287005208884</v>
      </c>
      <c r="BD403" s="31">
        <f t="shared" ca="1" si="51"/>
        <v>64108.287005208884</v>
      </c>
      <c r="BE403" s="31">
        <f t="shared" ca="1" si="51"/>
        <v>64108.287005208884</v>
      </c>
      <c r="BF403" s="31">
        <f t="shared" ca="1" si="51"/>
        <v>64108.287005208884</v>
      </c>
      <c r="BG403" s="31">
        <f t="shared" ca="1" si="51"/>
        <v>64108.287005208884</v>
      </c>
      <c r="BH403" s="31">
        <f t="shared" ca="1" si="51"/>
        <v>64108.287005208884</v>
      </c>
      <c r="BI403" s="31">
        <f t="shared" ca="1" si="51"/>
        <v>64108.287005208884</v>
      </c>
      <c r="BJ403" s="31">
        <f t="shared" ca="1" si="51"/>
        <v>64108.287005208884</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85.832746878045356</v>
      </c>
      <c r="AH409" s="4">
        <f ca="1"/>
        <v>111.10707895570262</v>
      </c>
      <c r="AI409" s="4">
        <f ca="1"/>
        <v>117.72022937045374</v>
      </c>
      <c r="AJ409" s="4">
        <f ca="1"/>
        <v>117.32328355229916</v>
      </c>
      <c r="AK409" s="4">
        <f ca="1"/>
        <v>117.3513098483684</v>
      </c>
      <c r="AL409" s="4">
        <f ca="1"/>
        <v>118.02932564069373</v>
      </c>
      <c r="AM409" s="4">
        <f ca="1"/>
        <v>119.81975006163933</v>
      </c>
      <c r="AN409" s="4">
        <f ca="1"/>
        <v>121.01743246270696</v>
      </c>
      <c r="AO409" s="4">
        <f ca="1"/>
        <v>122.19047355679362</v>
      </c>
      <c r="AP409" s="4">
        <f ca="1"/>
        <v>123.56255804580373</v>
      </c>
      <c r="AQ409" s="4">
        <f ca="1"/>
        <v>124.83333042401286</v>
      </c>
      <c r="AR409" s="4">
        <f ca="1"/>
        <v>126.06758297356153</v>
      </c>
      <c r="AS409" s="4">
        <f ca="1"/>
        <v>126.20761423363388</v>
      </c>
      <c r="AT409" s="4">
        <f ca="1"/>
        <v>127.64833627440264</v>
      </c>
      <c r="AU409" s="4">
        <f ca="1"/>
        <v>126.55440432261599</v>
      </c>
      <c r="AV409" s="4">
        <f ca="1"/>
        <v>126.55440432261599</v>
      </c>
      <c r="AW409" s="4">
        <f ca="1"/>
        <v>126.55440432261599</v>
      </c>
      <c r="AX409" s="4">
        <f ca="1"/>
        <v>126.55440432261599</v>
      </c>
      <c r="AY409" s="4">
        <f ca="1"/>
        <v>126.55440432261599</v>
      </c>
      <c r="AZ409" s="4">
        <f ca="1"/>
        <v>126.55440432261599</v>
      </c>
      <c r="BA409" s="4">
        <f ca="1"/>
        <v>126.55440432261599</v>
      </c>
      <c r="BB409" s="4">
        <f ca="1"/>
        <v>126.55440432261599</v>
      </c>
      <c r="BC409" s="4">
        <f ca="1"/>
        <v>126.55440432261599</v>
      </c>
      <c r="BD409" s="4">
        <f ca="1"/>
        <v>126.55440432261599</v>
      </c>
      <c r="BE409" s="4">
        <f ca="1"/>
        <v>126.55440432261599</v>
      </c>
      <c r="BF409" s="4">
        <f ca="1"/>
        <v>126.55440432261599</v>
      </c>
      <c r="BG409" s="4">
        <f ca="1"/>
        <v>126.55440432261599</v>
      </c>
      <c r="BH409" s="4">
        <f ca="1"/>
        <v>126.55440432261599</v>
      </c>
      <c r="BI409" s="4">
        <f ca="1"/>
        <v>126.55440432261599</v>
      </c>
      <c r="BJ409" s="4">
        <f ca="1"/>
        <v>126.55440432261599</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42.485053102952108</v>
      </c>
      <c r="AH410" s="23">
        <f ca="1"/>
        <v>54.995212447923166</v>
      </c>
      <c r="AI410" s="23">
        <f ca="1"/>
        <v>58.268555743666809</v>
      </c>
      <c r="AJ410" s="23">
        <f ca="1"/>
        <v>58.072077537193323</v>
      </c>
      <c r="AK410" s="23">
        <f ca="1"/>
        <v>58.085949849569317</v>
      </c>
      <c r="AL410" s="23">
        <f ca="1"/>
        <v>58.421550631197668</v>
      </c>
      <c r="AM410" s="23">
        <f ca="1"/>
        <v>59.307765734027527</v>
      </c>
      <c r="AN410" s="23">
        <f ca="1"/>
        <v>59.900588430033373</v>
      </c>
      <c r="AO410" s="23">
        <f ca="1"/>
        <v>60.481214298211924</v>
      </c>
      <c r="AP410" s="23">
        <f ca="1"/>
        <v>61.16036164578729</v>
      </c>
      <c r="AQ410" s="23">
        <f ca="1"/>
        <v>61.789362044046591</v>
      </c>
      <c r="AR410" s="23">
        <f ca="1"/>
        <v>62.400286044702582</v>
      </c>
      <c r="AS410" s="23">
        <f ca="1"/>
        <v>62.469598000065027</v>
      </c>
      <c r="AT410" s="23">
        <f ca="1"/>
        <v>63.18271921119932</v>
      </c>
      <c r="AU410" s="23">
        <f ca="1"/>
        <v>62.641250380792357</v>
      </c>
      <c r="AV410" s="23">
        <f ca="1"/>
        <v>62.641250380792357</v>
      </c>
      <c r="AW410" s="23">
        <f ca="1"/>
        <v>62.641250380792357</v>
      </c>
      <c r="AX410" s="23">
        <f ca="1"/>
        <v>62.641250380792357</v>
      </c>
      <c r="AY410" s="23">
        <f ca="1"/>
        <v>62.641250380792357</v>
      </c>
      <c r="AZ410" s="23">
        <f ca="1"/>
        <v>62.641250380792357</v>
      </c>
      <c r="BA410" s="23">
        <f ca="1"/>
        <v>62.641250380792357</v>
      </c>
      <c r="BB410" s="23">
        <f ca="1"/>
        <v>62.641250380792357</v>
      </c>
      <c r="BC410" s="23">
        <f ca="1"/>
        <v>62.641250380792357</v>
      </c>
      <c r="BD410" s="23">
        <f ca="1"/>
        <v>62.641250380792357</v>
      </c>
      <c r="BE410" s="23">
        <f ca="1"/>
        <v>62.641250380792357</v>
      </c>
      <c r="BF410" s="23">
        <f ca="1"/>
        <v>62.641250380792357</v>
      </c>
      <c r="BG410" s="23">
        <f ca="1"/>
        <v>62.641250380792357</v>
      </c>
      <c r="BH410" s="23">
        <f ca="1"/>
        <v>62.641250380792357</v>
      </c>
      <c r="BI410" s="23">
        <f ca="1"/>
        <v>62.641250380792357</v>
      </c>
      <c r="BJ410" s="23">
        <f ca="1"/>
        <v>62.641250380792357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18.863986752188865</v>
      </c>
      <c r="C411" s="23">
        <f ca="1"/>
        <v>25.043163900604057</v>
      </c>
      <c r="D411" s="23">
        <f ca="1"/>
        <v>26.725109074221798</v>
      </c>
      <c r="E411" s="23">
        <f ca="1"/>
        <v>26.676124797356437</v>
      </c>
      <c r="F411" s="23">
        <f ca="1"/>
        <v>26.674319485119863</v>
      </c>
      <c r="G411" s="23">
        <f ca="1"/>
        <v>26.866009242203113</v>
      </c>
      <c r="H411" s="23">
        <f ca="1"/>
        <v>27.076359424207975</v>
      </c>
      <c r="I411" s="23">
        <f ca="1"/>
        <v>27.50821453592733</v>
      </c>
      <c r="J411" s="23">
        <f ca="1"/>
        <v>27.818538800722202</v>
      </c>
      <c r="K411" s="23">
        <f ca="1"/>
        <v>27.986878881813052</v>
      </c>
      <c r="L411" s="23">
        <f ca="1"/>
        <v>28.170960970168512</v>
      </c>
      <c r="M411" s="23">
        <f ca="1"/>
        <v>28.339478607194891</v>
      </c>
      <c r="N411" s="23">
        <f ca="1"/>
        <v>28.643989798992632</v>
      </c>
      <c r="O411" s="23">
        <f ca="1"/>
        <v>29.021940328371915</v>
      </c>
      <c r="P411" s="23">
        <f ca="1"/>
        <v>28.995522228847459</v>
      </c>
      <c r="Q411" s="23">
        <f ca="1"/>
        <v>28.995522228847459</v>
      </c>
      <c r="R411" s="23">
        <f ca="1"/>
        <v>28.995522228847459</v>
      </c>
      <c r="S411" s="23">
        <f ca="1"/>
        <v>28.995522228847459</v>
      </c>
      <c r="T411" s="23">
        <f ca="1"/>
        <v>28.995522228847459</v>
      </c>
      <c r="U411" s="23">
        <f ca="1"/>
        <v>28.995522228847459</v>
      </c>
      <c r="V411" s="23">
        <f ca="1"/>
        <v>28.995522228847459</v>
      </c>
      <c r="W411" s="23">
        <f ca="1"/>
        <v>28.995522228847459</v>
      </c>
      <c r="X411" s="23">
        <f ca="1"/>
        <v>28.995522228847459</v>
      </c>
      <c r="Y411" s="23">
        <f ca="1"/>
        <v>28.995522228847459</v>
      </c>
      <c r="Z411" s="23">
        <f ca="1"/>
        <v>28.995522228847459</v>
      </c>
      <c r="AA411" s="23">
        <f ca="1"/>
        <v>28.995522228847459</v>
      </c>
      <c r="AB411" s="23">
        <f ca="1"/>
        <v>28.995522228847459</v>
      </c>
      <c r="AC411" s="23">
        <f ca="1"/>
        <v>28.995522228847459</v>
      </c>
      <c r="AD411" s="23">
        <f ca="1"/>
        <v>28.995522228847459</v>
      </c>
      <c r="AE411" s="23">
        <f ca="1"/>
        <v>28.995522228847459</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84.10746553376309</v>
      </c>
      <c r="AH411" s="23">
        <f ca="1"/>
        <v>108.87377083599004</v>
      </c>
      <c r="AI411" s="23">
        <f ca="1"/>
        <v>115.35399360421351</v>
      </c>
      <c r="AJ411" s="23">
        <f ca="1"/>
        <v>114.96502659647415</v>
      </c>
      <c r="AK411" s="23">
        <f ca="1"/>
        <v>114.99248954990881</v>
      </c>
      <c r="AL411" s="23">
        <f ca="1"/>
        <v>115.65687688409696</v>
      </c>
      <c r="AM411" s="23">
        <f ca="1"/>
        <v>117.41131287447077</v>
      </c>
      <c r="AN411" s="23">
        <f ca="1"/>
        <v>118.5849212574265</v>
      </c>
      <c r="AO411" s="23">
        <f ca="1"/>
        <v>119.73438363605412</v>
      </c>
      <c r="AP411" s="23">
        <f ca="1"/>
        <v>121.07888853734542</v>
      </c>
      <c r="AQ411" s="23">
        <f ca="1"/>
        <v>122.32411775217351</v>
      </c>
      <c r="AR411" s="23">
        <f ca="1"/>
        <v>123.5335612052488</v>
      </c>
      <c r="AS411" s="23">
        <f ca="1"/>
        <v>123.67077776662622</v>
      </c>
      <c r="AT411" s="23">
        <f ca="1"/>
        <v>125.08254057039464</v>
      </c>
      <c r="AU411" s="23">
        <f ca="1"/>
        <v>124.01059720055343</v>
      </c>
      <c r="AV411" s="23">
        <f ca="1"/>
        <v>124.01059720055343</v>
      </c>
      <c r="AW411" s="23">
        <f ca="1"/>
        <v>124.01059720055343</v>
      </c>
      <c r="AX411" s="23">
        <f ca="1"/>
        <v>124.01059720055343</v>
      </c>
      <c r="AY411" s="23">
        <f ca="1"/>
        <v>124.01059720055343</v>
      </c>
      <c r="AZ411" s="23">
        <f ca="1"/>
        <v>124.01059720055343</v>
      </c>
      <c r="BA411" s="23">
        <f ca="1"/>
        <v>124.01059720055343</v>
      </c>
      <c r="BB411" s="23">
        <f ca="1"/>
        <v>124.01059720055343</v>
      </c>
      <c r="BC411" s="23">
        <f ca="1"/>
        <v>124.01059720055343</v>
      </c>
      <c r="BD411" s="23">
        <f ca="1"/>
        <v>124.01059720055343</v>
      </c>
      <c r="BE411" s="23">
        <f ca="1"/>
        <v>124.01059720055343</v>
      </c>
      <c r="BF411" s="23">
        <f ca="1"/>
        <v>124.01059720055343</v>
      </c>
      <c r="BG411" s="23">
        <f ca="1"/>
        <v>124.01059720055343</v>
      </c>
      <c r="BH411" s="23">
        <f ca="1"/>
        <v>124.01059720055343</v>
      </c>
      <c r="BI411" s="23">
        <f ca="1"/>
        <v>124.01059720055343</v>
      </c>
      <c r="BJ411" s="23">
        <f ca="1"/>
        <v>124.01059720055343</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92.868857856929779</v>
      </c>
      <c r="C412" s="23">
        <f ca="1"/>
        <v>123.28942227989693</v>
      </c>
      <c r="D412" s="23">
        <f ca="1"/>
        <v>131.56976775001502</v>
      </c>
      <c r="E412" s="23">
        <f ca="1"/>
        <v>131.32861438698555</v>
      </c>
      <c r="F412" s="23">
        <f ca="1"/>
        <v>131.31972669597471</v>
      </c>
      <c r="G412" s="23">
        <f ca="1"/>
        <v>132.26343011546143</v>
      </c>
      <c r="H412" s="23">
        <f ca="1"/>
        <v>133.29900024225466</v>
      </c>
      <c r="I412" s="23">
        <f ca="1"/>
        <v>135.42505617687303</v>
      </c>
      <c r="J412" s="23">
        <f ca="1"/>
        <v>136.95280640355546</v>
      </c>
      <c r="K412" s="23">
        <f ca="1"/>
        <v>137.78155757200273</v>
      </c>
      <c r="L412" s="23">
        <f ca="1"/>
        <v>138.68780785313729</v>
      </c>
      <c r="M412" s="23">
        <f ca="1"/>
        <v>139.51743314311332</v>
      </c>
      <c r="N412" s="23">
        <f ca="1"/>
        <v>141.01656516427144</v>
      </c>
      <c r="O412" s="23">
        <f ca="1"/>
        <v>142.87724469352329</v>
      </c>
      <c r="P412" s="23">
        <f ca="1"/>
        <v>142.74718635740291</v>
      </c>
      <c r="Q412" s="23">
        <f ca="1"/>
        <v>142.74718635740291</v>
      </c>
      <c r="R412" s="23">
        <f ca="1"/>
        <v>142.74718635740291</v>
      </c>
      <c r="S412" s="23">
        <f ca="1"/>
        <v>142.74718635740291</v>
      </c>
      <c r="T412" s="23">
        <f ca="1"/>
        <v>142.74718635740291</v>
      </c>
      <c r="U412" s="23">
        <f ca="1"/>
        <v>142.74718635740291</v>
      </c>
      <c r="V412" s="23">
        <f ca="1"/>
        <v>142.74718635740291</v>
      </c>
      <c r="W412" s="23">
        <f ca="1"/>
        <v>142.74718635740291</v>
      </c>
      <c r="X412" s="23">
        <f ca="1"/>
        <v>142.74718635740291</v>
      </c>
      <c r="Y412" s="23">
        <f ca="1"/>
        <v>142.74718635740291</v>
      </c>
      <c r="Z412" s="23">
        <f ca="1"/>
        <v>142.74718635740291</v>
      </c>
      <c r="AA412" s="23">
        <f ca="1"/>
        <v>142.74718635740291</v>
      </c>
      <c r="AB412" s="23">
        <f ca="1"/>
        <v>142.74718635740291</v>
      </c>
      <c r="AC412" s="23">
        <f ca="1"/>
        <v>142.74718635740291</v>
      </c>
      <c r="AD412" s="23">
        <f ca="1"/>
        <v>142.74718635740291</v>
      </c>
      <c r="AE412" s="23">
        <f ca="1"/>
        <v>142.74718635740291</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124.22025678832688</v>
      </c>
      <c r="AH412" s="23">
        <f ca="1"/>
        <v>160.79818461930822</v>
      </c>
      <c r="AI412" s="23">
        <f ca="1"/>
        <v>170.36897516929977</v>
      </c>
      <c r="AJ412" s="23">
        <f ca="1"/>
        <v>169.79450081940774</v>
      </c>
      <c r="AK412" s="23">
        <f ca="1"/>
        <v>169.83506148909592</v>
      </c>
      <c r="AL412" s="23">
        <f ca="1"/>
        <v>170.81631047497379</v>
      </c>
      <c r="AM412" s="23">
        <f ca="1"/>
        <v>173.40747747614128</v>
      </c>
      <c r="AN412" s="23">
        <f ca="1"/>
        <v>175.14080678019894</v>
      </c>
      <c r="AO412" s="23">
        <f ca="1"/>
        <v>176.83847429324896</v>
      </c>
      <c r="AP412" s="23">
        <f ca="1"/>
        <v>178.82420460900232</v>
      </c>
      <c r="AQ412" s="23">
        <f ca="1"/>
        <v>180.66331237244066</v>
      </c>
      <c r="AR412" s="23">
        <f ca="1"/>
        <v>182.44956731852108</v>
      </c>
      <c r="AS412" s="23">
        <f ca="1"/>
        <v>182.65222562455548</v>
      </c>
      <c r="AT412" s="23">
        <f ca="1"/>
        <v>184.73729068858262</v>
      </c>
      <c r="AU412" s="23">
        <f ca="1"/>
        <v>183.15411278850948</v>
      </c>
      <c r="AV412" s="23">
        <f ca="1"/>
        <v>183.15411278850948</v>
      </c>
      <c r="AW412" s="23">
        <f ca="1"/>
        <v>183.15411278850948</v>
      </c>
      <c r="AX412" s="23">
        <f ca="1"/>
        <v>183.15411278850948</v>
      </c>
      <c r="AY412" s="23">
        <f ca="1"/>
        <v>183.15411278850948</v>
      </c>
      <c r="AZ412" s="23">
        <f ca="1"/>
        <v>183.15411278850948</v>
      </c>
      <c r="BA412" s="23">
        <f ca="1"/>
        <v>183.15411278850948</v>
      </c>
      <c r="BB412" s="23">
        <f ca="1"/>
        <v>183.15411278850948</v>
      </c>
      <c r="BC412" s="23">
        <f ca="1"/>
        <v>183.15411278850948</v>
      </c>
      <c r="BD412" s="23">
        <f ca="1"/>
        <v>183.15411278850948</v>
      </c>
      <c r="BE412" s="23">
        <f ca="1"/>
        <v>183.15411278850948</v>
      </c>
      <c r="BF412" s="23">
        <f ca="1"/>
        <v>183.15411278850948</v>
      </c>
      <c r="BG412" s="23">
        <f ca="1"/>
        <v>183.15411278850948</v>
      </c>
      <c r="BH412" s="23">
        <f ca="1"/>
        <v>183.15411278850948</v>
      </c>
      <c r="BI412" s="23">
        <f ca="1"/>
        <v>183.15411278850948</v>
      </c>
      <c r="BJ412" s="23">
        <f ca="1"/>
        <v>183.15411278850948</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161.06942534561261</v>
      </c>
      <c r="C413" s="23">
        <f ca="1"/>
        <v>213.83009176669623</v>
      </c>
      <c r="D413" s="23">
        <f ca="1"/>
        <v>228.19131594143232</v>
      </c>
      <c r="E413" s="23">
        <f ca="1"/>
        <v>227.77306557742813</v>
      </c>
      <c r="F413" s="23">
        <f ca="1"/>
        <v>227.75765098833116</v>
      </c>
      <c r="G413" s="23">
        <f ca="1"/>
        <v>229.3943866065035</v>
      </c>
      <c r="H413" s="23">
        <f ca="1"/>
        <v>231.19045354516041</v>
      </c>
      <c r="I413" s="23">
        <f ca="1"/>
        <v>234.87783180676416</v>
      </c>
      <c r="J413" s="23">
        <f ca="1"/>
        <v>237.52752360616657</v>
      </c>
      <c r="K413" s="23">
        <f ca="1"/>
        <v>238.96488891394222</v>
      </c>
      <c r="L413" s="23">
        <f ca="1"/>
        <v>240.53666674528506</v>
      </c>
      <c r="M413" s="23">
        <f ca="1"/>
        <v>241.9755481075872</v>
      </c>
      <c r="N413" s="23">
        <f ca="1"/>
        <v>244.57560520678334</v>
      </c>
      <c r="O413" s="23">
        <f ca="1"/>
        <v>247.8027212653295</v>
      </c>
      <c r="P413" s="23">
        <f ca="1"/>
        <v>247.57715133862067</v>
      </c>
      <c r="Q413" s="23">
        <f ca="1"/>
        <v>247.57715133862067</v>
      </c>
      <c r="R413" s="23">
        <f ca="1"/>
        <v>247.57715133862067</v>
      </c>
      <c r="S413" s="23">
        <f ca="1"/>
        <v>247.57715133862067</v>
      </c>
      <c r="T413" s="23">
        <f ca="1"/>
        <v>247.57715133862067</v>
      </c>
      <c r="U413" s="23">
        <f ca="1"/>
        <v>247.57715133862067</v>
      </c>
      <c r="V413" s="23">
        <f ca="1"/>
        <v>247.57715133862067</v>
      </c>
      <c r="W413" s="23">
        <f ca="1"/>
        <v>247.57715133862067</v>
      </c>
      <c r="X413" s="23">
        <f ca="1"/>
        <v>247.57715133862067</v>
      </c>
      <c r="Y413" s="23">
        <f ca="1"/>
        <v>247.57715133862067</v>
      </c>
      <c r="Z413" s="23">
        <f ca="1"/>
        <v>247.57715133862067</v>
      </c>
      <c r="AA413" s="23">
        <f ca="1"/>
        <v>247.57715133862067</v>
      </c>
      <c r="AB413" s="23">
        <f ca="1"/>
        <v>247.57715133862067</v>
      </c>
      <c r="AC413" s="23">
        <f ca="1"/>
        <v>247.57715133862067</v>
      </c>
      <c r="AD413" s="23">
        <f ca="1"/>
        <v>247.57715133862067</v>
      </c>
      <c r="AE413" s="23">
        <f ca="1"/>
        <v>247.57715133862067</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538.61126966813606</v>
      </c>
      <c r="AH413" s="23">
        <f ca="1"/>
        <v>697.21087862278171</v>
      </c>
      <c r="AI413" s="23">
        <f ca="1"/>
        <v>738.70922827313586</v>
      </c>
      <c r="AJ413" s="23">
        <f ca="1"/>
        <v>736.21834339665088</v>
      </c>
      <c r="AK413" s="23">
        <f ca="1"/>
        <v>736.39421192537679</v>
      </c>
      <c r="AL413" s="23">
        <f ca="1"/>
        <v>740.64884620008161</v>
      </c>
      <c r="AM413" s="23">
        <f ca="1"/>
        <v>751.88398436920625</v>
      </c>
      <c r="AN413" s="23">
        <f ca="1"/>
        <v>759.39959189851879</v>
      </c>
      <c r="AO413" s="23">
        <f ca="1"/>
        <v>766.76057213088404</v>
      </c>
      <c r="AP413" s="23">
        <f ca="1"/>
        <v>775.37057467184582</v>
      </c>
      <c r="AQ413" s="23">
        <f ca="1"/>
        <v>783.34483098987937</v>
      </c>
      <c r="AR413" s="23">
        <f ca="1"/>
        <v>791.08992079515019</v>
      </c>
      <c r="AS413" s="23">
        <f ca="1"/>
        <v>791.96863454397101</v>
      </c>
      <c r="AT413" s="23">
        <f ca="1"/>
        <v>801.00934634502619</v>
      </c>
      <c r="AU413" s="23">
        <f ca="1"/>
        <v>794.14478591892782</v>
      </c>
      <c r="AV413" s="23">
        <f ca="1"/>
        <v>794.14478591892782</v>
      </c>
      <c r="AW413" s="23">
        <f ca="1"/>
        <v>794.14478591892782</v>
      </c>
      <c r="AX413" s="23">
        <f ca="1"/>
        <v>794.14478591892782</v>
      </c>
      <c r="AY413" s="23">
        <f ca="1"/>
        <v>794.14478591892782</v>
      </c>
      <c r="AZ413" s="23">
        <f ca="1"/>
        <v>794.14478591892782</v>
      </c>
      <c r="BA413" s="23">
        <f ca="1"/>
        <v>794.14478591892782</v>
      </c>
      <c r="BB413" s="23">
        <f ca="1"/>
        <v>794.14478591892782</v>
      </c>
      <c r="BC413" s="23">
        <f ca="1"/>
        <v>794.14478591892782</v>
      </c>
      <c r="BD413" s="23">
        <f ca="1"/>
        <v>794.14478591892782</v>
      </c>
      <c r="BE413" s="23">
        <f ca="1"/>
        <v>794.14478591892782</v>
      </c>
      <c r="BF413" s="23">
        <f ca="1"/>
        <v>794.14478591892782</v>
      </c>
      <c r="BG413" s="23">
        <f ca="1"/>
        <v>794.14478591892782</v>
      </c>
      <c r="BH413" s="23">
        <f ca="1"/>
        <v>794.14478591892782</v>
      </c>
      <c r="BI413" s="23">
        <f ca="1"/>
        <v>794.14478591892782</v>
      </c>
      <c r="BJ413" s="23">
        <f ca="1"/>
        <v>794.14478591892782</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457.08890976457599</v>
      </c>
      <c r="C414" s="23">
        <f ca="1"/>
        <v>606.81512528386725</v>
      </c>
      <c r="D414" s="23">
        <f ca="1"/>
        <v>647.56995064460466</v>
      </c>
      <c r="E414" s="23">
        <f ca="1"/>
        <v>646.38302393594404</v>
      </c>
      <c r="F414" s="23">
        <f ca="1"/>
        <v>646.3392798317501</v>
      </c>
      <c r="G414" s="23">
        <f ca="1"/>
        <v>650.98407009953644</v>
      </c>
      <c r="H414" s="23">
        <f ca="1"/>
        <v>656.08101681734672</v>
      </c>
      <c r="I414" s="23">
        <f ca="1"/>
        <v>666.54519837054647</v>
      </c>
      <c r="J414" s="23">
        <f ca="1"/>
        <v>674.06459401749919</v>
      </c>
      <c r="K414" s="23">
        <f ca="1"/>
        <v>678.14360367470056</v>
      </c>
      <c r="L414" s="23">
        <f ca="1"/>
        <v>682.60405427715966</v>
      </c>
      <c r="M414" s="23">
        <f ca="1"/>
        <v>686.68736625126053</v>
      </c>
      <c r="N414" s="23">
        <f ca="1"/>
        <v>694.06590666789793</v>
      </c>
      <c r="O414" s="23">
        <f ca="1"/>
        <v>703.22393872593443</v>
      </c>
      <c r="P414" s="23">
        <f ca="1"/>
        <v>702.5838078528418</v>
      </c>
      <c r="Q414" s="23">
        <f ca="1"/>
        <v>702.5838078528418</v>
      </c>
      <c r="R414" s="23">
        <f ca="1"/>
        <v>702.5838078528418</v>
      </c>
      <c r="S414" s="23">
        <f ca="1"/>
        <v>702.5838078528418</v>
      </c>
      <c r="T414" s="23">
        <f ca="1"/>
        <v>702.5838078528418</v>
      </c>
      <c r="U414" s="23">
        <f ca="1"/>
        <v>702.5838078528418</v>
      </c>
      <c r="V414" s="23">
        <f ca="1"/>
        <v>702.5838078528418</v>
      </c>
      <c r="W414" s="23">
        <f ca="1"/>
        <v>702.5838078528418</v>
      </c>
      <c r="X414" s="23">
        <f ca="1"/>
        <v>702.5838078528418</v>
      </c>
      <c r="Y414" s="23">
        <f ca="1"/>
        <v>702.5838078528418</v>
      </c>
      <c r="Z414" s="23">
        <f ca="1"/>
        <v>702.5838078528418</v>
      </c>
      <c r="AA414" s="23">
        <f ca="1"/>
        <v>702.5838078528418</v>
      </c>
      <c r="AB414" s="23">
        <f ca="1"/>
        <v>702.5838078528418</v>
      </c>
      <c r="AC414" s="23">
        <f ca="1"/>
        <v>702.5838078528418</v>
      </c>
      <c r="AD414" s="23">
        <f ca="1"/>
        <v>702.5838078528418</v>
      </c>
      <c r="AE414" s="23">
        <f ca="1"/>
        <v>702.5838078528418</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509.49714698337192</v>
      </c>
      <c r="AH414" s="23">
        <f ca="1"/>
        <v>659.52380410263129</v>
      </c>
      <c r="AI414" s="23">
        <f ca="1"/>
        <v>698.77899971783097</v>
      </c>
      <c r="AJ414" s="23">
        <f ca="1"/>
        <v>696.42275726710193</v>
      </c>
      <c r="AK414" s="23">
        <f ca="1"/>
        <v>696.58911938886979</v>
      </c>
      <c r="AL414" s="23">
        <f ca="1"/>
        <v>700.61377343250945</v>
      </c>
      <c r="AM414" s="23">
        <f ca="1"/>
        <v>711.24160683573552</v>
      </c>
      <c r="AN414" s="23">
        <f ca="1"/>
        <v>718.35096530940962</v>
      </c>
      <c r="AO414" s="23">
        <f ca="1"/>
        <v>725.3140547184039</v>
      </c>
      <c r="AP414" s="23">
        <f ca="1"/>
        <v>733.4586517166108</v>
      </c>
      <c r="AQ414" s="23">
        <f ca="1"/>
        <v>741.00186715258837</v>
      </c>
      <c r="AR414" s="23">
        <f ca="1"/>
        <v>748.32830345487162</v>
      </c>
      <c r="AS414" s="23">
        <f ca="1"/>
        <v>749.15951916321558</v>
      </c>
      <c r="AT414" s="23">
        <f ca="1"/>
        <v>757.71154383988971</v>
      </c>
      <c r="AU414" s="23">
        <f ca="1"/>
        <v>751.21804073412079</v>
      </c>
      <c r="AV414" s="23">
        <f ca="1"/>
        <v>751.21804073412079</v>
      </c>
      <c r="AW414" s="23">
        <f ca="1"/>
        <v>751.21804073412079</v>
      </c>
      <c r="AX414" s="23">
        <f ca="1"/>
        <v>751.21804073412079</v>
      </c>
      <c r="AY414" s="23">
        <f ca="1"/>
        <v>751.21804073412079</v>
      </c>
      <c r="AZ414" s="23">
        <f ca="1"/>
        <v>751.21804073412079</v>
      </c>
      <c r="BA414" s="23">
        <f ca="1"/>
        <v>751.21804073412079</v>
      </c>
      <c r="BB414" s="23">
        <f ca="1"/>
        <v>751.21804073412079</v>
      </c>
      <c r="BC414" s="23">
        <f ca="1"/>
        <v>751.21804073412079</v>
      </c>
      <c r="BD414" s="23">
        <f ca="1"/>
        <v>751.21804073412079</v>
      </c>
      <c r="BE414" s="23">
        <f ca="1"/>
        <v>751.21804073412079</v>
      </c>
      <c r="BF414" s="23">
        <f ca="1"/>
        <v>751.21804073412079</v>
      </c>
      <c r="BG414" s="23">
        <f ca="1"/>
        <v>751.21804073412079</v>
      </c>
      <c r="BH414" s="23">
        <f ca="1"/>
        <v>751.21804073412079</v>
      </c>
      <c r="BI414" s="23">
        <f ca="1"/>
        <v>751.21804073412079</v>
      </c>
      <c r="BJ414" s="23">
        <f ca="1"/>
        <v>751.21804073412079</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638.47339776639194</v>
      </c>
      <c r="C415" s="23">
        <f ca="1"/>
        <v>847.61477817429079</v>
      </c>
      <c r="D415" s="23">
        <f ca="1"/>
        <v>904.54215328135274</v>
      </c>
      <c r="E415" s="23">
        <f ca="1"/>
        <v>902.88422391052507</v>
      </c>
      <c r="F415" s="23">
        <f ca="1"/>
        <v>902.82312103482559</v>
      </c>
      <c r="G415" s="23">
        <f ca="1"/>
        <v>909.311082043797</v>
      </c>
      <c r="H415" s="23">
        <f ca="1"/>
        <v>916.43062666550009</v>
      </c>
      <c r="I415" s="23">
        <f ca="1"/>
        <v>931.0472612160014</v>
      </c>
      <c r="J415" s="23">
        <f ca="1"/>
        <v>941.55054402444352</v>
      </c>
      <c r="K415" s="23">
        <f ca="1"/>
        <v>947.24820830751833</v>
      </c>
      <c r="L415" s="23">
        <f ca="1"/>
        <v>953.47867899031837</v>
      </c>
      <c r="M415" s="23">
        <f ca="1"/>
        <v>959.18235285890353</v>
      </c>
      <c r="N415" s="23">
        <f ca="1"/>
        <v>969.48888550436561</v>
      </c>
      <c r="O415" s="23">
        <f ca="1"/>
        <v>982.28105726797196</v>
      </c>
      <c r="P415" s="23">
        <f ca="1"/>
        <v>981.38690620714442</v>
      </c>
      <c r="Q415" s="23">
        <f ca="1"/>
        <v>981.38690620714442</v>
      </c>
      <c r="R415" s="23">
        <f ca="1"/>
        <v>981.38690620714442</v>
      </c>
      <c r="S415" s="23">
        <f ca="1"/>
        <v>981.38690620714442</v>
      </c>
      <c r="T415" s="23">
        <f ca="1"/>
        <v>981.38690620714442</v>
      </c>
      <c r="U415" s="23">
        <f ca="1"/>
        <v>981.38690620714442</v>
      </c>
      <c r="V415" s="23">
        <f ca="1"/>
        <v>981.38690620714442</v>
      </c>
      <c r="W415" s="23">
        <f ca="1"/>
        <v>981.38690620714442</v>
      </c>
      <c r="X415" s="23">
        <f ca="1"/>
        <v>981.38690620714442</v>
      </c>
      <c r="Y415" s="23">
        <f ca="1"/>
        <v>981.38690620714442</v>
      </c>
      <c r="Z415" s="23">
        <f ca="1"/>
        <v>981.38690620714442</v>
      </c>
      <c r="AA415" s="23">
        <f ca="1"/>
        <v>981.38690620714442</v>
      </c>
      <c r="AB415" s="23">
        <f ca="1"/>
        <v>981.38690620714442</v>
      </c>
      <c r="AC415" s="23">
        <f ca="1"/>
        <v>981.38690620714442</v>
      </c>
      <c r="AD415" s="23">
        <f ca="1"/>
        <v>981.38690620714442</v>
      </c>
      <c r="AE415" s="23">
        <f ca="1"/>
        <v>981.38690620714442</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355.83927725822787</v>
      </c>
      <c r="AH415" s="23">
        <f ca="1"/>
        <v>460.61979969072638</v>
      </c>
      <c r="AI415" s="23">
        <f ca="1"/>
        <v>488.03612678705633</v>
      </c>
      <c r="AJ415" s="23">
        <f ca="1"/>
        <v>486.39049713892808</v>
      </c>
      <c r="AK415" s="23">
        <f ca="1"/>
        <v>486.50668655730567</v>
      </c>
      <c r="AL415" s="23">
        <f ca="1"/>
        <v>489.31755604810166</v>
      </c>
      <c r="AM415" s="23">
        <f ca="1"/>
        <v>496.74016985352932</v>
      </c>
      <c r="AN415" s="23">
        <f ca="1"/>
        <v>501.70543608911129</v>
      </c>
      <c r="AO415" s="23">
        <f ca="1"/>
        <v>506.5685461525357</v>
      </c>
      <c r="AP415" s="23">
        <f ca="1"/>
        <v>512.25683611953752</v>
      </c>
      <c r="AQ415" s="23">
        <f ca="1"/>
        <v>517.52511356688694</v>
      </c>
      <c r="AR415" s="23">
        <f ca="1"/>
        <v>522.64198971451322</v>
      </c>
      <c r="AS415" s="23">
        <f ca="1"/>
        <v>523.22252132034089</v>
      </c>
      <c r="AT415" s="23">
        <f ca="1"/>
        <v>529.1953639516687</v>
      </c>
      <c r="AU415" s="23">
        <f ca="1"/>
        <v>524.66021892541744</v>
      </c>
      <c r="AV415" s="23">
        <f ca="1"/>
        <v>524.66021892541744</v>
      </c>
      <c r="AW415" s="23">
        <f ca="1"/>
        <v>524.66021892541744</v>
      </c>
      <c r="AX415" s="23">
        <f ca="1"/>
        <v>524.66021892541744</v>
      </c>
      <c r="AY415" s="23">
        <f ca="1"/>
        <v>524.66021892541744</v>
      </c>
      <c r="AZ415" s="23">
        <f ca="1"/>
        <v>524.66021892541744</v>
      </c>
      <c r="BA415" s="23">
        <f ca="1"/>
        <v>524.66021892541744</v>
      </c>
      <c r="BB415" s="23">
        <f ca="1"/>
        <v>524.66021892541744</v>
      </c>
      <c r="BC415" s="23">
        <f ca="1"/>
        <v>524.66021892541744</v>
      </c>
      <c r="BD415" s="23">
        <f ca="1"/>
        <v>524.66021892541744</v>
      </c>
      <c r="BE415" s="23">
        <f ca="1"/>
        <v>524.66021892541744</v>
      </c>
      <c r="BF415" s="23">
        <f ca="1"/>
        <v>524.66021892541744</v>
      </c>
      <c r="BG415" s="23">
        <f ca="1"/>
        <v>524.66021892541744</v>
      </c>
      <c r="BH415" s="23">
        <f ca="1"/>
        <v>524.66021892541744</v>
      </c>
      <c r="BI415" s="23">
        <f ca="1"/>
        <v>524.66021892541744</v>
      </c>
      <c r="BJ415" s="23">
        <f ca="1"/>
        <v>524.66021892541744</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1664.3840619046744</v>
      </c>
      <c r="C416" s="23">
        <f ca="1"/>
        <v>2209.5776149225421</v>
      </c>
      <c r="D416" s="23">
        <f ca="1"/>
        <v>2357.9769313948159</v>
      </c>
      <c r="E416" s="23">
        <f ca="1"/>
        <v>2353.6550109667719</v>
      </c>
      <c r="F416" s="23">
        <f ca="1"/>
        <v>2353.4957268794374</v>
      </c>
      <c r="G416" s="23">
        <f ca="1"/>
        <v>2370.4086616005516</v>
      </c>
      <c r="H416" s="23">
        <f ca="1"/>
        <v>2388.9680199666732</v>
      </c>
      <c r="I416" s="23">
        <f ca="1"/>
        <v>2427.0709286699121</v>
      </c>
      <c r="J416" s="23">
        <f ca="1"/>
        <v>2454.4510772637368</v>
      </c>
      <c r="K416" s="23">
        <f ca="1"/>
        <v>2469.3038521107528</v>
      </c>
      <c r="L416" s="23">
        <f ca="1"/>
        <v>2485.5455563679611</v>
      </c>
      <c r="M416" s="23">
        <f ca="1"/>
        <v>2500.4139971117506</v>
      </c>
      <c r="N416" s="23">
        <f ca="1"/>
        <v>2527.2812538034441</v>
      </c>
      <c r="O416" s="23">
        <f ca="1"/>
        <v>2560.6281197417547</v>
      </c>
      <c r="P416" s="23">
        <f ca="1"/>
        <v>2558.2972304990967</v>
      </c>
      <c r="Q416" s="23">
        <f ca="1"/>
        <v>2558.2972304990967</v>
      </c>
      <c r="R416" s="23">
        <f ca="1"/>
        <v>2558.2972304990967</v>
      </c>
      <c r="S416" s="23">
        <f ca="1"/>
        <v>2558.2972304990967</v>
      </c>
      <c r="T416" s="23">
        <f ca="1"/>
        <v>2558.2972304990967</v>
      </c>
      <c r="U416" s="23">
        <f ca="1"/>
        <v>2558.2972304990967</v>
      </c>
      <c r="V416" s="23">
        <f ca="1"/>
        <v>2558.2972304990967</v>
      </c>
      <c r="W416" s="23">
        <f ca="1"/>
        <v>2558.2972304990967</v>
      </c>
      <c r="X416" s="23">
        <f ca="1"/>
        <v>2558.2972304990967</v>
      </c>
      <c r="Y416" s="23">
        <f ca="1"/>
        <v>2558.2972304990967</v>
      </c>
      <c r="Z416" s="23">
        <f ca="1"/>
        <v>2558.2972304990967</v>
      </c>
      <c r="AA416" s="23">
        <f ca="1"/>
        <v>2558.2972304990967</v>
      </c>
      <c r="AB416" s="23">
        <f ca="1"/>
        <v>2558.2972304990967</v>
      </c>
      <c r="AC416" s="23">
        <f ca="1"/>
        <v>2558.2972304990967</v>
      </c>
      <c r="AD416" s="23">
        <f ca="1"/>
        <v>2558.2972304990967</v>
      </c>
      <c r="AE416" s="23">
        <f ca="1"/>
        <v>2558.2972304990967</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635.11919486393481</v>
      </c>
      <c r="AH416" s="23">
        <f ca="1"/>
        <v>822.13655156921448</v>
      </c>
      <c r="AI416" s="23">
        <f ca="1"/>
        <v>871.07054144721019</v>
      </c>
      <c r="AJ416" s="23">
        <f ca="1"/>
        <v>868.1333418631267</v>
      </c>
      <c r="AK416" s="23">
        <f ca="1"/>
        <v>868.34072237047337</v>
      </c>
      <c r="AL416" s="23">
        <f ca="1"/>
        <v>873.35769852222734</v>
      </c>
      <c r="AM416" s="23">
        <f ca="1"/>
        <v>886.60593952646047</v>
      </c>
      <c r="AN416" s="23">
        <f ca="1"/>
        <v>895.46818744390839</v>
      </c>
      <c r="AO416" s="23">
        <f ca="1"/>
        <v>904.1481020722631</v>
      </c>
      <c r="AP416" s="23">
        <f ca="1"/>
        <v>914.30083780124517</v>
      </c>
      <c r="AQ416" s="23">
        <f ca="1"/>
        <v>923.70391482090849</v>
      </c>
      <c r="AR416" s="23">
        <f ca="1"/>
        <v>932.83676346015648</v>
      </c>
      <c r="AS416" s="23">
        <f ca="1"/>
        <v>933.87292441722457</v>
      </c>
      <c r="AT416" s="23">
        <f ca="1"/>
        <v>944.53354353798886</v>
      </c>
      <c r="AU416" s="23">
        <f ca="1"/>
        <v>936.43899680931611</v>
      </c>
      <c r="AV416" s="23">
        <f ca="1"/>
        <v>936.43899680931611</v>
      </c>
      <c r="AW416" s="23">
        <f ca="1"/>
        <v>936.43899680931611</v>
      </c>
      <c r="AX416" s="23">
        <f ca="1"/>
        <v>936.43899680931611</v>
      </c>
      <c r="AY416" s="23">
        <f ca="1"/>
        <v>936.43899680931611</v>
      </c>
      <c r="AZ416" s="23">
        <f ca="1"/>
        <v>936.43899680931611</v>
      </c>
      <c r="BA416" s="23">
        <f ca="1"/>
        <v>936.43899680931611</v>
      </c>
      <c r="BB416" s="23">
        <f ca="1"/>
        <v>936.43899680931611</v>
      </c>
      <c r="BC416" s="23">
        <f ca="1"/>
        <v>936.43899680931611</v>
      </c>
      <c r="BD416" s="23">
        <f ca="1"/>
        <v>936.43899680931611</v>
      </c>
      <c r="BE416" s="23">
        <f ca="1"/>
        <v>936.43899680931611</v>
      </c>
      <c r="BF416" s="23">
        <f ca="1"/>
        <v>936.43899680931611</v>
      </c>
      <c r="BG416" s="23">
        <f ca="1"/>
        <v>936.43899680931611</v>
      </c>
      <c r="BH416" s="23">
        <f ca="1"/>
        <v>936.43899680931611</v>
      </c>
      <c r="BI416" s="23">
        <f ca="1"/>
        <v>936.43899680931611</v>
      </c>
      <c r="BJ416" s="23">
        <f ca="1"/>
        <v>936.43899680931611</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2875.5487497887793</v>
      </c>
      <c r="C417" s="23">
        <f ca="1"/>
        <v>3817.4771638228353</v>
      </c>
      <c r="D417" s="23">
        <f ca="1"/>
        <v>4073.8659858012302</v>
      </c>
      <c r="E417" s="23">
        <f ca="1"/>
        <v>4066.3990235970114</v>
      </c>
      <c r="F417" s="23">
        <f ca="1"/>
        <v>4066.1238292060766</v>
      </c>
      <c r="G417" s="23">
        <f ca="1"/>
        <v>4095.3442293563298</v>
      </c>
      <c r="H417" s="23">
        <f ca="1"/>
        <v>4127.4091481260457</v>
      </c>
      <c r="I417" s="23">
        <f ca="1"/>
        <v>4193.2393696432664</v>
      </c>
      <c r="J417" s="23">
        <f ca="1"/>
        <v>4240.5439274434084</v>
      </c>
      <c r="K417" s="23">
        <f ca="1"/>
        <v>4266.2049987789223</v>
      </c>
      <c r="L417" s="23">
        <f ca="1"/>
        <v>4294.2657171192614</v>
      </c>
      <c r="M417" s="23">
        <f ca="1"/>
        <v>4319.9538543531535</v>
      </c>
      <c r="N417" s="23">
        <f ca="1"/>
        <v>4366.3722911541172</v>
      </c>
      <c r="O417" s="23">
        <f ca="1"/>
        <v>4423.9855192864206</v>
      </c>
      <c r="P417" s="23">
        <f ca="1"/>
        <v>4419.9584525768596</v>
      </c>
      <c r="Q417" s="23">
        <f ca="1"/>
        <v>4419.9584525768596</v>
      </c>
      <c r="R417" s="23">
        <f ca="1"/>
        <v>4419.9584525768596</v>
      </c>
      <c r="S417" s="23">
        <f ca="1"/>
        <v>4419.9584525768596</v>
      </c>
      <c r="T417" s="23">
        <f ca="1"/>
        <v>4419.9584525768596</v>
      </c>
      <c r="U417" s="23">
        <f ca="1"/>
        <v>4419.9584525768596</v>
      </c>
      <c r="V417" s="23">
        <f ca="1"/>
        <v>4419.9584525768596</v>
      </c>
      <c r="W417" s="23">
        <f ca="1"/>
        <v>4419.9584525768596</v>
      </c>
      <c r="X417" s="23">
        <f ca="1"/>
        <v>4419.9584525768596</v>
      </c>
      <c r="Y417" s="23">
        <f ca="1"/>
        <v>4419.9584525768596</v>
      </c>
      <c r="Z417" s="23">
        <f ca="1"/>
        <v>4419.9584525768596</v>
      </c>
      <c r="AA417" s="23">
        <f ca="1"/>
        <v>4419.9584525768596</v>
      </c>
      <c r="AB417" s="23">
        <f ca="1"/>
        <v>4419.9584525768596</v>
      </c>
      <c r="AC417" s="23">
        <f ca="1"/>
        <v>4419.9584525768596</v>
      </c>
      <c r="AD417" s="23">
        <f ca="1"/>
        <v>4419.9584525768596</v>
      </c>
      <c r="AE417" s="23">
        <f ca="1"/>
        <v>4419.9584525768596</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1157.0168015093345</v>
      </c>
      <c r="AH417" s="23">
        <f ca="1"/>
        <v>1497.7122577822784</v>
      </c>
      <c r="AI417" s="23">
        <f ca="1"/>
        <v>1586.8568607348909</v>
      </c>
      <c r="AJ417" s="23">
        <f ca="1"/>
        <v>1581.5060710002197</v>
      </c>
      <c r="AK417" s="23">
        <f ca="1"/>
        <v>1581.8838626545198</v>
      </c>
      <c r="AL417" s="23">
        <f ca="1"/>
        <v>1591.0234473927746</v>
      </c>
      <c r="AM417" s="23">
        <f ca="1"/>
        <v>1615.1581886449685</v>
      </c>
      <c r="AN417" s="23">
        <f ca="1"/>
        <v>1631.3028270412697</v>
      </c>
      <c r="AO417" s="23">
        <f ca="1"/>
        <v>1647.1153030959802</v>
      </c>
      <c r="AP417" s="23">
        <f ca="1"/>
        <v>1665.6108641098983</v>
      </c>
      <c r="AQ417" s="23">
        <f ca="1"/>
        <v>1682.7407480523407</v>
      </c>
      <c r="AR417" s="23">
        <f ca="1"/>
        <v>1699.3783483747741</v>
      </c>
      <c r="AS417" s="23">
        <f ca="1"/>
        <v>1701.2659556870558</v>
      </c>
      <c r="AT417" s="23">
        <f ca="1"/>
        <v>1720.6867440004341</v>
      </c>
      <c r="AU417" s="23">
        <f ca="1"/>
        <v>1705.9406512332596</v>
      </c>
      <c r="AV417" s="23">
        <f ca="1"/>
        <v>1705.9406512332596</v>
      </c>
      <c r="AW417" s="23">
        <f ca="1"/>
        <v>1705.9406512332596</v>
      </c>
      <c r="AX417" s="23">
        <f ca="1"/>
        <v>1705.9406512332596</v>
      </c>
      <c r="AY417" s="23">
        <f ca="1"/>
        <v>1705.9406512332596</v>
      </c>
      <c r="AZ417" s="23">
        <f ca="1"/>
        <v>1705.9406512332596</v>
      </c>
      <c r="BA417" s="23">
        <f ca="1"/>
        <v>1705.9406512332596</v>
      </c>
      <c r="BB417" s="23">
        <f ca="1"/>
        <v>1705.9406512332596</v>
      </c>
      <c r="BC417" s="23">
        <f ca="1"/>
        <v>1705.9406512332596</v>
      </c>
      <c r="BD417" s="23">
        <f ca="1"/>
        <v>1705.9406512332596</v>
      </c>
      <c r="BE417" s="23">
        <f ca="1"/>
        <v>1705.9406512332596</v>
      </c>
      <c r="BF417" s="23">
        <f ca="1"/>
        <v>1705.9406512332596</v>
      </c>
      <c r="BG417" s="23">
        <f ca="1"/>
        <v>1705.9406512332596</v>
      </c>
      <c r="BH417" s="23">
        <f ca="1"/>
        <v>1705.9406512332596</v>
      </c>
      <c r="BI417" s="23">
        <f ca="1"/>
        <v>1705.9406512332596</v>
      </c>
      <c r="BJ417" s="23">
        <f ca="1"/>
        <v>1705.9406512332596</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7222.0047742802781</v>
      </c>
      <c r="C418" s="23">
        <f ca="1"/>
        <v>9587.6789794850738</v>
      </c>
      <c r="D418" s="23">
        <f ca="1"/>
        <v>10231.605220184723</v>
      </c>
      <c r="E418" s="23">
        <f ca="1"/>
        <v>10212.851778187885</v>
      </c>
      <c r="F418" s="23">
        <f ca="1"/>
        <v>10212.16062134162</v>
      </c>
      <c r="G418" s="23">
        <f ca="1"/>
        <v>10285.548307572644</v>
      </c>
      <c r="H418" s="23">
        <f ca="1"/>
        <v>10366.080065714046</v>
      </c>
      <c r="I418" s="23">
        <f ca="1"/>
        <v>10531.414134254601</v>
      </c>
      <c r="J418" s="23">
        <f ca="1"/>
        <v>10650.220585476456</v>
      </c>
      <c r="K418" s="23">
        <f ca="1"/>
        <v>10714.668938060235</v>
      </c>
      <c r="L418" s="23">
        <f ca="1"/>
        <v>10785.144057579091</v>
      </c>
      <c r="M418" s="23">
        <f ca="1"/>
        <v>10849.660386769881</v>
      </c>
      <c r="N418" s="23">
        <f ca="1"/>
        <v>10966.241325352754</v>
      </c>
      <c r="O418" s="23">
        <f ca="1"/>
        <v>11110.93823186973</v>
      </c>
      <c r="P418" s="23">
        <f ca="1"/>
        <v>11100.824164074869</v>
      </c>
      <c r="Q418" s="23">
        <f ca="1"/>
        <v>11100.824164074869</v>
      </c>
      <c r="R418" s="23">
        <f ca="1"/>
        <v>11100.824164074869</v>
      </c>
      <c r="S418" s="23">
        <f ca="1"/>
        <v>11100.824164074869</v>
      </c>
      <c r="T418" s="23">
        <f ca="1"/>
        <v>11100.824164074869</v>
      </c>
      <c r="U418" s="23">
        <f ca="1"/>
        <v>11100.824164074869</v>
      </c>
      <c r="V418" s="23">
        <f ca="1"/>
        <v>11100.824164074869</v>
      </c>
      <c r="W418" s="23">
        <f ca="1"/>
        <v>11100.824164074869</v>
      </c>
      <c r="X418" s="23">
        <f ca="1"/>
        <v>11100.824164074869</v>
      </c>
      <c r="Y418" s="23">
        <f ca="1"/>
        <v>11100.824164074869</v>
      </c>
      <c r="Z418" s="23">
        <f ca="1"/>
        <v>11100.824164074869</v>
      </c>
      <c r="AA418" s="23">
        <f ca="1"/>
        <v>11100.824164074869</v>
      </c>
      <c r="AB418" s="23">
        <f ca="1"/>
        <v>11100.824164074869</v>
      </c>
      <c r="AC418" s="23">
        <f ca="1"/>
        <v>11100.824164074869</v>
      </c>
      <c r="AD418" s="23">
        <f ca="1"/>
        <v>11100.824164074869</v>
      </c>
      <c r="AE418" s="23">
        <f ca="1"/>
        <v>11100.824164074869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1455.7061342381908</v>
      </c>
      <c r="AH418" s="23">
        <f ca="1"/>
        <v>1884.3537260074988</v>
      </c>
      <c r="AI418" s="23">
        <f ca="1"/>
        <v>1996.5114277652115</v>
      </c>
      <c r="AJ418" s="23">
        <f ca="1"/>
        <v>1989.7793064774141</v>
      </c>
      <c r="AK418" s="23">
        <f ca="1"/>
        <v>1990.2546268253227</v>
      </c>
      <c r="AL418" s="23">
        <f ca="1"/>
        <v>2001.7536383785784</v>
      </c>
      <c r="AM418" s="23">
        <f ca="1"/>
        <v>2032.1188766735097</v>
      </c>
      <c r="AN418" s="23">
        <f ca="1"/>
        <v>2052.4313294554354</v>
      </c>
      <c r="AO418" s="23">
        <f ca="1"/>
        <v>2072.3258706239899</v>
      </c>
      <c r="AP418" s="23">
        <f ca="1"/>
        <v>2095.5961477617243</v>
      </c>
      <c r="AQ418" s="23">
        <f ca="1"/>
        <v>2117.1481918645172</v>
      </c>
      <c r="AR418" s="23">
        <f ca="1"/>
        <v>2138.0808670138972</v>
      </c>
      <c r="AS418" s="23">
        <f ca="1"/>
        <v>2140.4557690377374</v>
      </c>
      <c r="AT418" s="23">
        <f ca="1"/>
        <v>2164.8901252568057</v>
      </c>
      <c r="AU418" s="23">
        <f ca="1"/>
        <v>2146.3372592403239</v>
      </c>
      <c r="AV418" s="23">
        <f ca="1"/>
        <v>2146.3372592403239</v>
      </c>
      <c r="AW418" s="23">
        <f ca="1"/>
        <v>2146.3372592403239</v>
      </c>
      <c r="AX418" s="23">
        <f ca="1"/>
        <v>2146.3372592403239</v>
      </c>
      <c r="AY418" s="23">
        <f ca="1"/>
        <v>2146.3372592403239</v>
      </c>
      <c r="AZ418" s="23">
        <f ca="1"/>
        <v>2146.3372592403239</v>
      </c>
      <c r="BA418" s="23">
        <f ca="1"/>
        <v>2146.3372592403239</v>
      </c>
      <c r="BB418" s="23">
        <f ca="1"/>
        <v>2146.3372592403239</v>
      </c>
      <c r="BC418" s="23">
        <f ca="1"/>
        <v>2146.3372592403239</v>
      </c>
      <c r="BD418" s="23">
        <f ca="1"/>
        <v>2146.3372592403239</v>
      </c>
      <c r="BE418" s="23">
        <f ca="1"/>
        <v>2146.3372592403239</v>
      </c>
      <c r="BF418" s="23">
        <f ca="1"/>
        <v>2146.3372592403239</v>
      </c>
      <c r="BG418" s="23">
        <f ca="1"/>
        <v>2146.3372592403239</v>
      </c>
      <c r="BH418" s="23">
        <f ca="1"/>
        <v>2146.3372592403239</v>
      </c>
      <c r="BI418" s="23">
        <f ca="1"/>
        <v>2146.3372592403239</v>
      </c>
      <c r="BJ418" s="23">
        <f ca="1"/>
        <v>2146.3372592403239</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10556.577201705877</v>
      </c>
      <c r="C419" s="23">
        <f ca="1"/>
        <v>14014.539798222906</v>
      </c>
      <c r="D419" s="23">
        <f ca="1"/>
        <v>14955.782193459001</v>
      </c>
      <c r="E419" s="23">
        <f ca="1"/>
        <v>14928.369838520888</v>
      </c>
      <c r="F419" s="23">
        <f ca="1"/>
        <v>14927.359558019263</v>
      </c>
      <c r="G419" s="23">
        <f ca="1"/>
        <v>15034.632095156236</v>
      </c>
      <c r="H419" s="23">
        <f ca="1"/>
        <v>15152.347293162806</v>
      </c>
      <c r="I419" s="23">
        <f ca="1"/>
        <v>15394.020057605758</v>
      </c>
      <c r="J419" s="23">
        <f ca="1"/>
        <v>15567.682290404433</v>
      </c>
      <c r="K419" s="23">
        <f ca="1"/>
        <v>15661.887989630275</v>
      </c>
      <c r="L419" s="23">
        <f ca="1"/>
        <v>15764.903158306121</v>
      </c>
      <c r="M419" s="23">
        <f ca="1"/>
        <v>15859.208220565115</v>
      </c>
      <c r="N419" s="23">
        <f ca="1"/>
        <v>16029.617368282699</v>
      </c>
      <c r="O419" s="23">
        <f ca="1"/>
        <v>16241.124299146879</v>
      </c>
      <c r="P419" s="23">
        <f ca="1"/>
        <v>16226.340324220693</v>
      </c>
      <c r="Q419" s="23">
        <f ca="1"/>
        <v>16226.340324220693</v>
      </c>
      <c r="R419" s="23">
        <f ca="1"/>
        <v>16226.340324220693</v>
      </c>
      <c r="S419" s="23">
        <f ca="1"/>
        <v>16226.340324220693</v>
      </c>
      <c r="T419" s="23">
        <f ca="1"/>
        <v>16226.340324220693</v>
      </c>
      <c r="U419" s="23">
        <f ca="1"/>
        <v>16226.340324220693</v>
      </c>
      <c r="V419" s="23">
        <f ca="1"/>
        <v>16226.340324220693</v>
      </c>
      <c r="W419" s="23">
        <f ca="1"/>
        <v>16226.340324220693</v>
      </c>
      <c r="X419" s="23">
        <f ca="1"/>
        <v>16226.340324220693</v>
      </c>
      <c r="Y419" s="23">
        <f ca="1"/>
        <v>16226.340324220693</v>
      </c>
      <c r="Z419" s="23">
        <f ca="1"/>
        <v>16226.340324220693</v>
      </c>
      <c r="AA419" s="23">
        <f ca="1"/>
        <v>16226.340324220693</v>
      </c>
      <c r="AB419" s="23">
        <f ca="1"/>
        <v>16226.340324220693</v>
      </c>
      <c r="AC419" s="23">
        <f ca="1"/>
        <v>16226.340324220693</v>
      </c>
      <c r="AD419" s="23">
        <f ca="1"/>
        <v>16226.340324220693</v>
      </c>
      <c r="AE419" s="23">
        <f ca="1"/>
        <v>16226.340324220693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2277.9105248727833</v>
      </c>
      <c r="AH419" s="23">
        <f ca="1"/>
        <v>2948.6646268081063</v>
      </c>
      <c r="AI419" s="23">
        <f ca="1"/>
        <v>3124.1706601141614</v>
      </c>
      <c r="AJ419" s="23">
        <f ca="1"/>
        <v>3113.6361369878864</v>
      </c>
      <c r="AK419" s="23">
        <f ca="1"/>
        <v>3114.3799253100756</v>
      </c>
      <c r="AL419" s="23">
        <f ca="1"/>
        <v>3132.3737489443374</v>
      </c>
      <c r="AM419" s="23">
        <f ca="1"/>
        <v>3179.8897236836292</v>
      </c>
      <c r="AN419" s="23">
        <f ca="1"/>
        <v>3211.6749507220147</v>
      </c>
      <c r="AO419" s="23">
        <f ca="1"/>
        <v>3242.8062234765125</v>
      </c>
      <c r="AP419" s="23">
        <f ca="1"/>
        <v>3279.2198978864863</v>
      </c>
      <c r="AQ419" s="23">
        <f ca="1"/>
        <v>3312.9448557880801</v>
      </c>
      <c r="AR419" s="23">
        <f ca="1"/>
        <v>3345.7006159755365</v>
      </c>
      <c r="AS419" s="23">
        <f ca="1"/>
        <v>3349.4168978461753</v>
      </c>
      <c r="AT419" s="23">
        <f ca="1"/>
        <v>3387.6521404482369</v>
      </c>
      <c r="AU419" s="23">
        <f ca="1"/>
        <v>3358.6203408483711</v>
      </c>
      <c r="AV419" s="23">
        <f ca="1"/>
        <v>3358.6203408483711</v>
      </c>
      <c r="AW419" s="23">
        <f ca="1"/>
        <v>3358.6203408483711</v>
      </c>
      <c r="AX419" s="23">
        <f ca="1"/>
        <v>3358.6203408483711</v>
      </c>
      <c r="AY419" s="23">
        <f ca="1"/>
        <v>3358.6203408483711</v>
      </c>
      <c r="AZ419" s="23">
        <f ca="1"/>
        <v>3358.6203408483711</v>
      </c>
      <c r="BA419" s="23">
        <f ca="1"/>
        <v>3358.6203408483711</v>
      </c>
      <c r="BB419" s="23">
        <f ca="1"/>
        <v>3358.6203408483711</v>
      </c>
      <c r="BC419" s="23">
        <f ca="1"/>
        <v>3358.6203408483711</v>
      </c>
      <c r="BD419" s="23">
        <f ca="1"/>
        <v>3358.6203408483711</v>
      </c>
      <c r="BE419" s="23">
        <f ca="1"/>
        <v>3358.6203408483711</v>
      </c>
      <c r="BF419" s="23">
        <f ca="1"/>
        <v>3358.6203408483711</v>
      </c>
      <c r="BG419" s="23">
        <f ca="1"/>
        <v>3358.6203408483711</v>
      </c>
      <c r="BH419" s="23">
        <f ca="1"/>
        <v>3358.6203408483711</v>
      </c>
      <c r="BI419" s="23">
        <f ca="1"/>
        <v>3358.6203408483711</v>
      </c>
      <c r="BJ419" s="23">
        <f ca="1"/>
        <v>3358.6203408483711</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11937.034078392839</v>
      </c>
      <c r="C420" s="23">
        <f ca="1"/>
        <v>15847.185689822469</v>
      </c>
      <c r="D420" s="23">
        <f ca="1"/>
        <v>16911.511970328029</v>
      </c>
      <c r="E420" s="23">
        <f ca="1"/>
        <v>16880.514971129043</v>
      </c>
      <c r="F420" s="23">
        <f ca="1"/>
        <v>16879.372578803748</v>
      </c>
      <c r="G420" s="23">
        <f ca="1"/>
        <v>17000.672874061645</v>
      </c>
      <c r="H420" s="23">
        <f ca="1"/>
        <v>17133.781390515458</v>
      </c>
      <c r="I420" s="23">
        <f ca="1"/>
        <v>17407.057090569895</v>
      </c>
      <c r="J420" s="23">
        <f ca="1"/>
        <v>17603.428693925631</v>
      </c>
      <c r="K420" s="23">
        <f ca="1"/>
        <v>17709.953433957464</v>
      </c>
      <c r="L420" s="23">
        <f ca="1"/>
        <v>17826.4396354581</v>
      </c>
      <c r="M420" s="23">
        <f ca="1"/>
        <v>17933.076731975394</v>
      </c>
      <c r="N420" s="23">
        <f ca="1"/>
        <v>18125.769852549176</v>
      </c>
      <c r="O420" s="23">
        <f ca="1"/>
        <v>18364.93500933257</v>
      </c>
      <c r="P420" s="23">
        <f ca="1"/>
        <v>18348.217771430922</v>
      </c>
      <c r="Q420" s="23">
        <f ca="1"/>
        <v>18348.217771430922</v>
      </c>
      <c r="R420" s="23">
        <f ca="1"/>
        <v>18348.217771430922</v>
      </c>
      <c r="S420" s="23">
        <f ca="1"/>
        <v>18348.217771430922</v>
      </c>
      <c r="T420" s="23">
        <f ca="1"/>
        <v>18348.217771430922</v>
      </c>
      <c r="U420" s="23">
        <f ca="1"/>
        <v>18348.217771430922</v>
      </c>
      <c r="V420" s="23">
        <f ca="1"/>
        <v>18348.217771430922</v>
      </c>
      <c r="W420" s="23">
        <f ca="1"/>
        <v>18348.217771430922</v>
      </c>
      <c r="X420" s="23">
        <f ca="1"/>
        <v>18348.217771430922</v>
      </c>
      <c r="Y420" s="23">
        <f ca="1"/>
        <v>18348.217771430922</v>
      </c>
      <c r="Z420" s="23">
        <f ca="1"/>
        <v>18348.217771430922</v>
      </c>
      <c r="AA420" s="23">
        <f ca="1"/>
        <v>18348.217771430922</v>
      </c>
      <c r="AB420" s="23">
        <f ca="1"/>
        <v>18348.217771430922</v>
      </c>
      <c r="AC420" s="23">
        <f ca="1"/>
        <v>18348.217771430922</v>
      </c>
      <c r="AD420" s="23">
        <f ca="1"/>
        <v>18348.217771430922</v>
      </c>
      <c r="AE420" s="23">
        <f ca="1"/>
        <v>18348.217771430922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4377.362260696329</v>
      </c>
      <c r="AH420" s="23">
        <f ca="1"/>
        <v>5666.321444983394</v>
      </c>
      <c r="AI420" s="23">
        <f ca="1"/>
        <v>6003.5838081577958</v>
      </c>
      <c r="AJ420" s="23">
        <f ca="1"/>
        <v>5983.3400701075643</v>
      </c>
      <c r="AK420" s="23">
        <f ca="1"/>
        <v>5984.7693759981812</v>
      </c>
      <c r="AL420" s="23">
        <f ca="1"/>
        <v>6019.3473296281391</v>
      </c>
      <c r="AM420" s="23">
        <f ca="1"/>
        <v>6110.6567258194546</v>
      </c>
      <c r="AN420" s="23">
        <f ca="1"/>
        <v>6171.7370236477727</v>
      </c>
      <c r="AO420" s="23">
        <f ca="1"/>
        <v>6231.5606457764761</v>
      </c>
      <c r="AP420" s="23">
        <f ca="1"/>
        <v>6301.5352309917598</v>
      </c>
      <c r="AQ420" s="23">
        <f ca="1"/>
        <v>6366.3430258327162</v>
      </c>
      <c r="AR420" s="23">
        <f ca="1"/>
        <v>6429.288355291168</v>
      </c>
      <c r="AS420" s="23">
        <f ca="1"/>
        <v>6436.4297736361887</v>
      </c>
      <c r="AT420" s="23">
        <f ca="1"/>
        <v>6509.9047877630846</v>
      </c>
      <c r="AU420" s="23">
        <f ca="1"/>
        <v>6454.1156325083366</v>
      </c>
      <c r="AV420" s="23">
        <f ca="1"/>
        <v>6454.1156325083366</v>
      </c>
      <c r="AW420" s="23">
        <f ca="1"/>
        <v>6454.1156325083366</v>
      </c>
      <c r="AX420" s="23">
        <f ca="1"/>
        <v>6454.1156325083366</v>
      </c>
      <c r="AY420" s="23">
        <f ca="1"/>
        <v>6454.1156325083366</v>
      </c>
      <c r="AZ420" s="23">
        <f ca="1"/>
        <v>6454.1156325083366</v>
      </c>
      <c r="BA420" s="23">
        <f ca="1"/>
        <v>6454.1156325083366</v>
      </c>
      <c r="BB420" s="23">
        <f ca="1"/>
        <v>6454.1156325083366</v>
      </c>
      <c r="BC420" s="23">
        <f ca="1"/>
        <v>6454.1156325083366</v>
      </c>
      <c r="BD420" s="23">
        <f ca="1"/>
        <v>6454.1156325083366</v>
      </c>
      <c r="BE420" s="23">
        <f ca="1"/>
        <v>6454.1156325083366</v>
      </c>
      <c r="BF420" s="23">
        <f ca="1"/>
        <v>6454.1156325083366</v>
      </c>
      <c r="BG420" s="23">
        <f ca="1"/>
        <v>6454.1156325083366</v>
      </c>
      <c r="BH420" s="23">
        <f ca="1"/>
        <v>6454.1156325083366</v>
      </c>
      <c r="BI420" s="23">
        <f ca="1"/>
        <v>6454.1156325083366</v>
      </c>
      <c r="BJ420" s="23">
        <f ca="1"/>
        <v>6454.1156325083366</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15327.714774102253</v>
      </c>
      <c r="C421" s="23">
        <f ca="1"/>
        <v>20348.533867848106</v>
      </c>
      <c r="D421" s="23">
        <f ca="1"/>
        <v>21715.179011611217</v>
      </c>
      <c r="E421" s="23">
        <f ca="1"/>
        <v>21675.377402647475</v>
      </c>
      <c r="F421" s="23">
        <f ca="1"/>
        <v>21673.910517020169</v>
      </c>
      <c r="G421" s="23">
        <f ca="1"/>
        <v>21829.665817333236</v>
      </c>
      <c r="H421" s="23">
        <f ca="1"/>
        <v>22000.583430603772</v>
      </c>
      <c r="I421" s="23">
        <f ca="1"/>
        <v>22351.482318687664</v>
      </c>
      <c r="J421" s="23">
        <f ca="1"/>
        <v>22603.632719382098</v>
      </c>
      <c r="K421" s="23">
        <f ca="1"/>
        <v>22740.415509886887</v>
      </c>
      <c r="L421" s="23">
        <f ca="1"/>
        <v>22889.989286755987</v>
      </c>
      <c r="M421" s="23">
        <f ca="1"/>
        <v>23026.916348287468</v>
      </c>
      <c r="N421" s="23">
        <f ca="1"/>
        <v>23274.343403591996</v>
      </c>
      <c r="O421" s="23">
        <f ca="1"/>
        <v>23581.442745271423</v>
      </c>
      <c r="P421" s="23">
        <f ca="1"/>
        <v>23559.977023327054</v>
      </c>
      <c r="Q421" s="23">
        <f ca="1"/>
        <v>23559.977023327054</v>
      </c>
      <c r="R421" s="23">
        <f ca="1"/>
        <v>23559.977023327054</v>
      </c>
      <c r="S421" s="23">
        <f ca="1"/>
        <v>23559.977023327054</v>
      </c>
      <c r="T421" s="23">
        <f ca="1"/>
        <v>23559.977023327054</v>
      </c>
      <c r="U421" s="23">
        <f ca="1"/>
        <v>23559.977023327054</v>
      </c>
      <c r="V421" s="23">
        <f ca="1"/>
        <v>23559.977023327054</v>
      </c>
      <c r="W421" s="23">
        <f ca="1"/>
        <v>23559.977023327054</v>
      </c>
      <c r="X421" s="23">
        <f ca="1"/>
        <v>23559.977023327054</v>
      </c>
      <c r="Y421" s="23">
        <f ca="1"/>
        <v>23559.977023327054</v>
      </c>
      <c r="Z421" s="23">
        <f ca="1"/>
        <v>23559.977023327054</v>
      </c>
      <c r="AA421" s="23">
        <f ca="1"/>
        <v>23559.977023327054</v>
      </c>
      <c r="AB421" s="23">
        <f ca="1"/>
        <v>23559.977023327054</v>
      </c>
      <c r="AC421" s="23">
        <f ca="1"/>
        <v>23559.977023327054</v>
      </c>
      <c r="AD421" s="23">
        <f ca="1"/>
        <v>23559.977023327054</v>
      </c>
      <c r="AE421" s="23">
        <f ca="1"/>
        <v>23559.977023327054</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9714.4122691495759</v>
      </c>
      <c r="AH421" s="23">
        <f ca="1"/>
        <v>12574.920531556774</v>
      </c>
      <c r="AI421" s="23">
        <f ca="1"/>
        <v>13323.38626128658</v>
      </c>
      <c r="AJ421" s="23">
        <f ca="1"/>
        <v>13278.460571892678</v>
      </c>
      <c r="AK421" s="23">
        <f ca="1"/>
        <v>13281.632543014386</v>
      </c>
      <c r="AL421" s="23">
        <f ca="1"/>
        <v>13358.369280113115</v>
      </c>
      <c r="AM421" s="23">
        <f ca="1"/>
        <v>13561.00663700129</v>
      </c>
      <c r="AN421" s="23">
        <f ca="1"/>
        <v>13696.558405232676</v>
      </c>
      <c r="AO421" s="23">
        <f ca="1"/>
        <v>13829.321309964162</v>
      </c>
      <c r="AP421" s="23">
        <f ca="1"/>
        <v>13984.611626063312</v>
      </c>
      <c r="AQ421" s="23">
        <f ca="1"/>
        <v>14128.435600375949</v>
      </c>
      <c r="AR421" s="23">
        <f ca="1"/>
        <v>14268.126319206149</v>
      </c>
      <c r="AS421" s="23">
        <f ca="1"/>
        <v>14283.97483204524</v>
      </c>
      <c r="AT421" s="23">
        <f ca="1"/>
        <v>14447.03343588049</v>
      </c>
      <c r="AU421" s="23">
        <f ca="1"/>
        <v>14323.223976663832</v>
      </c>
      <c r="AV421" s="23">
        <f ca="1"/>
        <v>14323.223976663832</v>
      </c>
      <c r="AW421" s="23">
        <f ca="1"/>
        <v>14323.223976663832</v>
      </c>
      <c r="AX421" s="23">
        <f ca="1"/>
        <v>14323.223976663832</v>
      </c>
      <c r="AY421" s="23">
        <f ca="1"/>
        <v>14323.223976663832</v>
      </c>
      <c r="AZ421" s="23">
        <f ca="1"/>
        <v>14323.223976663832</v>
      </c>
      <c r="BA421" s="23">
        <f ca="1"/>
        <v>14323.223976663832</v>
      </c>
      <c r="BB421" s="23">
        <f ca="1"/>
        <v>14323.223976663832</v>
      </c>
      <c r="BC421" s="23">
        <f ca="1"/>
        <v>14323.223976663832</v>
      </c>
      <c r="BD421" s="23">
        <f ca="1"/>
        <v>14323.223976663832</v>
      </c>
      <c r="BE421" s="23">
        <f ca="1"/>
        <v>14323.223976663832</v>
      </c>
      <c r="BF421" s="23">
        <f ca="1"/>
        <v>14323.223976663832</v>
      </c>
      <c r="BG421" s="23">
        <f ca="1"/>
        <v>14323.223976663832</v>
      </c>
      <c r="BH421" s="23">
        <f ca="1"/>
        <v>14323.223976663832</v>
      </c>
      <c r="BI421" s="23">
        <f ca="1"/>
        <v>14323.223976663832</v>
      </c>
      <c r="BJ421" s="23">
        <f ca="1"/>
        <v>14323.223976663832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20411.317357836924</v>
      </c>
      <c r="C422" s="23">
        <f ca="1"/>
        <v>27097.345472862064</v>
      </c>
      <c r="D422" s="23">
        <f ca="1"/>
        <v>28917.253277515825</v>
      </c>
      <c r="E422" s="23">
        <f ca="1"/>
        <v>28864.251033940407</v>
      </c>
      <c r="F422" s="23">
        <f ca="1"/>
        <v>28862.297639810375</v>
      </c>
      <c r="G422" s="23">
        <f ca="1"/>
        <v>29069.710872096428</v>
      </c>
      <c r="H422" s="23">
        <f ca="1"/>
        <v>29297.315162620111</v>
      </c>
      <c r="I422" s="23">
        <f ca="1"/>
        <v>29764.593466708455</v>
      </c>
      <c r="J422" s="23">
        <f ca="1"/>
        <v>30100.372278248953</v>
      </c>
      <c r="K422" s="23">
        <f ca="1"/>
        <v>30282.520562401591</v>
      </c>
      <c r="L422" s="23">
        <f ca="1"/>
        <v>30481.702102055755</v>
      </c>
      <c r="M422" s="23">
        <f ca="1"/>
        <v>30664.042506283349</v>
      </c>
      <c r="N422" s="23">
        <f ca="1"/>
        <v>30993.531423787794</v>
      </c>
      <c r="O422" s="23">
        <f ca="1"/>
        <v>31402.483587615403</v>
      </c>
      <c r="P422" s="23">
        <f ca="1"/>
        <v>31373.898526542773</v>
      </c>
      <c r="Q422" s="23">
        <f ca="1"/>
        <v>31373.898526542773</v>
      </c>
      <c r="R422" s="23">
        <f ca="1"/>
        <v>31373.898526542773</v>
      </c>
      <c r="S422" s="23">
        <f ca="1"/>
        <v>31373.898526542773</v>
      </c>
      <c r="T422" s="23">
        <f ca="1"/>
        <v>31373.898526542773</v>
      </c>
      <c r="U422" s="23">
        <f ca="1"/>
        <v>31373.898526542773</v>
      </c>
      <c r="V422" s="23">
        <f ca="1"/>
        <v>31373.898526542773</v>
      </c>
      <c r="W422" s="23">
        <f ca="1"/>
        <v>31373.898526542773</v>
      </c>
      <c r="X422" s="23">
        <f ca="1"/>
        <v>31373.898526542773</v>
      </c>
      <c r="Y422" s="23">
        <f ca="1"/>
        <v>31373.898526542773</v>
      </c>
      <c r="Z422" s="23">
        <f ca="1"/>
        <v>31373.898526542773</v>
      </c>
      <c r="AA422" s="23">
        <f ca="1"/>
        <v>31373.898526542773</v>
      </c>
      <c r="AB422" s="23">
        <f ca="1"/>
        <v>31373.898526542773</v>
      </c>
      <c r="AC422" s="23">
        <f ca="1"/>
        <v>31373.898526542773</v>
      </c>
      <c r="AD422" s="23">
        <f ca="1"/>
        <v>31373.898526542773</v>
      </c>
      <c r="AE422" s="23">
        <f ca="1"/>
        <v>31373.898526542773</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14720.423919669733</v>
      </c>
      <c r="AH422" s="23">
        <f ca="1"/>
        <v>19055.00362266169</v>
      </c>
      <c r="AI422" s="23">
        <f ca="1"/>
        <v>20189.167226769488</v>
      </c>
      <c r="AJ422" s="23">
        <f ca="1"/>
        <v>20121.090520280326</v>
      </c>
      <c r="AK422" s="23">
        <f ca="1"/>
        <v>20125.897065265115</v>
      </c>
      <c r="AL422" s="23">
        <f ca="1"/>
        <v>20242.17762542755</v>
      </c>
      <c r="AM422" s="23">
        <f ca="1"/>
        <v>20549.237662896649</v>
      </c>
      <c r="AN422" s="23">
        <f ca="1"/>
        <v>20754.641699305896</v>
      </c>
      <c r="AO422" s="23">
        <f ca="1"/>
        <v>20955.819720611478</v>
      </c>
      <c r="AP422" s="23">
        <f ca="1"/>
        <v>21191.133934200967</v>
      </c>
      <c r="AQ422" s="23">
        <f ca="1"/>
        <v>21409.07299351156</v>
      </c>
      <c r="AR422" s="23">
        <f ca="1"/>
        <v>21620.748856327693</v>
      </c>
      <c r="AS422" s="23">
        <f ca="1"/>
        <v>21644.764393348771</v>
      </c>
      <c r="AT422" s="23">
        <f ca="1"/>
        <v>21891.850033292947</v>
      </c>
      <c r="AU422" s="23">
        <f ca="1"/>
        <v>21704.239329275151</v>
      </c>
      <c r="AV422" s="23">
        <f ca="1"/>
        <v>21704.239329275151</v>
      </c>
      <c r="AW422" s="23">
        <f ca="1"/>
        <v>21704.239329275151</v>
      </c>
      <c r="AX422" s="23">
        <f ca="1"/>
        <v>21704.239329275151</v>
      </c>
      <c r="AY422" s="23">
        <f ca="1"/>
        <v>21704.239329275151</v>
      </c>
      <c r="AZ422" s="23">
        <f ca="1"/>
        <v>21704.239329275151</v>
      </c>
      <c r="BA422" s="23">
        <f ca="1"/>
        <v>21704.239329275151</v>
      </c>
      <c r="BB422" s="23">
        <f ca="1"/>
        <v>21704.239329275151</v>
      </c>
      <c r="BC422" s="23">
        <f ca="1"/>
        <v>21704.239329275151</v>
      </c>
      <c r="BD422" s="23">
        <f ca="1"/>
        <v>21704.239329275151</v>
      </c>
      <c r="BE422" s="23">
        <f ca="1"/>
        <v>21704.239329275151</v>
      </c>
      <c r="BF422" s="23">
        <f ca="1"/>
        <v>21704.239329275151</v>
      </c>
      <c r="BG422" s="23">
        <f ca="1"/>
        <v>21704.239329275151</v>
      </c>
      <c r="BH422" s="23">
        <f ca="1"/>
        <v>21704.239329275151</v>
      </c>
      <c r="BI422" s="23">
        <f ca="1"/>
        <v>21704.239329275151</v>
      </c>
      <c r="BJ422" s="23">
        <f ca="1"/>
        <v>21704.239329275151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14315.831177045548</v>
      </c>
      <c r="C423" s="23">
        <f ca="1"/>
        <v>19005.192870935909</v>
      </c>
      <c r="D423" s="23">
        <f ca="1"/>
        <v>20281.61675051503</v>
      </c>
      <c r="E423" s="23">
        <f ca="1"/>
        <v>20244.442708402603</v>
      </c>
      <c r="F423" s="23">
        <f ca="1"/>
        <v>20243.072661575272</v>
      </c>
      <c r="G423" s="23">
        <f ca="1"/>
        <v>20388.545526713613</v>
      </c>
      <c r="H423" s="23">
        <f ca="1"/>
        <v>20548.179740477735</v>
      </c>
      <c r="I423" s="23">
        <f ca="1"/>
        <v>20875.913477440896</v>
      </c>
      <c r="J423" s="23">
        <f ca="1"/>
        <v>21111.417766290589</v>
      </c>
      <c r="K423" s="23">
        <f ca="1"/>
        <v>21239.170622189253</v>
      </c>
      <c r="L423" s="23">
        <f ca="1"/>
        <v>21378.870047036919</v>
      </c>
      <c r="M423" s="23">
        <f ca="1"/>
        <v>21506.757649679785</v>
      </c>
      <c r="N423" s="23">
        <f ca="1"/>
        <v>21737.85041233727</v>
      </c>
      <c r="O423" s="23">
        <f ca="1"/>
        <v>22024.676099979406</v>
      </c>
      <c r="P423" s="23">
        <f ca="1"/>
        <v>22004.627471989003</v>
      </c>
      <c r="Q423" s="23">
        <f ca="1"/>
        <v>22004.627471989003</v>
      </c>
      <c r="R423" s="23">
        <f ca="1"/>
        <v>22004.627471989003</v>
      </c>
      <c r="S423" s="23">
        <f ca="1"/>
        <v>22004.627471989003</v>
      </c>
      <c r="T423" s="23">
        <f ca="1"/>
        <v>22004.627471989003</v>
      </c>
      <c r="U423" s="23">
        <f ca="1"/>
        <v>22004.627471989003</v>
      </c>
      <c r="V423" s="23">
        <f ca="1"/>
        <v>22004.627471989003</v>
      </c>
      <c r="W423" s="23">
        <f ca="1"/>
        <v>22004.627471989003</v>
      </c>
      <c r="X423" s="23">
        <f ca="1"/>
        <v>22004.627471989003</v>
      </c>
      <c r="Y423" s="23">
        <f ca="1"/>
        <v>22004.627471989003</v>
      </c>
      <c r="Z423" s="23">
        <f ca="1"/>
        <v>22004.627471989003</v>
      </c>
      <c r="AA423" s="23">
        <f ca="1"/>
        <v>22004.627471989003</v>
      </c>
      <c r="AB423" s="23">
        <f ca="1"/>
        <v>22004.627471989003</v>
      </c>
      <c r="AC423" s="23">
        <f ca="1"/>
        <v>22004.627471989003</v>
      </c>
      <c r="AD423" s="23">
        <f ca="1"/>
        <v>22004.627471989003</v>
      </c>
      <c r="AE423" s="23">
        <f ca="1"/>
        <v>22004.627471989003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15242.321526311001</v>
      </c>
      <c r="AH423" s="23">
        <f ca="1"/>
        <v>19730.579328869408</v>
      </c>
      <c r="AI423" s="23">
        <f ca="1"/>
        <v>20904.953546051504</v>
      </c>
      <c r="AJ423" s="23">
        <f ca="1"/>
        <v>20834.463249411769</v>
      </c>
      <c r="AK423" s="23">
        <f ca="1"/>
        <v>20839.440205543513</v>
      </c>
      <c r="AL423" s="23">
        <f ca="1"/>
        <v>20959.843374292417</v>
      </c>
      <c r="AM423" s="23">
        <f ca="1"/>
        <v>21277.78991200939</v>
      </c>
      <c r="AN423" s="23">
        <f ca="1"/>
        <v>21490.476338897435</v>
      </c>
      <c r="AO423" s="23">
        <f ca="1"/>
        <v>21698.786921629322</v>
      </c>
      <c r="AP423" s="23">
        <f ca="1"/>
        <v>21942.443960503671</v>
      </c>
      <c r="AQ423" s="23">
        <f ca="1"/>
        <v>22168.109826736982</v>
      </c>
      <c r="AR423" s="23">
        <f ca="1"/>
        <v>22387.290441236248</v>
      </c>
      <c r="AS423" s="23">
        <f ca="1"/>
        <v>22412.157424612531</v>
      </c>
      <c r="AT423" s="23">
        <f ca="1"/>
        <v>22668.003233749248</v>
      </c>
      <c r="AU423" s="23">
        <f ca="1"/>
        <v>22473.740983693002</v>
      </c>
      <c r="AV423" s="23">
        <f ca="1"/>
        <v>22473.740983693002</v>
      </c>
      <c r="AW423" s="23">
        <f ca="1"/>
        <v>22473.740983693002</v>
      </c>
      <c r="AX423" s="23">
        <f ca="1"/>
        <v>22473.740983693002</v>
      </c>
      <c r="AY423" s="23">
        <f ca="1"/>
        <v>22473.740983693002</v>
      </c>
      <c r="AZ423" s="23">
        <f ca="1"/>
        <v>22473.740983693002</v>
      </c>
      <c r="BA423" s="23">
        <f ca="1"/>
        <v>22473.740983693002</v>
      </c>
      <c r="BB423" s="23">
        <f ca="1"/>
        <v>22473.740983693002</v>
      </c>
      <c r="BC423" s="23">
        <f ca="1"/>
        <v>22473.740983693002</v>
      </c>
      <c r="BD423" s="23">
        <f ca="1"/>
        <v>22473.740983693002</v>
      </c>
      <c r="BE423" s="23">
        <f ca="1"/>
        <v>22473.740983693002</v>
      </c>
      <c r="BF423" s="23">
        <f ca="1"/>
        <v>22473.740983693002</v>
      </c>
      <c r="BG423" s="23">
        <f ca="1"/>
        <v>22473.740983693002</v>
      </c>
      <c r="BH423" s="23">
        <f ca="1"/>
        <v>22473.740983693002</v>
      </c>
      <c r="BI423" s="23">
        <f ca="1"/>
        <v>22473.740983693002</v>
      </c>
      <c r="BJ423" s="23">
        <f ca="1"/>
        <v>22473.740983693002</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7422.2532490375424</v>
      </c>
      <c r="C424" s="23">
        <f ca="1"/>
        <v>9853.5217962804272</v>
      </c>
      <c r="D424" s="23">
        <f ca="1"/>
        <v>10515.302531900312</v>
      </c>
      <c r="E424" s="23">
        <f ca="1"/>
        <v>10496.029102964432</v>
      </c>
      <c r="F424" s="23">
        <f ca="1"/>
        <v>10495.318782034425</v>
      </c>
      <c r="G424" s="23">
        <f ca="1"/>
        <v>10570.74132876375</v>
      </c>
      <c r="H424" s="23">
        <f ca="1"/>
        <v>10653.506034991085</v>
      </c>
      <c r="I424" s="23">
        <f ca="1"/>
        <v>10823.424411640735</v>
      </c>
      <c r="J424" s="23">
        <f ca="1"/>
        <v>10945.525074288927</v>
      </c>
      <c r="K424" s="23">
        <f ca="1"/>
        <v>11011.760421579702</v>
      </c>
      <c r="L424" s="23">
        <f ca="1"/>
        <v>11084.189643267286</v>
      </c>
      <c r="M424" s="23">
        <f ca="1"/>
        <v>11150.494851989617</v>
      </c>
      <c r="N424" s="23">
        <f ca="1"/>
        <v>11270.308293993166</v>
      </c>
      <c r="O424" s="23">
        <f ca="1"/>
        <v>11419.017290745156</v>
      </c>
      <c r="P424" s="23">
        <f ca="1"/>
        <v>11408.622784663028</v>
      </c>
      <c r="Q424" s="23">
        <f ca="1"/>
        <v>11408.622784663028</v>
      </c>
      <c r="R424" s="23">
        <f ca="1"/>
        <v>11408.622784663028</v>
      </c>
      <c r="S424" s="23">
        <f ca="1"/>
        <v>11408.622784663028</v>
      </c>
      <c r="T424" s="23">
        <f ca="1"/>
        <v>11408.622784663028</v>
      </c>
      <c r="U424" s="23">
        <f ca="1"/>
        <v>11408.622784663028</v>
      </c>
      <c r="V424" s="23">
        <f ca="1"/>
        <v>11408.622784663028</v>
      </c>
      <c r="W424" s="23">
        <f ca="1"/>
        <v>11408.622784663028</v>
      </c>
      <c r="X424" s="23">
        <f ca="1"/>
        <v>11408.622784663028</v>
      </c>
      <c r="Y424" s="23">
        <f ca="1"/>
        <v>11408.622784663028</v>
      </c>
      <c r="Z424" s="23">
        <f ca="1"/>
        <v>11408.622784663028</v>
      </c>
      <c r="AA424" s="23">
        <f ca="1"/>
        <v>11408.622784663028</v>
      </c>
      <c r="AB424" s="23">
        <f ca="1"/>
        <v>11408.622784663028</v>
      </c>
      <c r="AC424" s="23">
        <f ca="1"/>
        <v>11408.622784663028</v>
      </c>
      <c r="AD424" s="23">
        <f ca="1"/>
        <v>11408.622784663028</v>
      </c>
      <c r="AE424" s="23">
        <f ca="1"/>
        <v>11408.622784663028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20759.986925500776</v>
      </c>
      <c r="AH424" s="23">
        <f ca="1"/>
        <v>26872.977859234226</v>
      </c>
      <c r="AI424" s="23">
        <f ca="1"/>
        <v>28472.471305968127</v>
      </c>
      <c r="AJ424" s="23">
        <f ca="1"/>
        <v>28376.463776269353</v>
      </c>
      <c r="AK424" s="23">
        <f ca="1"/>
        <v>28383.242372564247</v>
      </c>
      <c r="AL424" s="23">
        <f ca="1"/>
        <v>28547.231053993215</v>
      </c>
      <c r="AM424" s="23">
        <f ca="1"/>
        <v>28980.273091232673</v>
      </c>
      <c r="AN424" s="23">
        <f ca="1"/>
        <v>29269.951237294972</v>
      </c>
      <c r="AO424" s="23">
        <f ca="1"/>
        <v>29553.669499404357</v>
      </c>
      <c r="AP424" s="23">
        <f ca="1"/>
        <v>29885.529507251995</v>
      </c>
      <c r="AQ424" s="23">
        <f ca="1"/>
        <v>30192.885602873546</v>
      </c>
      <c r="AR424" s="23">
        <f ca="1"/>
        <v>30491.408809031709</v>
      </c>
      <c r="AS424" s="23">
        <f ca="1"/>
        <v>30525.277550671701</v>
      </c>
      <c r="AT424" s="23">
        <f ca="1"/>
        <v>30873.738619640371</v>
      </c>
      <c r="AU424" s="23">
        <f ca="1"/>
        <v>30609.15413594971</v>
      </c>
      <c r="AV424" s="23">
        <f ca="1"/>
        <v>30609.15413594971</v>
      </c>
      <c r="AW424" s="23">
        <f ca="1"/>
        <v>30609.15413594971</v>
      </c>
      <c r="AX424" s="23">
        <f ca="1"/>
        <v>30609.15413594971</v>
      </c>
      <c r="AY424" s="23">
        <f ca="1"/>
        <v>30609.15413594971</v>
      </c>
      <c r="AZ424" s="23">
        <f ca="1"/>
        <v>30609.15413594971</v>
      </c>
      <c r="BA424" s="23">
        <f ca="1"/>
        <v>30609.15413594971</v>
      </c>
      <c r="BB424" s="23">
        <f ca="1"/>
        <v>30609.15413594971</v>
      </c>
      <c r="BC424" s="23">
        <f ca="1"/>
        <v>30609.15413594971</v>
      </c>
      <c r="BD424" s="23">
        <f ca="1"/>
        <v>30609.15413594971</v>
      </c>
      <c r="BE424" s="23">
        <f ca="1"/>
        <v>30609.15413594971</v>
      </c>
      <c r="BF424" s="23">
        <f ca="1"/>
        <v>30609.15413594971</v>
      </c>
      <c r="BG424" s="23">
        <f ca="1"/>
        <v>30609.15413594971</v>
      </c>
      <c r="BH424" s="23">
        <f ca="1"/>
        <v>30609.15413594971</v>
      </c>
      <c r="BI424" s="23">
        <f ca="1"/>
        <v>30609.15413594971</v>
      </c>
      <c r="BJ424" s="23">
        <f ca="1"/>
        <v>30609.15413594971</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3452.1095756520608</v>
      </c>
      <c r="C425" s="23">
        <f ca="1"/>
        <v>4582.8989938125342</v>
      </c>
      <c r="D425" s="23">
        <f ca="1"/>
        <v>4890.694960584713</v>
      </c>
      <c r="E425" s="23">
        <f ca="1"/>
        <v>4881.7308379183487</v>
      </c>
      <c r="F425" s="23">
        <f ca="1"/>
        <v>4881.4004657790547</v>
      </c>
      <c r="G425" s="23">
        <f ca="1"/>
        <v>4916.4796913253049</v>
      </c>
      <c r="H425" s="23">
        <f ca="1"/>
        <v>4954.9737746322107</v>
      </c>
      <c r="I425" s="23">
        <f ca="1"/>
        <v>5034.0032600768882</v>
      </c>
      <c r="J425" s="23">
        <f ca="1"/>
        <v>5090.7926005343752</v>
      </c>
      <c r="K425" s="23">
        <f ca="1"/>
        <v>5121.5988353740131</v>
      </c>
      <c r="L425" s="23">
        <f ca="1"/>
        <v>5155.2858575430773</v>
      </c>
      <c r="M425" s="23">
        <f ca="1"/>
        <v>5186.1245851189178</v>
      </c>
      <c r="N425" s="23">
        <f ca="1"/>
        <v>5241.8501332179294</v>
      </c>
      <c r="O425" s="23">
        <f ca="1"/>
        <v>5311.0150800943666</v>
      </c>
      <c r="P425" s="23">
        <f ca="1"/>
        <v>5306.1805678813898</v>
      </c>
      <c r="Q425" s="23">
        <f ca="1"/>
        <v>5306.1805678813898</v>
      </c>
      <c r="R425" s="23">
        <f ca="1"/>
        <v>5306.1805678813898</v>
      </c>
      <c r="S425" s="23">
        <f ca="1"/>
        <v>5306.1805678813898</v>
      </c>
      <c r="T425" s="23">
        <f ca="1"/>
        <v>5306.1805678813898</v>
      </c>
      <c r="U425" s="23">
        <f ca="1"/>
        <v>5306.1805678813898</v>
      </c>
      <c r="V425" s="23">
        <f ca="1"/>
        <v>5306.1805678813898</v>
      </c>
      <c r="W425" s="23">
        <f ca="1"/>
        <v>5306.1805678813898</v>
      </c>
      <c r="X425" s="23">
        <f ca="1"/>
        <v>5306.1805678813898</v>
      </c>
      <c r="Y425" s="23">
        <f ca="1"/>
        <v>5306.1805678813898</v>
      </c>
      <c r="Z425" s="23">
        <f ca="1"/>
        <v>5306.1805678813898</v>
      </c>
      <c r="AA425" s="23">
        <f ca="1"/>
        <v>5306.1805678813898</v>
      </c>
      <c r="AB425" s="23">
        <f ca="1"/>
        <v>5306.1805678813898</v>
      </c>
      <c r="AC425" s="23">
        <f ca="1"/>
        <v>5306.1805678813898</v>
      </c>
      <c r="AD425" s="23">
        <f ca="1"/>
        <v>5306.1805678813898</v>
      </c>
      <c r="AE425" s="23">
        <f ca="1"/>
        <v>5306.1805678813898</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19183.511097167477</v>
      </c>
      <c r="AH425" s="23">
        <f ca="1"/>
        <v>24832.292564852869</v>
      </c>
      <c r="AI425" s="23">
        <f ca="1"/>
        <v>26310.323374572479</v>
      </c>
      <c r="AJ425" s="23">
        <f ca="1"/>
        <v>26221.606482890547</v>
      </c>
      <c r="AK425" s="23">
        <f ca="1"/>
        <v>26227.870324853116</v>
      </c>
      <c r="AL425" s="23">
        <f ca="1"/>
        <v>26379.406002659256</v>
      </c>
      <c r="AM425" s="23">
        <f ca="1"/>
        <v>26779.563611463858</v>
      </c>
      <c r="AN425" s="23">
        <f ca="1"/>
        <v>27047.244123476463</v>
      </c>
      <c r="AO425" s="23">
        <f ca="1"/>
        <v>27309.417334335223</v>
      </c>
      <c r="AP425" s="23">
        <f ca="1"/>
        <v>27616.076493904886</v>
      </c>
      <c r="AQ425" s="23">
        <f ca="1"/>
        <v>27900.092523987041</v>
      </c>
      <c r="AR425" s="23">
        <f ca="1"/>
        <v>28175.946418242758</v>
      </c>
      <c r="AS425" s="23">
        <f ca="1"/>
        <v>28207.243228950269</v>
      </c>
      <c r="AT425" s="23">
        <f ca="1"/>
        <v>28529.242795109923</v>
      </c>
      <c r="AU425" s="23">
        <f ca="1"/>
        <v>28284.750378171866</v>
      </c>
      <c r="AV425" s="23">
        <f ca="1"/>
        <v>28284.750378171866</v>
      </c>
      <c r="AW425" s="23">
        <f ca="1"/>
        <v>28284.750378171866</v>
      </c>
      <c r="AX425" s="23">
        <f ca="1"/>
        <v>28284.750378171866</v>
      </c>
      <c r="AY425" s="23">
        <f ca="1"/>
        <v>28284.750378171866</v>
      </c>
      <c r="AZ425" s="23">
        <f ca="1"/>
        <v>28284.750378171866</v>
      </c>
      <c r="BA425" s="23">
        <f ca="1"/>
        <v>28284.750378171866</v>
      </c>
      <c r="BB425" s="23">
        <f ca="1"/>
        <v>28284.750378171866</v>
      </c>
      <c r="BC425" s="23">
        <f ca="1"/>
        <v>28284.750378171866</v>
      </c>
      <c r="BD425" s="23">
        <f ca="1"/>
        <v>28284.750378171866</v>
      </c>
      <c r="BE425" s="23">
        <f ca="1"/>
        <v>28284.750378171866</v>
      </c>
      <c r="BF425" s="23">
        <f ca="1"/>
        <v>28284.750378171866</v>
      </c>
      <c r="BG425" s="23">
        <f ca="1"/>
        <v>28284.750378171866</v>
      </c>
      <c r="BH425" s="23">
        <f ca="1"/>
        <v>28284.750378171866</v>
      </c>
      <c r="BI425" s="23">
        <f ca="1"/>
        <v>28284.750378171866</v>
      </c>
      <c r="BJ425" s="23">
        <f ca="1"/>
        <v>28284.750378171866</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2357.0309600886267</v>
      </c>
      <c r="C426" s="23">
        <f ca="1"/>
        <v>3129.1112227614567</v>
      </c>
      <c r="D426" s="23">
        <f ca="1"/>
        <v>3339.2681158651185</v>
      </c>
      <c r="E426" s="23">
        <f ca="1"/>
        <v>3333.1475932711442</v>
      </c>
      <c r="F426" s="23">
        <f ca="1"/>
        <v>3332.9220218216874</v>
      </c>
      <c r="G426" s="23">
        <f ca="1"/>
        <v>3356.8734112131501</v>
      </c>
      <c r="H426" s="23">
        <f ca="1"/>
        <v>3383.1563967749498</v>
      </c>
      <c r="I426" s="23">
        <f ca="1"/>
        <v>3437.1161393239063</v>
      </c>
      <c r="J426" s="23">
        <f ca="1"/>
        <v>3475.8907583584219</v>
      </c>
      <c r="K426" s="23">
        <f ca="1"/>
        <v>3496.924635670116</v>
      </c>
      <c r="L426" s="23">
        <f ca="1"/>
        <v>3519.9254566074628</v>
      </c>
      <c r="M426" s="23">
        <f ca="1"/>
        <v>3540.9815193056656</v>
      </c>
      <c r="N426" s="23">
        <f ca="1"/>
        <v>3579.0298023218461</v>
      </c>
      <c r="O426" s="23">
        <f ca="1"/>
        <v>3626.2542364158476</v>
      </c>
      <c r="P426" s="23">
        <f ca="1"/>
        <v>3622.9533287496233</v>
      </c>
      <c r="Q426" s="23">
        <f ca="1"/>
        <v>3622.9533287496233</v>
      </c>
      <c r="R426" s="23">
        <f ca="1"/>
        <v>3622.9533287496233</v>
      </c>
      <c r="S426" s="23">
        <f ca="1"/>
        <v>3622.9533287496233</v>
      </c>
      <c r="T426" s="23">
        <f ca="1"/>
        <v>3622.9533287496233</v>
      </c>
      <c r="U426" s="23">
        <f ca="1"/>
        <v>3622.9533287496233</v>
      </c>
      <c r="V426" s="23">
        <f ca="1"/>
        <v>3622.9533287496233</v>
      </c>
      <c r="W426" s="23">
        <f ca="1"/>
        <v>3622.9533287496233</v>
      </c>
      <c r="X426" s="23">
        <f ca="1"/>
        <v>3622.9533287496233</v>
      </c>
      <c r="Y426" s="23">
        <f ca="1"/>
        <v>3622.9533287496233</v>
      </c>
      <c r="Z426" s="23">
        <f ca="1"/>
        <v>3622.9533287496233</v>
      </c>
      <c r="AA426" s="23">
        <f ca="1"/>
        <v>3622.9533287496233</v>
      </c>
      <c r="AB426" s="23">
        <f ca="1"/>
        <v>3622.9533287496233</v>
      </c>
      <c r="AC426" s="23">
        <f ca="1"/>
        <v>3622.9533287496233</v>
      </c>
      <c r="AD426" s="23">
        <f ca="1"/>
        <v>3622.9533287496233</v>
      </c>
      <c r="AE426" s="23">
        <f ca="1"/>
        <v>3622.9533287496233</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5533.3007613678528</v>
      </c>
      <c r="AH426" s="23">
        <f ca="1"/>
        <v>7162.6378851939153</v>
      </c>
      <c r="AI426" s="23">
        <f ca="1"/>
        <v>7588.9617715420318</v>
      </c>
      <c r="AJ426" s="23">
        <f ca="1"/>
        <v>7563.3722305136271</v>
      </c>
      <c r="AK426" s="23">
        <f ca="1"/>
        <v>7565.1789759693993</v>
      </c>
      <c r="AL426" s="23">
        <f ca="1"/>
        <v>7608.8879965512942</v>
      </c>
      <c r="AM426" s="23">
        <f ca="1"/>
        <v>7724.3096412257446</v>
      </c>
      <c r="AN426" s="23">
        <f ca="1"/>
        <v>7801.5195311890784</v>
      </c>
      <c r="AO426" s="23">
        <f ca="1"/>
        <v>7877.140892675362</v>
      </c>
      <c r="AP426" s="23">
        <f ca="1"/>
        <v>7965.5938016622777</v>
      </c>
      <c r="AQ426" s="23">
        <f ca="1"/>
        <v>8047.5155159685974</v>
      </c>
      <c r="AR426" s="23">
        <f ca="1"/>
        <v>8127.0829400642215</v>
      </c>
      <c r="AS426" s="23">
        <f ca="1"/>
        <v>8136.1102065348441</v>
      </c>
      <c r="AT426" s="23">
        <f ca="1"/>
        <v>8228.9879094520329</v>
      </c>
      <c r="AU426" s="23">
        <f ca="1"/>
        <v>8158.4664042937957</v>
      </c>
      <c r="AV426" s="23">
        <f ca="1"/>
        <v>8158.4664042937957</v>
      </c>
      <c r="AW426" s="23">
        <f ca="1"/>
        <v>8158.4664042937957</v>
      </c>
      <c r="AX426" s="23">
        <f ca="1"/>
        <v>8158.4664042937957</v>
      </c>
      <c r="AY426" s="23">
        <f ca="1"/>
        <v>8158.4664042937957</v>
      </c>
      <c r="AZ426" s="23">
        <f ca="1"/>
        <v>8158.4664042937957</v>
      </c>
      <c r="BA426" s="23">
        <f ca="1"/>
        <v>8158.4664042937957</v>
      </c>
      <c r="BB426" s="23">
        <f ca="1"/>
        <v>8158.4664042937957</v>
      </c>
      <c r="BC426" s="23">
        <f ca="1"/>
        <v>8158.4664042937957</v>
      </c>
      <c r="BD426" s="23">
        <f ca="1"/>
        <v>8158.4664042937957</v>
      </c>
      <c r="BE426" s="23">
        <f ca="1"/>
        <v>8158.4664042937957</v>
      </c>
      <c r="BF426" s="23">
        <f ca="1"/>
        <v>8158.4664042937957</v>
      </c>
      <c r="BG426" s="23">
        <f ca="1"/>
        <v>8158.4664042937957</v>
      </c>
      <c r="BH426" s="23">
        <f ca="1"/>
        <v>8158.4664042937957</v>
      </c>
      <c r="BI426" s="23">
        <f ca="1"/>
        <v>8158.4664042937957</v>
      </c>
      <c r="BJ426" s="23">
        <f ca="1"/>
        <v>8158.4664042937957</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1427.8586895509204</v>
      </c>
      <c r="C427" s="23">
        <f ca="1"/>
        <v>1895.574867554245</v>
      </c>
      <c r="D427" s="23">
        <f ca="1"/>
        <v>2022.8851791573661</v>
      </c>
      <c r="E427" s="23">
        <f ca="1"/>
        <v>2019.1774462007866</v>
      </c>
      <c r="F427" s="23">
        <f ca="1"/>
        <v>2019.0407979514948</v>
      </c>
      <c r="G427" s="23">
        <f ca="1"/>
        <v>2033.55023802611</v>
      </c>
      <c r="H427" s="23">
        <f ca="1"/>
        <v>2049.4721287255625</v>
      </c>
      <c r="I427" s="23">
        <f ca="1"/>
        <v>2082.1602387203343</v>
      </c>
      <c r="J427" s="23">
        <f ca="1"/>
        <v>2105.6493984555873</v>
      </c>
      <c r="K427" s="23">
        <f ca="1"/>
        <v>2118.3914476704695</v>
      </c>
      <c r="L427" s="23">
        <f ca="1"/>
        <v>2132.325045742919</v>
      </c>
      <c r="M427" s="23">
        <f ca="1"/>
        <v>2145.080534576306</v>
      </c>
      <c r="N427" s="23">
        <f ca="1"/>
        <v>2168.1296894016223</v>
      </c>
      <c r="O427" s="23">
        <f ca="1"/>
        <v>2196.737637163882</v>
      </c>
      <c r="P427" s="23">
        <f ca="1"/>
        <v>2194.7379902460302</v>
      </c>
      <c r="Q427" s="23">
        <f ca="1"/>
        <v>2194.7379902460302</v>
      </c>
      <c r="R427" s="23">
        <f ca="1"/>
        <v>2194.7379902460302</v>
      </c>
      <c r="S427" s="23">
        <f ca="1"/>
        <v>2194.7379902460302</v>
      </c>
      <c r="T427" s="23">
        <f ca="1"/>
        <v>2194.7379902460302</v>
      </c>
      <c r="U427" s="23">
        <f ca="1"/>
        <v>2194.7379902460302</v>
      </c>
      <c r="V427" s="23">
        <f ca="1"/>
        <v>2194.7379902460302</v>
      </c>
      <c r="W427" s="23">
        <f ca="1"/>
        <v>2194.7379902460302</v>
      </c>
      <c r="X427" s="23">
        <f ca="1"/>
        <v>2194.7379902460302</v>
      </c>
      <c r="Y427" s="23">
        <f ca="1"/>
        <v>2194.7379902460302</v>
      </c>
      <c r="Z427" s="23">
        <f ca="1"/>
        <v>2194.7379902460302</v>
      </c>
      <c r="AA427" s="23">
        <f ca="1"/>
        <v>2194.7379902460302</v>
      </c>
      <c r="AB427" s="23">
        <f ca="1"/>
        <v>2194.7379902460302</v>
      </c>
      <c r="AC427" s="23">
        <f ca="1"/>
        <v>2194.7379902460302</v>
      </c>
      <c r="AD427" s="23">
        <f ca="1"/>
        <v>2194.7379902460302</v>
      </c>
      <c r="AE427" s="23">
        <f ca="1"/>
        <v>2194.7379902460302</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1484.8202569236303</v>
      </c>
      <c r="AH427" s="23">
        <f ca="1"/>
        <v>1922.0408005285233</v>
      </c>
      <c r="AI427" s="23">
        <f ca="1"/>
        <v>2036.4416563214422</v>
      </c>
      <c r="AJ427" s="23">
        <f ca="1"/>
        <v>2029.5748926078859</v>
      </c>
      <c r="AK427" s="23">
        <f ca="1"/>
        <v>2030.0597193627525</v>
      </c>
      <c r="AL427" s="23">
        <f ca="1"/>
        <v>2041.7887111470791</v>
      </c>
      <c r="AM427" s="23">
        <f ca="1"/>
        <v>2072.7612542079228</v>
      </c>
      <c r="AN427" s="23">
        <f ca="1"/>
        <v>2093.4799560454967</v>
      </c>
      <c r="AO427" s="23">
        <f ca="1"/>
        <v>2113.7723880374315</v>
      </c>
      <c r="AP427" s="23">
        <f ca="1"/>
        <v>2137.5080707179313</v>
      </c>
      <c r="AQ427" s="23">
        <f ca="1"/>
        <v>2159.4911557027904</v>
      </c>
      <c r="AR427" s="23">
        <f ca="1"/>
        <v>2180.8424843551675</v>
      </c>
      <c r="AS427" s="23">
        <f ca="1"/>
        <v>2183.2648844194855</v>
      </c>
      <c r="AT427" s="23">
        <f ca="1"/>
        <v>2208.1879277629464</v>
      </c>
      <c r="AU427" s="23">
        <f ca="1"/>
        <v>2189.2640044261261</v>
      </c>
      <c r="AV427" s="23">
        <f ca="1"/>
        <v>2189.2640044261261</v>
      </c>
      <c r="AW427" s="23">
        <f ca="1"/>
        <v>2189.2640044261261</v>
      </c>
      <c r="AX427" s="23">
        <f ca="1"/>
        <v>2189.2640044261261</v>
      </c>
      <c r="AY427" s="23">
        <f ca="1"/>
        <v>2189.2640044261261</v>
      </c>
      <c r="AZ427" s="23">
        <f ca="1"/>
        <v>2189.2640044261261</v>
      </c>
      <c r="BA427" s="23">
        <f ca="1"/>
        <v>2189.2640044261261</v>
      </c>
      <c r="BB427" s="23">
        <f ca="1"/>
        <v>2189.2640044261261</v>
      </c>
      <c r="BC427" s="23">
        <f ca="1"/>
        <v>2189.2640044261261</v>
      </c>
      <c r="BD427" s="23">
        <f ca="1"/>
        <v>2189.2640044261261</v>
      </c>
      <c r="BE427" s="23">
        <f ca="1"/>
        <v>2189.2640044261261</v>
      </c>
      <c r="BF427" s="23">
        <f ca="1"/>
        <v>2189.2640044261261</v>
      </c>
      <c r="BG427" s="23">
        <f ca="1"/>
        <v>2189.2640044261261</v>
      </c>
      <c r="BH427" s="23">
        <f ca="1"/>
        <v>2189.2640044261261</v>
      </c>
      <c r="BI427" s="23">
        <f ca="1"/>
        <v>2189.2640044261261</v>
      </c>
      <c r="BJ427" s="23">
        <f ca="1"/>
        <v>2189.2640044261261</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914.17781952955318</v>
      </c>
      <c r="C428" s="23">
        <f ca="1"/>
        <v>1213.630250568267</v>
      </c>
      <c r="D428" s="23">
        <f ca="1"/>
        <v>1295.1399012897778</v>
      </c>
      <c r="E428" s="23">
        <f ca="1"/>
        <v>1292.7660478724554</v>
      </c>
      <c r="F428" s="23">
        <f ca="1"/>
        <v>1292.6785596640675</v>
      </c>
      <c r="G428" s="23">
        <f ca="1"/>
        <v>1301.9681401996443</v>
      </c>
      <c r="H428" s="23">
        <f ca="1"/>
        <v>1312.1620336352692</v>
      </c>
      <c r="I428" s="23">
        <f ca="1"/>
        <v>1333.0903967416778</v>
      </c>
      <c r="J428" s="23">
        <f ca="1"/>
        <v>1348.12918803559</v>
      </c>
      <c r="K428" s="23">
        <f ca="1"/>
        <v>1356.2872073499962</v>
      </c>
      <c r="L428" s="23">
        <f ca="1"/>
        <v>1365.2081085549185</v>
      </c>
      <c r="M428" s="23">
        <f ca="1"/>
        <v>1373.3747325031236</v>
      </c>
      <c r="N428" s="23">
        <f ca="1"/>
        <v>1388.1318133364052</v>
      </c>
      <c r="O428" s="23">
        <f ca="1"/>
        <v>1406.4478774524862</v>
      </c>
      <c r="P428" s="23">
        <f ca="1"/>
        <v>1405.1676157063002</v>
      </c>
      <c r="Q428" s="23">
        <f ca="1"/>
        <v>1405.1676157063002</v>
      </c>
      <c r="R428" s="23">
        <f ca="1"/>
        <v>1405.1676157063002</v>
      </c>
      <c r="S428" s="23">
        <f ca="1"/>
        <v>1405.1676157063002</v>
      </c>
      <c r="T428" s="23">
        <f ca="1"/>
        <v>1405.1676157063002</v>
      </c>
      <c r="U428" s="23">
        <f ca="1"/>
        <v>1405.1676157063002</v>
      </c>
      <c r="V428" s="23">
        <f ca="1"/>
        <v>1405.1676157063002</v>
      </c>
      <c r="W428" s="23">
        <f ca="1"/>
        <v>1405.1676157063002</v>
      </c>
      <c r="X428" s="23">
        <f ca="1"/>
        <v>1405.1676157063002</v>
      </c>
      <c r="Y428" s="23">
        <f ca="1"/>
        <v>1405.1676157063002</v>
      </c>
      <c r="Z428" s="23">
        <f ca="1"/>
        <v>1405.1676157063002</v>
      </c>
      <c r="AA428" s="23">
        <f ca="1"/>
        <v>1405.1676157063002</v>
      </c>
      <c r="AB428" s="23">
        <f ca="1"/>
        <v>1405.1676157063002</v>
      </c>
      <c r="AC428" s="23">
        <f ca="1"/>
        <v>1405.1676157063002</v>
      </c>
      <c r="AD428" s="23">
        <f ca="1"/>
        <v>1405.1676157063002</v>
      </c>
      <c r="AE428" s="23">
        <f ca="1"/>
        <v>1405.1676157063002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818.96948811436664</v>
      </c>
      <c r="AH428" s="23">
        <f ca="1"/>
        <v>1060.1234480765395</v>
      </c>
      <c r="AI428" s="23">
        <f ca="1"/>
        <v>1123.2225402876657</v>
      </c>
      <c r="AJ428" s="23">
        <f ca="1"/>
        <v>1119.4350987187145</v>
      </c>
      <c r="AK428" s="23">
        <f ca="1"/>
        <v>1119.7025104255563</v>
      </c>
      <c r="AL428" s="23">
        <f ca="1"/>
        <v>1126.1717691475576</v>
      </c>
      <c r="AM428" s="23">
        <f ca="1"/>
        <v>1143.2550272846024</v>
      </c>
      <c r="AN428" s="23">
        <f ca="1"/>
        <v>1154.6826627571058</v>
      </c>
      <c r="AO428" s="23">
        <f ca="1"/>
        <v>1165.8751842515678</v>
      </c>
      <c r="AP428" s="23">
        <f ca="1"/>
        <v>1178.9668697968398</v>
      </c>
      <c r="AQ428" s="23">
        <f ca="1"/>
        <v>1191.0918901643054</v>
      </c>
      <c r="AR428" s="23">
        <f ca="1"/>
        <v>1202.8684581464988</v>
      </c>
      <c r="AS428" s="23">
        <f ca="1"/>
        <v>1204.204560433245</v>
      </c>
      <c r="AT428" s="23">
        <f ca="1"/>
        <v>1217.9511482468677</v>
      </c>
      <c r="AU428" s="23">
        <f ca="1"/>
        <v>1207.5134432546272</v>
      </c>
      <c r="AV428" s="23">
        <f ca="1"/>
        <v>1207.5134432546272</v>
      </c>
      <c r="AW428" s="23">
        <f ca="1"/>
        <v>1207.5134432546272</v>
      </c>
      <c r="AX428" s="23">
        <f ca="1"/>
        <v>1207.5134432546272</v>
      </c>
      <c r="AY428" s="23">
        <f ca="1"/>
        <v>1207.5134432546272</v>
      </c>
      <c r="AZ428" s="23">
        <f ca="1"/>
        <v>1207.5134432546272</v>
      </c>
      <c r="BA428" s="23">
        <f ca="1"/>
        <v>1207.5134432546272</v>
      </c>
      <c r="BB428" s="23">
        <f ca="1"/>
        <v>1207.5134432546272</v>
      </c>
      <c r="BC428" s="23">
        <f ca="1"/>
        <v>1207.5134432546272</v>
      </c>
      <c r="BD428" s="23">
        <f ca="1"/>
        <v>1207.5134432546272</v>
      </c>
      <c r="BE428" s="23">
        <f ca="1"/>
        <v>1207.5134432546272</v>
      </c>
      <c r="BF428" s="23">
        <f ca="1"/>
        <v>1207.5134432546272</v>
      </c>
      <c r="BG428" s="23">
        <f ca="1"/>
        <v>1207.5134432546272</v>
      </c>
      <c r="BH428" s="23">
        <f ca="1"/>
        <v>1207.5134432546272</v>
      </c>
      <c r="BI428" s="23">
        <f ca="1"/>
        <v>1207.5134432546272</v>
      </c>
      <c r="BJ428" s="23">
        <f ca="1"/>
        <v>1207.5134432546272</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611.87033952639729</v>
      </c>
      <c r="C429" s="23">
        <f ca="1"/>
        <v>812.29749575072276</v>
      </c>
      <c r="D429" s="23">
        <f ca="1"/>
        <v>866.85289689501474</v>
      </c>
      <c r="E429" s="23">
        <f ca="1"/>
        <v>865.26404791463767</v>
      </c>
      <c r="F429" s="23">
        <f ca="1"/>
        <v>865.20549099209222</v>
      </c>
      <c r="G429" s="23">
        <f ca="1"/>
        <v>871.42312029235916</v>
      </c>
      <c r="H429" s="23">
        <f ca="1"/>
        <v>878.24601722149441</v>
      </c>
      <c r="I429" s="23">
        <f ca="1"/>
        <v>892.25362533239763</v>
      </c>
      <c r="J429" s="23">
        <f ca="1"/>
        <v>902.31927135715898</v>
      </c>
      <c r="K429" s="23">
        <f ca="1"/>
        <v>907.77953296177498</v>
      </c>
      <c r="L429" s="23">
        <f ca="1"/>
        <v>913.75040069946101</v>
      </c>
      <c r="M429" s="23">
        <f ca="1"/>
        <v>919.21642149019078</v>
      </c>
      <c r="N429" s="23">
        <f ca="1"/>
        <v>929.09351527542981</v>
      </c>
      <c r="O429" s="23">
        <f ca="1"/>
        <v>941.35267988222483</v>
      </c>
      <c r="P429" s="23">
        <f ca="1"/>
        <v>940.49578511559764</v>
      </c>
      <c r="Q429" s="23">
        <f ca="1"/>
        <v>940.49578511559764</v>
      </c>
      <c r="R429" s="23">
        <f ca="1"/>
        <v>940.49578511559764</v>
      </c>
      <c r="S429" s="23">
        <f ca="1"/>
        <v>940.49578511559764</v>
      </c>
      <c r="T429" s="23">
        <f ca="1"/>
        <v>940.49578511559764</v>
      </c>
      <c r="U429" s="23">
        <f ca="1"/>
        <v>940.49578511559764</v>
      </c>
      <c r="V429" s="23">
        <f ca="1"/>
        <v>940.49578511559764</v>
      </c>
      <c r="W429" s="23">
        <f ca="1"/>
        <v>940.49578511559764</v>
      </c>
      <c r="X429" s="23">
        <f ca="1"/>
        <v>940.49578511559764</v>
      </c>
      <c r="Y429" s="23">
        <f ca="1"/>
        <v>940.49578511559764</v>
      </c>
      <c r="Z429" s="23">
        <f ca="1"/>
        <v>940.49578511559764</v>
      </c>
      <c r="AA429" s="23">
        <f ca="1"/>
        <v>940.49578511559764</v>
      </c>
      <c r="AB429" s="23">
        <f ca="1"/>
        <v>940.49578511559764</v>
      </c>
      <c r="AC429" s="23">
        <f ca="1"/>
        <v>940.49578511559764</v>
      </c>
      <c r="AD429" s="23">
        <f ca="1"/>
        <v>940.49578511559764</v>
      </c>
      <c r="AE429" s="23">
        <f ca="1"/>
        <v>940.49578511559764</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191.39839913140443</v>
      </c>
      <c r="AH429" s="23">
        <f ca="1"/>
        <v>247.75761953072788</v>
      </c>
      <c r="AI429" s="23">
        <f ca="1"/>
        <v>262.50428031739676</v>
      </c>
      <c r="AJ429" s="23">
        <f ca="1"/>
        <v>261.61913103696384</v>
      </c>
      <c r="AK429" s="23">
        <f ca="1"/>
        <v>261.6816268604851</v>
      </c>
      <c r="AL429" s="23">
        <f ca="1"/>
        <v>263.19353393508055</v>
      </c>
      <c r="AM429" s="23">
        <f ca="1"/>
        <v>267.18600045163811</v>
      </c>
      <c r="AN429" s="23">
        <f ca="1"/>
        <v>269.85671183592956</v>
      </c>
      <c r="AO429" s="23">
        <f ca="1"/>
        <v>272.47247558216668</v>
      </c>
      <c r="AP429" s="23">
        <f ca="1"/>
        <v>275.53208609472199</v>
      </c>
      <c r="AQ429" s="23">
        <f ca="1"/>
        <v>278.36578078231275</v>
      </c>
      <c r="AR429" s="23">
        <f ca="1"/>
        <v>281.11803992232507</v>
      </c>
      <c r="AS429" s="23">
        <f ca="1"/>
        <v>281.43029555879303</v>
      </c>
      <c r="AT429" s="23">
        <f ca="1"/>
        <v>284.64296091352384</v>
      </c>
      <c r="AU429" s="23">
        <f ca="1"/>
        <v>282.2036026039483</v>
      </c>
      <c r="AV429" s="23">
        <f ca="1"/>
        <v>282.2036026039483</v>
      </c>
      <c r="AW429" s="23">
        <f ca="1"/>
        <v>282.2036026039483</v>
      </c>
      <c r="AX429" s="23">
        <f ca="1"/>
        <v>282.2036026039483</v>
      </c>
      <c r="AY429" s="23">
        <f ca="1"/>
        <v>282.2036026039483</v>
      </c>
      <c r="AZ429" s="23">
        <f ca="1"/>
        <v>282.2036026039483</v>
      </c>
      <c r="BA429" s="23">
        <f ca="1"/>
        <v>282.2036026039483</v>
      </c>
      <c r="BB429" s="23">
        <f ca="1"/>
        <v>282.2036026039483</v>
      </c>
      <c r="BC429" s="23">
        <f ca="1"/>
        <v>282.2036026039483</v>
      </c>
      <c r="BD429" s="23">
        <f ca="1"/>
        <v>282.2036026039483</v>
      </c>
      <c r="BE429" s="23">
        <f ca="1"/>
        <v>282.2036026039483</v>
      </c>
      <c r="BF429" s="23">
        <f ca="1"/>
        <v>282.2036026039483</v>
      </c>
      <c r="BG429" s="23">
        <f ca="1"/>
        <v>282.2036026039483</v>
      </c>
      <c r="BH429" s="23">
        <f ca="1"/>
        <v>282.2036026039483</v>
      </c>
      <c r="BI429" s="23">
        <f ca="1"/>
        <v>282.2036026039483</v>
      </c>
      <c r="BJ429" s="23">
        <f ca="1"/>
        <v>282.2036026039483</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435.32277120455285</v>
      </c>
      <c r="C430" s="23">
        <f ca="1"/>
        <v>577.91916693727489</v>
      </c>
      <c r="D430" s="23">
        <f ca="1"/>
        <v>616.73328632847085</v>
      </c>
      <c r="E430" s="23">
        <f ca="1"/>
        <v>615.60287993926977</v>
      </c>
      <c r="F430" s="23">
        <f ca="1"/>
        <v>615.56121888765642</v>
      </c>
      <c r="G430" s="23">
        <f ca="1"/>
        <v>619.98482866650261</v>
      </c>
      <c r="H430" s="23">
        <f ca="1"/>
        <v>624.83906363584776</v>
      </c>
      <c r="I430" s="23">
        <f ca="1"/>
        <v>634.8049508293758</v>
      </c>
      <c r="J430" s="23">
        <f ca="1"/>
        <v>641.96628001695308</v>
      </c>
      <c r="K430" s="23">
        <f ca="1"/>
        <v>645.85105111905125</v>
      </c>
      <c r="L430" s="23">
        <f ca="1"/>
        <v>650.09909931187144</v>
      </c>
      <c r="M430" s="23">
        <f ca="1"/>
        <v>653.98796785863578</v>
      </c>
      <c r="N430" s="23">
        <f ca="1"/>
        <v>661.01514920781767</v>
      </c>
      <c r="O430" s="23">
        <f ca="1"/>
        <v>669.73708450118954</v>
      </c>
      <c r="P430" s="23">
        <f ca="1"/>
        <v>669.12743605062496</v>
      </c>
      <c r="Q430" s="23">
        <f ca="1"/>
        <v>669.12743605062496</v>
      </c>
      <c r="R430" s="23">
        <f ca="1"/>
        <v>669.12743605062496</v>
      </c>
      <c r="S430" s="23">
        <f ca="1"/>
        <v>669.12743605062496</v>
      </c>
      <c r="T430" s="23">
        <f ca="1"/>
        <v>669.12743605062496</v>
      </c>
      <c r="U430" s="23">
        <f ca="1"/>
        <v>669.12743605062496</v>
      </c>
      <c r="V430" s="23">
        <f ca="1"/>
        <v>669.12743605062496</v>
      </c>
      <c r="W430" s="23">
        <f ca="1"/>
        <v>669.12743605062496</v>
      </c>
      <c r="X430" s="23">
        <f ca="1"/>
        <v>669.12743605062496</v>
      </c>
      <c r="Y430" s="23">
        <f ca="1"/>
        <v>669.12743605062496</v>
      </c>
      <c r="Z430" s="23">
        <f ca="1"/>
        <v>669.12743605062496</v>
      </c>
      <c r="AA430" s="23">
        <f ca="1"/>
        <v>669.12743605062496</v>
      </c>
      <c r="AB430" s="23">
        <f ca="1"/>
        <v>669.12743605062496</v>
      </c>
      <c r="AC430" s="23">
        <f ca="1"/>
        <v>669.12743605062496</v>
      </c>
      <c r="AD430" s="23">
        <f ca="1"/>
        <v>669.12743605062496</v>
      </c>
      <c r="AE430" s="23">
        <f ca="1"/>
        <v>669.12743605062496</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38.211665472400028</v>
      </c>
      <c r="C431" s="23">
        <f ca="1"/>
        <v>50.728460208939097</v>
      </c>
      <c r="D431" s="23">
        <f ca="1"/>
        <v>54.135477355499667</v>
      </c>
      <c r="E431" s="23">
        <f ca="1"/>
        <v>54.036252794669785</v>
      </c>
      <c r="F431" s="23">
        <f ca="1"/>
        <v>54.032595880139283</v>
      </c>
      <c r="G431" s="23">
        <f ca="1"/>
        <v>54.420890516282455</v>
      </c>
      <c r="H431" s="23">
        <f ca="1"/>
        <v>54.846984474702758</v>
      </c>
      <c r="I431" s="23">
        <f ca="1"/>
        <v>55.721767906134666</v>
      </c>
      <c r="J431" s="23">
        <f ca="1"/>
        <v>56.350373468155354</v>
      </c>
      <c r="K431" s="23">
        <f ca="1"/>
        <v>56.691370042672865</v>
      </c>
      <c r="L431" s="23">
        <f ca="1"/>
        <v>57.064254272931528</v>
      </c>
      <c r="M431" s="23">
        <f ca="1"/>
        <v>57.405610512036404</v>
      </c>
      <c r="N431" s="23">
        <f ca="1"/>
        <v>58.022440874909037</v>
      </c>
      <c r="O431" s="23">
        <f ca="1"/>
        <v>58.788032972882803</v>
      </c>
      <c r="P431" s="23">
        <f ca="1"/>
        <v>58.734519386666577</v>
      </c>
      <c r="Q431" s="23">
        <f ca="1"/>
        <v>58.734519386666577</v>
      </c>
      <c r="R431" s="23">
        <f ca="1"/>
        <v>58.734519386666577</v>
      </c>
      <c r="S431" s="23">
        <f ca="1"/>
        <v>58.734519386666577</v>
      </c>
      <c r="T431" s="23">
        <f ca="1"/>
        <v>58.734519386666577</v>
      </c>
      <c r="U431" s="23">
        <f ca="1"/>
        <v>58.734519386666577</v>
      </c>
      <c r="V431" s="23">
        <f ca="1"/>
        <v>58.734519386666577</v>
      </c>
      <c r="W431" s="23">
        <f ca="1"/>
        <v>58.734519386666577</v>
      </c>
      <c r="X431" s="23">
        <f ca="1"/>
        <v>58.734519386666577</v>
      </c>
      <c r="Y431" s="23">
        <f ca="1"/>
        <v>58.734519386666577</v>
      </c>
      <c r="Z431" s="23">
        <f ca="1"/>
        <v>58.734519386666577</v>
      </c>
      <c r="AA431" s="23">
        <f ca="1"/>
        <v>58.734519386666577</v>
      </c>
      <c r="AB431" s="23">
        <f ca="1"/>
        <v>58.734519386666577</v>
      </c>
      <c r="AC431" s="23">
        <f ca="1"/>
        <v>58.734519386666577</v>
      </c>
      <c r="AD431" s="23">
        <f ca="1"/>
        <v>58.734519386666577</v>
      </c>
      <c r="AE431" s="23">
        <f ca="1"/>
        <v>58.734519386666577</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864</v>
      </c>
      <c r="B432" s="31">
        <f t="shared" ref="B432:AE432" ca="1" si="52">PowerFactor*SUM(B408:B431)</f>
        <v>102337.61182260491</v>
      </c>
      <c r="C432" s="31">
        <f t="shared" ca="1" si="52"/>
        <v>135859.80629320111</v>
      </c>
      <c r="D432" s="31">
        <f t="shared" ca="1" si="52"/>
        <v>144984.40198687781</v>
      </c>
      <c r="E432" s="31">
        <f t="shared" ca="1" si="52"/>
        <v>144718.66102887609</v>
      </c>
      <c r="F432" s="31">
        <f t="shared" ca="1" si="52"/>
        <v>144708.86716370255</v>
      </c>
      <c r="G432" s="31">
        <f t="shared" ca="1" si="52"/>
        <v>145748.7890110013</v>
      </c>
      <c r="H432" s="31">
        <f t="shared" ca="1" si="52"/>
        <v>146889.94414197226</v>
      </c>
      <c r="I432" s="31">
        <f t="shared" ca="1" si="52"/>
        <v>149232.76919625798</v>
      </c>
      <c r="J432" s="31">
        <f t="shared" ca="1" si="52"/>
        <v>150916.28628980284</v>
      </c>
      <c r="K432" s="31">
        <f t="shared" ca="1" si="52"/>
        <v>151829.53554613315</v>
      </c>
      <c r="L432" s="31">
        <f t="shared" ca="1" si="52"/>
        <v>152828.18559551518</v>
      </c>
      <c r="M432" s="31">
        <f t="shared" ca="1" si="52"/>
        <v>153742.39809734846</v>
      </c>
      <c r="N432" s="31">
        <f t="shared" ca="1" si="52"/>
        <v>155394.37912083068</v>
      </c>
      <c r="O432" s="31">
        <f t="shared" ca="1" si="52"/>
        <v>157444.77043375277</v>
      </c>
      <c r="P432" s="31">
        <f t="shared" ca="1" si="52"/>
        <v>157301.45156644541</v>
      </c>
      <c r="Q432" s="31">
        <f t="shared" ca="1" si="52"/>
        <v>157301.45156644541</v>
      </c>
      <c r="R432" s="31">
        <f t="shared" ca="1" si="52"/>
        <v>157301.45156644541</v>
      </c>
      <c r="S432" s="31">
        <f t="shared" ca="1" si="52"/>
        <v>157301.45156644541</v>
      </c>
      <c r="T432" s="31">
        <f t="shared" ca="1" si="52"/>
        <v>157301.45156644541</v>
      </c>
      <c r="U432" s="31">
        <f t="shared" ca="1" si="52"/>
        <v>157301.45156644541</v>
      </c>
      <c r="V432" s="31">
        <f t="shared" ca="1" si="52"/>
        <v>157301.45156644541</v>
      </c>
      <c r="W432" s="31">
        <f t="shared" ca="1" si="52"/>
        <v>157301.45156644541</v>
      </c>
      <c r="X432" s="31">
        <f t="shared" ca="1" si="52"/>
        <v>157301.45156644541</v>
      </c>
      <c r="Y432" s="31">
        <f t="shared" ca="1" si="52"/>
        <v>157301.45156644541</v>
      </c>
      <c r="Z432" s="31">
        <f t="shared" ca="1" si="52"/>
        <v>157301.45156644541</v>
      </c>
      <c r="AA432" s="31">
        <f t="shared" ca="1" si="52"/>
        <v>157301.45156644541</v>
      </c>
      <c r="AB432" s="31">
        <f t="shared" ca="1" si="52"/>
        <v>157301.45156644541</v>
      </c>
      <c r="AC432" s="31">
        <f t="shared" ca="1" si="52"/>
        <v>157301.45156644541</v>
      </c>
      <c r="AD432" s="31">
        <f t="shared" ca="1" si="52"/>
        <v>157301.45156644541</v>
      </c>
      <c r="AE432" s="31">
        <f t="shared" ca="1" si="52"/>
        <v>157301.45156644541</v>
      </c>
      <c r="AF432" s="4" t="s">
        <v>864</v>
      </c>
      <c r="AG432" s="31">
        <f t="shared" ref="AG432:BJ432" ca="1" si="53">PowerFactor*SUM(AG408:AG431)</f>
        <v>99292.852775729203</v>
      </c>
      <c r="AH432" s="31">
        <f t="shared" ca="1" si="53"/>
        <v>128530.65099693026</v>
      </c>
      <c r="AI432" s="31">
        <f t="shared" ca="1" si="53"/>
        <v>136180.86137000163</v>
      </c>
      <c r="AJ432" s="31">
        <f t="shared" ca="1" si="53"/>
        <v>135721.66736636616</v>
      </c>
      <c r="AK432" s="31">
        <f t="shared" ca="1" si="53"/>
        <v>135754.08868562564</v>
      </c>
      <c r="AL432" s="31">
        <f t="shared" ca="1" si="53"/>
        <v>136538.42944944432</v>
      </c>
      <c r="AM432" s="31">
        <f t="shared" ca="1" si="53"/>
        <v>138609.62435932658</v>
      </c>
      <c r="AN432" s="31">
        <f t="shared" ca="1" si="53"/>
        <v>139995.12472657286</v>
      </c>
      <c r="AO432" s="31">
        <f t="shared" ca="1" si="53"/>
        <v>141352.11959032243</v>
      </c>
      <c r="AP432" s="31">
        <f t="shared" ca="1" si="53"/>
        <v>142939.37140409366</v>
      </c>
      <c r="AQ432" s="31">
        <f t="shared" ca="1" si="53"/>
        <v>144409.42356076368</v>
      </c>
      <c r="AR432" s="31">
        <f t="shared" ca="1" si="53"/>
        <v>145837.22892815489</v>
      </c>
      <c r="AS432" s="31">
        <f t="shared" ca="1" si="53"/>
        <v>145999.21958785166</v>
      </c>
      <c r="AT432" s="31">
        <f t="shared" ca="1" si="53"/>
        <v>147665.87254593609</v>
      </c>
      <c r="AU432" s="31">
        <f t="shared" ca="1" si="53"/>
        <v>146400.39254924262</v>
      </c>
      <c r="AV432" s="31">
        <f t="shared" ca="1" si="53"/>
        <v>146400.39254924262</v>
      </c>
      <c r="AW432" s="31">
        <f t="shared" ca="1" si="53"/>
        <v>146400.39254924262</v>
      </c>
      <c r="AX432" s="31">
        <f t="shared" ca="1" si="53"/>
        <v>146400.39254924262</v>
      </c>
      <c r="AY432" s="31">
        <f t="shared" ca="1" si="53"/>
        <v>146400.39254924262</v>
      </c>
      <c r="AZ432" s="31">
        <f t="shared" ca="1" si="53"/>
        <v>146400.39254924262</v>
      </c>
      <c r="BA432" s="31">
        <f t="shared" ca="1" si="53"/>
        <v>146400.39254924262</v>
      </c>
      <c r="BB432" s="31">
        <f t="shared" ca="1" si="53"/>
        <v>146400.39254924262</v>
      </c>
      <c r="BC432" s="31">
        <f t="shared" ca="1" si="53"/>
        <v>146400.39254924262</v>
      </c>
      <c r="BD432" s="31">
        <f t="shared" ca="1" si="53"/>
        <v>146400.39254924262</v>
      </c>
      <c r="BE432" s="31">
        <f t="shared" ca="1" si="53"/>
        <v>146400.39254924262</v>
      </c>
      <c r="BF432" s="31">
        <f t="shared" ca="1" si="53"/>
        <v>146400.39254924262</v>
      </c>
      <c r="BG432" s="31">
        <f t="shared" ca="1" si="53"/>
        <v>146400.39254924262</v>
      </c>
      <c r="BH432" s="31">
        <f t="shared" ca="1" si="53"/>
        <v>146400.39254924262</v>
      </c>
      <c r="BI432" s="31">
        <f t="shared" ca="1" si="53"/>
        <v>146400.39254924262</v>
      </c>
      <c r="BJ432" s="31">
        <f t="shared" ca="1" si="53"/>
        <v>146400.39254924262</v>
      </c>
    </row>
    <row r="433" spans="1:62">
      <c r="A433" s="4" t="s">
        <v>955</v>
      </c>
      <c r="B433" s="31">
        <f t="shared" ref="B433:AE433" ca="1" si="54">B432*Probability_Weighting_for_50__POE_MDs</f>
        <v>71636.328275823442</v>
      </c>
      <c r="C433" s="31">
        <f t="shared" ca="1" si="54"/>
        <v>95101.864405240776</v>
      </c>
      <c r="D433" s="31">
        <f t="shared" ca="1" si="54"/>
        <v>101489.08139081446</v>
      </c>
      <c r="E433" s="31">
        <f t="shared" ca="1" si="54"/>
        <v>101303.06272021326</v>
      </c>
      <c r="F433" s="31">
        <f t="shared" ca="1" si="54"/>
        <v>101296.20701459178</v>
      </c>
      <c r="G433" s="31">
        <f t="shared" ca="1" si="54"/>
        <v>102024.1523077009</v>
      </c>
      <c r="H433" s="31">
        <f t="shared" ca="1" si="54"/>
        <v>102822.96089938057</v>
      </c>
      <c r="I433" s="31">
        <f t="shared" ca="1" si="54"/>
        <v>104462.93843738058</v>
      </c>
      <c r="J433" s="31">
        <f t="shared" ca="1" si="54"/>
        <v>105641.40040286198</v>
      </c>
      <c r="K433" s="31">
        <f t="shared" ca="1" si="54"/>
        <v>106280.6748822932</v>
      </c>
      <c r="L433" s="31">
        <f t="shared" ca="1" si="54"/>
        <v>106979.72991686063</v>
      </c>
      <c r="M433" s="31">
        <f t="shared" ca="1" si="54"/>
        <v>107619.67866814391</v>
      </c>
      <c r="N433" s="31">
        <f t="shared" ca="1" si="54"/>
        <v>108776.06538458147</v>
      </c>
      <c r="O433" s="31">
        <f t="shared" ca="1" si="54"/>
        <v>110211.33930362693</v>
      </c>
      <c r="P433" s="31">
        <f t="shared" ca="1" si="54"/>
        <v>110111.01609651178</v>
      </c>
      <c r="Q433" s="31">
        <f t="shared" ca="1" si="54"/>
        <v>110111.01609651178</v>
      </c>
      <c r="R433" s="31">
        <f t="shared" ca="1" si="54"/>
        <v>110111.01609651178</v>
      </c>
      <c r="S433" s="31">
        <f t="shared" ca="1" si="54"/>
        <v>110111.01609651178</v>
      </c>
      <c r="T433" s="31">
        <f t="shared" ca="1" si="54"/>
        <v>110111.01609651178</v>
      </c>
      <c r="U433" s="31">
        <f t="shared" ca="1" si="54"/>
        <v>110111.01609651178</v>
      </c>
      <c r="V433" s="31">
        <f t="shared" ca="1" si="54"/>
        <v>110111.01609651178</v>
      </c>
      <c r="W433" s="31">
        <f t="shared" ca="1" si="54"/>
        <v>110111.01609651178</v>
      </c>
      <c r="X433" s="31">
        <f t="shared" ca="1" si="54"/>
        <v>110111.01609651178</v>
      </c>
      <c r="Y433" s="31">
        <f t="shared" ca="1" si="54"/>
        <v>110111.01609651178</v>
      </c>
      <c r="Z433" s="31">
        <f t="shared" ca="1" si="54"/>
        <v>110111.01609651178</v>
      </c>
      <c r="AA433" s="31">
        <f t="shared" ca="1" si="54"/>
        <v>110111.01609651178</v>
      </c>
      <c r="AB433" s="31">
        <f t="shared" ca="1" si="54"/>
        <v>110111.01609651178</v>
      </c>
      <c r="AC433" s="31">
        <f t="shared" ca="1" si="54"/>
        <v>110111.01609651178</v>
      </c>
      <c r="AD433" s="31">
        <f t="shared" ca="1" si="54"/>
        <v>110111.01609651178</v>
      </c>
      <c r="AE433" s="31">
        <f t="shared" ca="1" si="54"/>
        <v>110111.01609651178</v>
      </c>
      <c r="AF433" s="31" t="s">
        <v>956</v>
      </c>
      <c r="AG433" s="31">
        <f t="shared" ref="AG433:BJ433" ca="1" si="55">AG432*Probability_Weighting_for_10__POE_MDs</f>
        <v>29787.85583271876</v>
      </c>
      <c r="AH433" s="31">
        <f t="shared" ca="1" si="55"/>
        <v>38559.195299079074</v>
      </c>
      <c r="AI433" s="31">
        <f t="shared" ca="1" si="55"/>
        <v>40854.25841100049</v>
      </c>
      <c r="AJ433" s="31">
        <f t="shared" ca="1" si="55"/>
        <v>40716.500209909849</v>
      </c>
      <c r="AK433" s="31">
        <f t="shared" ca="1" si="55"/>
        <v>40726.226605687691</v>
      </c>
      <c r="AL433" s="31">
        <f t="shared" ca="1" si="55"/>
        <v>40961.528834833291</v>
      </c>
      <c r="AM433" s="31">
        <f t="shared" ca="1" si="55"/>
        <v>41582.887307797973</v>
      </c>
      <c r="AN433" s="31">
        <f t="shared" ca="1" si="55"/>
        <v>41998.537417971856</v>
      </c>
      <c r="AO433" s="31">
        <f t="shared" ca="1" si="55"/>
        <v>42405.635877096727</v>
      </c>
      <c r="AP433" s="31">
        <f t="shared" ca="1" si="55"/>
        <v>42881.8114212281</v>
      </c>
      <c r="AQ433" s="31">
        <f t="shared" ca="1" si="55"/>
        <v>43322.827068229104</v>
      </c>
      <c r="AR433" s="31">
        <f t="shared" ca="1" si="55"/>
        <v>43751.168678446462</v>
      </c>
      <c r="AS433" s="31">
        <f t="shared" ca="1" si="55"/>
        <v>43799.765876355501</v>
      </c>
      <c r="AT433" s="31">
        <f t="shared" ca="1" si="55"/>
        <v>44299.761763780822</v>
      </c>
      <c r="AU433" s="31">
        <f t="shared" ca="1" si="55"/>
        <v>43920.117764772782</v>
      </c>
      <c r="AV433" s="31">
        <f t="shared" ca="1" si="55"/>
        <v>43920.117764772782</v>
      </c>
      <c r="AW433" s="31">
        <f t="shared" ca="1" si="55"/>
        <v>43920.117764772782</v>
      </c>
      <c r="AX433" s="31">
        <f t="shared" ca="1" si="55"/>
        <v>43920.117764772782</v>
      </c>
      <c r="AY433" s="31">
        <f t="shared" ca="1" si="55"/>
        <v>43920.117764772782</v>
      </c>
      <c r="AZ433" s="31">
        <f t="shared" ca="1" si="55"/>
        <v>43920.117764772782</v>
      </c>
      <c r="BA433" s="31">
        <f t="shared" ca="1" si="55"/>
        <v>43920.117764772782</v>
      </c>
      <c r="BB433" s="31">
        <f t="shared" ca="1" si="55"/>
        <v>43920.117764772782</v>
      </c>
      <c r="BC433" s="31">
        <f t="shared" ca="1" si="55"/>
        <v>43920.117764772782</v>
      </c>
      <c r="BD433" s="31">
        <f t="shared" ca="1" si="55"/>
        <v>43920.117764772782</v>
      </c>
      <c r="BE433" s="31">
        <f t="shared" ca="1" si="55"/>
        <v>43920.117764772782</v>
      </c>
      <c r="BF433" s="31">
        <f t="shared" ca="1" si="55"/>
        <v>43920.117764772782</v>
      </c>
      <c r="BG433" s="31">
        <f t="shared" ca="1" si="55"/>
        <v>43920.117764772782</v>
      </c>
      <c r="BH433" s="31">
        <f t="shared" ca="1" si="55"/>
        <v>43920.117764772782</v>
      </c>
      <c r="BI433" s="31">
        <f t="shared" ca="1" si="55"/>
        <v>43920.117764772782</v>
      </c>
      <c r="BJ433" s="31">
        <f t="shared" ca="1" si="55"/>
        <v>43920.117764772782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66.58132258582593</v>
      </c>
      <c r="C441" s="23">
        <f ca="1"/>
        <v>92.317926899175916</v>
      </c>
      <c r="D441" s="23">
        <f ca="1"/>
        <v>99.003608635510062</v>
      </c>
      <c r="E441" s="23">
        <f ca="1"/>
        <v>100.14079345166388</v>
      </c>
      <c r="F441" s="23">
        <f ca="1"/>
        <v>101.02535263457726</v>
      </c>
      <c r="G441" s="23">
        <f ca="1"/>
        <v>102.55357231617295</v>
      </c>
      <c r="H441" s="23">
        <f ca="1"/>
        <v>106.03460563649831</v>
      </c>
      <c r="I441" s="23">
        <f ca="1"/>
        <v>108.36203286210787</v>
      </c>
      <c r="J441" s="23">
        <f ca="1"/>
        <v>111.31344153221971</v>
      </c>
      <c r="K441" s="23">
        <f ca="1"/>
        <v>112.84381644861443</v>
      </c>
      <c r="L441" s="23">
        <f ca="1"/>
        <v>114.18813524226175</v>
      </c>
      <c r="M441" s="23">
        <f ca="1"/>
        <v>111.6988236108353</v>
      </c>
      <c r="N441" s="23">
        <f ca="1"/>
        <v>114.60908091272617</v>
      </c>
      <c r="O441" s="23">
        <f ca="1"/>
        <v>119.18622273057011</v>
      </c>
      <c r="P441" s="23">
        <f ca="1"/>
        <v>115.70702819384161</v>
      </c>
      <c r="Q441" s="23">
        <f ca="1"/>
        <v>115.70702819384161</v>
      </c>
      <c r="R441" s="23">
        <f ca="1"/>
        <v>115.70702819384161</v>
      </c>
      <c r="S441" s="23">
        <f ca="1"/>
        <v>115.70702819384161</v>
      </c>
      <c r="T441" s="23">
        <f ca="1"/>
        <v>115.70702819384161</v>
      </c>
      <c r="U441" s="23">
        <f ca="1"/>
        <v>115.70702819384161</v>
      </c>
      <c r="V441" s="23">
        <f ca="1"/>
        <v>115.70702819384161</v>
      </c>
      <c r="W441" s="23">
        <f ca="1"/>
        <v>115.70702819384161</v>
      </c>
      <c r="X441" s="23">
        <f ca="1"/>
        <v>115.70702819384161</v>
      </c>
      <c r="Y441" s="23">
        <f ca="1"/>
        <v>115.70702819384161</v>
      </c>
      <c r="Z441" s="23">
        <f ca="1"/>
        <v>115.70702819384161</v>
      </c>
      <c r="AA441" s="23">
        <f ca="1"/>
        <v>115.70702819384161</v>
      </c>
      <c r="AB441" s="23">
        <f ca="1"/>
        <v>115.70702819384161</v>
      </c>
      <c r="AC441" s="23">
        <f ca="1"/>
        <v>115.70702819384161</v>
      </c>
      <c r="AD441" s="23">
        <f ca="1"/>
        <v>115.70702819384161</v>
      </c>
      <c r="AE441" s="23">
        <f ca="1"/>
        <v>115.70702819384161</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71.263438038527227</v>
      </c>
      <c r="AH441" s="23">
        <f ca="1"/>
        <v>96.675451154046641</v>
      </c>
      <c r="AI441" s="23">
        <f ca="1"/>
        <v>103.62228867099158</v>
      </c>
      <c r="AJ441" s="23">
        <f ca="1"/>
        <v>104.69463485270694</v>
      </c>
      <c r="AK441" s="23">
        <f ca="1"/>
        <v>105.37268095689176</v>
      </c>
      <c r="AL441" s="23">
        <f ca="1"/>
        <v>106.86769358012252</v>
      </c>
      <c r="AM441" s="23">
        <f ca="1"/>
        <v>110.40318225719253</v>
      </c>
      <c r="AN441" s="23">
        <f ca="1"/>
        <v>112.33033990581798</v>
      </c>
      <c r="AO441" s="23">
        <f ca="1"/>
        <v>116.00764846424627</v>
      </c>
      <c r="AP441" s="23">
        <f ca="1"/>
        <v>127.19234817142117</v>
      </c>
      <c r="AQ441" s="23">
        <f ca="1"/>
        <v>117.96406521286121</v>
      </c>
      <c r="AR441" s="23">
        <f ca="1"/>
        <v>116.15668165188268</v>
      </c>
      <c r="AS441" s="23">
        <f ca="1"/>
        <v>118.58869430737074</v>
      </c>
      <c r="AT441" s="23">
        <f ca="1"/>
        <v>123.91134183097934</v>
      </c>
      <c r="AU441" s="23">
        <f ca="1"/>
        <v>120.30300600327492</v>
      </c>
      <c r="AV441" s="23">
        <f ca="1"/>
        <v>120.30300600327492</v>
      </c>
      <c r="AW441" s="23">
        <f ca="1"/>
        <v>120.30300600327492</v>
      </c>
      <c r="AX441" s="23">
        <f ca="1"/>
        <v>120.30300600327492</v>
      </c>
      <c r="AY441" s="23">
        <f ca="1"/>
        <v>120.30300600327492</v>
      </c>
      <c r="AZ441" s="23">
        <f ca="1"/>
        <v>120.30300600327492</v>
      </c>
      <c r="BA441" s="23">
        <f ca="1"/>
        <v>120.30300600327492</v>
      </c>
      <c r="BB441" s="23">
        <f ca="1"/>
        <v>120.30300600327492</v>
      </c>
      <c r="BC441" s="23">
        <f ca="1"/>
        <v>120.30300600327492</v>
      </c>
      <c r="BD441" s="23">
        <f ca="1"/>
        <v>120.30300600327492</v>
      </c>
      <c r="BE441" s="23">
        <f ca="1"/>
        <v>120.30300600327492</v>
      </c>
      <c r="BF441" s="23">
        <f ca="1"/>
        <v>120.30300600327492</v>
      </c>
      <c r="BG441" s="23">
        <f ca="1"/>
        <v>120.30300600327492</v>
      </c>
      <c r="BH441" s="23">
        <f ca="1"/>
        <v>120.30300600327492</v>
      </c>
      <c r="BI441" s="23">
        <f ca="1"/>
        <v>120.30300600327492</v>
      </c>
      <c r="BJ441" s="23">
        <f ca="1"/>
        <v>120.30300600327492</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79.094596277835421</v>
      </c>
      <c r="C442" s="23">
        <f ca="1"/>
        <v>109.66813024605618</v>
      </c>
      <c r="D442" s="23">
        <f ca="1"/>
        <v>117.61031699213351</v>
      </c>
      <c r="E442" s="23">
        <f ca="1"/>
        <v>118.96122397976549</v>
      </c>
      <c r="F442" s="23">
        <f ca="1"/>
        <v>120.01202694881434</v>
      </c>
      <c r="G442" s="23">
        <f ca="1"/>
        <v>121.82745977659937</v>
      </c>
      <c r="H442" s="23">
        <f ca="1"/>
        <v>125.96271744958891</v>
      </c>
      <c r="I442" s="23">
        <f ca="1"/>
        <v>128.72756064624264</v>
      </c>
      <c r="J442" s="23">
        <f ca="1"/>
        <v>132.23365617194341</v>
      </c>
      <c r="K442" s="23">
        <f ca="1"/>
        <v>134.05164928870573</v>
      </c>
      <c r="L442" s="23">
        <f ca="1"/>
        <v>135.64861895110889</v>
      </c>
      <c r="M442" s="23">
        <f ca="1"/>
        <v>132.6914668422184</v>
      </c>
      <c r="N442" s="23">
        <f ca="1"/>
        <v>136.14867702396208</v>
      </c>
      <c r="O442" s="23">
        <f ca="1"/>
        <v>141.58604549500885</v>
      </c>
      <c r="P442" s="23">
        <f ca="1"/>
        <v>137.452972186051</v>
      </c>
      <c r="Q442" s="23">
        <f ca="1"/>
        <v>137.452972186051</v>
      </c>
      <c r="R442" s="23">
        <f ca="1"/>
        <v>137.452972186051</v>
      </c>
      <c r="S442" s="23">
        <f ca="1"/>
        <v>137.452972186051</v>
      </c>
      <c r="T442" s="23">
        <f ca="1"/>
        <v>137.452972186051</v>
      </c>
      <c r="U442" s="23">
        <f ca="1"/>
        <v>137.452972186051</v>
      </c>
      <c r="V442" s="23">
        <f ca="1"/>
        <v>137.452972186051</v>
      </c>
      <c r="W442" s="23">
        <f ca="1"/>
        <v>137.452972186051</v>
      </c>
      <c r="X442" s="23">
        <f ca="1"/>
        <v>137.452972186051</v>
      </c>
      <c r="Y442" s="23">
        <f ca="1"/>
        <v>137.452972186051</v>
      </c>
      <c r="Z442" s="23">
        <f ca="1"/>
        <v>137.452972186051</v>
      </c>
      <c r="AA442" s="23">
        <f ca="1"/>
        <v>137.452972186051</v>
      </c>
      <c r="AB442" s="23">
        <f ca="1"/>
        <v>137.452972186051</v>
      </c>
      <c r="AC442" s="23">
        <f ca="1"/>
        <v>137.452972186051</v>
      </c>
      <c r="AD442" s="23">
        <f ca="1"/>
        <v>137.452972186051</v>
      </c>
      <c r="AE442" s="23">
        <f ca="1"/>
        <v>137.452972186051</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84.656667097024282</v>
      </c>
      <c r="AH442" s="23">
        <f ca="1"/>
        <v>114.84460629556089</v>
      </c>
      <c r="AI442" s="23">
        <f ca="1"/>
        <v>123.09703036091658</v>
      </c>
      <c r="AJ442" s="23">
        <f ca="1"/>
        <v>124.37091296070307</v>
      </c>
      <c r="AK442" s="30">
        <f ca="1"/>
        <v>125.17639084527235</v>
      </c>
      <c r="AL442" s="23">
        <f ca="1"/>
        <v>126.95237569015556</v>
      </c>
      <c r="AM442" s="23">
        <f ca="1"/>
        <v>131.15232304321762</v>
      </c>
      <c r="AN442" s="23">
        <f ca="1"/>
        <v>133.44167011927314</v>
      </c>
      <c r="AO442" s="23">
        <f ca="1"/>
        <v>137.81009093943621</v>
      </c>
      <c r="AP442" s="23">
        <f ca="1"/>
        <v>151.09683973730631</v>
      </c>
      <c r="AQ442" s="23">
        <f ca="1"/>
        <v>140.13419606191147</v>
      </c>
      <c r="AR442" s="23">
        <f ca="1"/>
        <v>137.98713337942243</v>
      </c>
      <c r="AS442" s="23">
        <f ca="1"/>
        <v>140.87621776011272</v>
      </c>
      <c r="AT442" s="23">
        <f ca="1"/>
        <v>147.19920205448994</v>
      </c>
      <c r="AU442" s="23">
        <f ca="1"/>
        <v>142.91271667926722</v>
      </c>
      <c r="AV442" s="23">
        <f ca="1"/>
        <v>142.91271667926722</v>
      </c>
      <c r="AW442" s="23">
        <f ca="1"/>
        <v>142.91271667926722</v>
      </c>
      <c r="AX442" s="23">
        <f ca="1"/>
        <v>142.91271667926722</v>
      </c>
      <c r="AY442" s="23">
        <f ca="1"/>
        <v>142.91271667926722</v>
      </c>
      <c r="AZ442" s="23">
        <f ca="1"/>
        <v>142.91271667926722</v>
      </c>
      <c r="BA442" s="23">
        <f ca="1"/>
        <v>142.91271667926722</v>
      </c>
      <c r="BB442" s="23">
        <f ca="1"/>
        <v>142.91271667926722</v>
      </c>
      <c r="BC442" s="23">
        <f ca="1"/>
        <v>142.91271667926722</v>
      </c>
      <c r="BD442" s="23">
        <f ca="1"/>
        <v>142.91271667926722</v>
      </c>
      <c r="BE442" s="23">
        <f ca="1"/>
        <v>142.91271667926722</v>
      </c>
      <c r="BF442" s="23">
        <f ca="1"/>
        <v>142.91271667926722</v>
      </c>
      <c r="BG442" s="23">
        <f ca="1"/>
        <v>142.91271667926722</v>
      </c>
      <c r="BH442" s="23">
        <f ca="1"/>
        <v>142.91271667926722</v>
      </c>
      <c r="BI442" s="23">
        <f ca="1"/>
        <v>142.91271667926722</v>
      </c>
      <c r="BJ442" s="23">
        <f ca="1"/>
        <v>142.91271667926722</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156.58321090535946</v>
      </c>
      <c r="C443" s="23">
        <f ca="1"/>
        <v>217.10949642620264</v>
      </c>
      <c r="D443" s="23">
        <f ca="1"/>
        <v>232.83260724331006</v>
      </c>
      <c r="E443" s="23">
        <f ca="1"/>
        <v>235.50699163506883</v>
      </c>
      <c r="F443" s="23">
        <f ca="1"/>
        <v>237.5872614722721</v>
      </c>
      <c r="G443" s="23">
        <f ca="1"/>
        <v>241.18126554758251</v>
      </c>
      <c r="H443" s="23">
        <f ca="1"/>
        <v>249.36781627075985</v>
      </c>
      <c r="I443" s="23">
        <f ca="1"/>
        <v>254.84136371591194</v>
      </c>
      <c r="J443" s="23">
        <f ca="1"/>
        <v>261.78236501044637</v>
      </c>
      <c r="K443" s="23">
        <f ca="1"/>
        <v>265.38143767814847</v>
      </c>
      <c r="L443" s="23">
        <f ca="1"/>
        <v>268.54295122300749</v>
      </c>
      <c r="M443" s="23">
        <f ca="1"/>
        <v>262.68869070286894</v>
      </c>
      <c r="N443" s="23">
        <f ca="1"/>
        <v>269.53291390530569</v>
      </c>
      <c r="O443" s="23">
        <f ca="1"/>
        <v>280.29724742666735</v>
      </c>
      <c r="P443" s="23">
        <f ca="1"/>
        <v>272.11502107898428</v>
      </c>
      <c r="Q443" s="23">
        <f ca="1"/>
        <v>272.11502107898428</v>
      </c>
      <c r="R443" s="23">
        <f ca="1"/>
        <v>272.11502107898428</v>
      </c>
      <c r="S443" s="23">
        <f ca="1"/>
        <v>272.11502107898428</v>
      </c>
      <c r="T443" s="23">
        <f ca="1"/>
        <v>272.11502107898428</v>
      </c>
      <c r="U443" s="23">
        <f ca="1"/>
        <v>272.11502107898428</v>
      </c>
      <c r="V443" s="23">
        <f ca="1"/>
        <v>272.11502107898428</v>
      </c>
      <c r="W443" s="23">
        <f ca="1"/>
        <v>272.11502107898428</v>
      </c>
      <c r="X443" s="23">
        <f ca="1"/>
        <v>272.11502107898428</v>
      </c>
      <c r="Y443" s="23">
        <f ca="1"/>
        <v>272.11502107898428</v>
      </c>
      <c r="Z443" s="23">
        <f ca="1"/>
        <v>272.11502107898428</v>
      </c>
      <c r="AA443" s="23">
        <f ca="1"/>
        <v>272.11502107898428</v>
      </c>
      <c r="AB443" s="23">
        <f ca="1"/>
        <v>272.11502107898428</v>
      </c>
      <c r="AC443" s="23">
        <f ca="1"/>
        <v>272.11502107898428</v>
      </c>
      <c r="AD443" s="23">
        <f ca="1"/>
        <v>272.11502107898428</v>
      </c>
      <c r="AE443" s="23">
        <f ca="1"/>
        <v>272.11502107898428</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167.59441709563185</v>
      </c>
      <c r="AH443" s="23">
        <f ca="1"/>
        <v>227.35734241253175</v>
      </c>
      <c r="AI443" s="23">
        <f ca="1"/>
        <v>243.6946286332867</v>
      </c>
      <c r="AJ443" s="23">
        <f ca="1"/>
        <v>246.21652819631578</v>
      </c>
      <c r="AK443" s="30">
        <f ca="1"/>
        <v>247.81112908454941</v>
      </c>
      <c r="AL443" s="23">
        <f ca="1"/>
        <v>251.3270381683283</v>
      </c>
      <c r="AM443" s="23">
        <f ca="1"/>
        <v>259.6416547556085</v>
      </c>
      <c r="AN443" s="23">
        <f ca="1"/>
        <v>264.17386470312965</v>
      </c>
      <c r="AO443" s="23">
        <f ca="1"/>
        <v>272.82200744355401</v>
      </c>
      <c r="AP443" s="23">
        <f ca="1"/>
        <v>299.12572333781458</v>
      </c>
      <c r="AQ443" s="23">
        <f ca="1"/>
        <v>277.42302773677903</v>
      </c>
      <c r="AR443" s="23">
        <f ca="1"/>
        <v>273.1724975531713</v>
      </c>
      <c r="AS443" s="23">
        <f ca="1"/>
        <v>278.89200470276131</v>
      </c>
      <c r="AT443" s="23">
        <f ca="1"/>
        <v>291.40958782360957</v>
      </c>
      <c r="AU443" s="23">
        <f ca="1"/>
        <v>282.92365230920933</v>
      </c>
      <c r="AV443" s="23">
        <f ca="1"/>
        <v>282.92365230920933</v>
      </c>
      <c r="AW443" s="23">
        <f ca="1"/>
        <v>282.92365230920933</v>
      </c>
      <c r="AX443" s="23">
        <f ca="1"/>
        <v>282.92365230920933</v>
      </c>
      <c r="AY443" s="23">
        <f ca="1"/>
        <v>282.92365230920933</v>
      </c>
      <c r="AZ443" s="23">
        <f ca="1"/>
        <v>282.92365230920933</v>
      </c>
      <c r="BA443" s="23">
        <f ca="1"/>
        <v>282.92365230920933</v>
      </c>
      <c r="BB443" s="23">
        <f ca="1"/>
        <v>282.92365230920933</v>
      </c>
      <c r="BC443" s="23">
        <f ca="1"/>
        <v>282.92365230920933</v>
      </c>
      <c r="BD443" s="23">
        <f ca="1"/>
        <v>282.92365230920933</v>
      </c>
      <c r="BE443" s="23">
        <f ca="1"/>
        <v>282.92365230920933</v>
      </c>
      <c r="BF443" s="23">
        <f ca="1"/>
        <v>282.92365230920933</v>
      </c>
      <c r="BG443" s="23">
        <f ca="1"/>
        <v>282.92365230920933</v>
      </c>
      <c r="BH443" s="23">
        <f ca="1"/>
        <v>282.92365230920933</v>
      </c>
      <c r="BI443" s="23">
        <f ca="1"/>
        <v>282.92365230920933</v>
      </c>
      <c r="BJ443" s="23">
        <f ca="1"/>
        <v>282.92365230920933</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462.52271528967822</v>
      </c>
      <c r="C444" s="23">
        <f ca="1"/>
        <v>641.30805098201529</v>
      </c>
      <c r="D444" s="23">
        <f ca="1"/>
        <v>687.7517013956251</v>
      </c>
      <c r="E444" s="23">
        <f ca="1"/>
        <v>695.65142144512777</v>
      </c>
      <c r="F444" s="23">
        <f ca="1"/>
        <v>701.79621850271303</v>
      </c>
      <c r="G444" s="23">
        <f ca="1"/>
        <v>712.41235361747613</v>
      </c>
      <c r="H444" s="23">
        <f ca="1"/>
        <v>736.59416498439987</v>
      </c>
      <c r="I444" s="23">
        <f ca="1"/>
        <v>752.76218205315695</v>
      </c>
      <c r="J444" s="23">
        <f ca="1"/>
        <v>773.26483203085866</v>
      </c>
      <c r="K444" s="23">
        <f ca="1"/>
        <v>783.8959389877632</v>
      </c>
      <c r="L444" s="23">
        <f ca="1"/>
        <v>793.23456361257763</v>
      </c>
      <c r="M444" s="23">
        <f ca="1"/>
        <v>775.94197869155312</v>
      </c>
      <c r="N444" s="23">
        <f ca="1"/>
        <v>796.15876107413544</v>
      </c>
      <c r="O444" s="23">
        <f ca="1"/>
        <v>827.95494624492676</v>
      </c>
      <c r="P444" s="23">
        <f ca="1"/>
        <v>803.78590841792447</v>
      </c>
      <c r="Q444" s="23">
        <f ca="1"/>
        <v>803.78590841792447</v>
      </c>
      <c r="R444" s="23">
        <f ca="1"/>
        <v>803.78590841792447</v>
      </c>
      <c r="S444" s="23">
        <f ca="1"/>
        <v>803.78590841792447</v>
      </c>
      <c r="T444" s="23">
        <f ca="1"/>
        <v>803.78590841792447</v>
      </c>
      <c r="U444" s="23">
        <f ca="1"/>
        <v>803.78590841792447</v>
      </c>
      <c r="V444" s="23">
        <f ca="1"/>
        <v>803.78590841792447</v>
      </c>
      <c r="W444" s="23">
        <f ca="1"/>
        <v>803.78590841792447</v>
      </c>
      <c r="X444" s="23">
        <f ca="1"/>
        <v>803.78590841792447</v>
      </c>
      <c r="Y444" s="23">
        <f ca="1"/>
        <v>803.78590841792447</v>
      </c>
      <c r="Z444" s="23">
        <f ca="1"/>
        <v>803.78590841792447</v>
      </c>
      <c r="AA444" s="23">
        <f ca="1"/>
        <v>803.78590841792447</v>
      </c>
      <c r="AB444" s="23">
        <f ca="1"/>
        <v>803.78590841792447</v>
      </c>
      <c r="AC444" s="23">
        <f ca="1"/>
        <v>803.78590841792447</v>
      </c>
      <c r="AD444" s="23">
        <f ca="1"/>
        <v>803.78590841792447</v>
      </c>
      <c r="AE444" s="23">
        <f ca="1"/>
        <v>803.78590841792447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495.04812434402135</v>
      </c>
      <c r="AH444" s="23">
        <f ca="1"/>
        <v>671.57861143394143</v>
      </c>
      <c r="AI444" s="23">
        <f ca="1"/>
        <v>719.83644150140219</v>
      </c>
      <c r="AJ444" s="23">
        <f ca="1"/>
        <v>727.28574482604199</v>
      </c>
      <c r="AK444" s="30">
        <f ca="1"/>
        <v>731.99595052667053</v>
      </c>
      <c r="AL444" s="23">
        <f ca="1"/>
        <v>742.38140505106367</v>
      </c>
      <c r="AM444" s="23">
        <f ca="1"/>
        <v>766.94150327810678</v>
      </c>
      <c r="AN444" s="23">
        <f ca="1"/>
        <v>780.32895420001535</v>
      </c>
      <c r="AO444" s="23">
        <f ca="1"/>
        <v>805.8742373717306</v>
      </c>
      <c r="AP444" s="23">
        <f ca="1"/>
        <v>883.57136739785426</v>
      </c>
      <c r="AQ444" s="23">
        <f ca="1"/>
        <v>819.46494346864154</v>
      </c>
      <c r="AR444" s="23">
        <f ca="1"/>
        <v>806.90953123398469</v>
      </c>
      <c r="AS444" s="23">
        <f ca="1"/>
        <v>823.8040754296967</v>
      </c>
      <c r="AT444" s="23">
        <f ca="1"/>
        <v>860.77909018666412</v>
      </c>
      <c r="AU444" s="23">
        <f ca="1"/>
        <v>835.71294220566608</v>
      </c>
      <c r="AV444" s="23">
        <f ca="1"/>
        <v>835.71294220566608</v>
      </c>
      <c r="AW444" s="23">
        <f ca="1"/>
        <v>835.71294220566608</v>
      </c>
      <c r="AX444" s="23">
        <f ca="1"/>
        <v>835.71294220566608</v>
      </c>
      <c r="AY444" s="23">
        <f ca="1"/>
        <v>835.71294220566608</v>
      </c>
      <c r="AZ444" s="23">
        <f ca="1"/>
        <v>835.71294220566608</v>
      </c>
      <c r="BA444" s="23">
        <f ca="1"/>
        <v>835.71294220566608</v>
      </c>
      <c r="BB444" s="23">
        <f ca="1"/>
        <v>835.71294220566608</v>
      </c>
      <c r="BC444" s="23">
        <f ca="1"/>
        <v>835.71294220566608</v>
      </c>
      <c r="BD444" s="23">
        <f ca="1"/>
        <v>835.71294220566608</v>
      </c>
      <c r="BE444" s="23">
        <f ca="1"/>
        <v>835.71294220566608</v>
      </c>
      <c r="BF444" s="23">
        <f ca="1"/>
        <v>835.71294220566608</v>
      </c>
      <c r="BG444" s="23">
        <f ca="1"/>
        <v>835.71294220566608</v>
      </c>
      <c r="BH444" s="23">
        <f ca="1"/>
        <v>835.71294220566608</v>
      </c>
      <c r="BI444" s="23">
        <f ca="1"/>
        <v>835.71294220566608</v>
      </c>
      <c r="BJ444" s="23">
        <f ca="1"/>
        <v>835.71294220566608</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2550.1650288902692</v>
      </c>
      <c r="C445" s="23">
        <f ca="1"/>
        <v>3535.915772992545</v>
      </c>
      <c r="D445" s="23">
        <f ca="1"/>
        <v>3791.9874624113322</v>
      </c>
      <c r="E445" s="23">
        <f ca="1"/>
        <v>3835.5433552189929</v>
      </c>
      <c r="F445" s="23">
        <f ca="1"/>
        <v>3869.4233054308802</v>
      </c>
      <c r="G445" s="23">
        <f ca="1"/>
        <v>3927.9564230847614</v>
      </c>
      <c r="H445" s="23">
        <f ca="1"/>
        <v>4061.2852470421476</v>
      </c>
      <c r="I445" s="23">
        <f ca="1"/>
        <v>4150.4292184672531</v>
      </c>
      <c r="J445" s="23">
        <f ca="1"/>
        <v>4263.4726198923418</v>
      </c>
      <c r="K445" s="23">
        <f ca="1"/>
        <v>4322.0882862881217</v>
      </c>
      <c r="L445" s="23">
        <f ca="1"/>
        <v>4373.5777226960608</v>
      </c>
      <c r="M445" s="23">
        <f ca="1"/>
        <v>4278.233334481326</v>
      </c>
      <c r="N445" s="23">
        <f ca="1"/>
        <v>4389.7005764663108</v>
      </c>
      <c r="O445" s="23">
        <f ca="1"/>
        <v>4565.0120083035299</v>
      </c>
      <c r="P445" s="23">
        <f ca="1"/>
        <v>4431.7536125299393</v>
      </c>
      <c r="Q445" s="23">
        <f ca="1"/>
        <v>4431.7536125299393</v>
      </c>
      <c r="R445" s="23">
        <f ca="1"/>
        <v>4431.7536125299393</v>
      </c>
      <c r="S445" s="23">
        <f ca="1"/>
        <v>4431.7536125299393</v>
      </c>
      <c r="T445" s="23">
        <f ca="1"/>
        <v>4431.7536125299393</v>
      </c>
      <c r="U445" s="23">
        <f ca="1"/>
        <v>4431.7536125299393</v>
      </c>
      <c r="V445" s="23">
        <f ca="1"/>
        <v>4431.7536125299393</v>
      </c>
      <c r="W445" s="23">
        <f ca="1"/>
        <v>4431.7536125299393</v>
      </c>
      <c r="X445" s="23">
        <f ca="1"/>
        <v>4431.7536125299393</v>
      </c>
      <c r="Y445" s="23">
        <f ca="1"/>
        <v>4431.7536125299393</v>
      </c>
      <c r="Z445" s="23">
        <f ca="1"/>
        <v>4431.7536125299393</v>
      </c>
      <c r="AA445" s="23">
        <f ca="1"/>
        <v>4431.7536125299393</v>
      </c>
      <c r="AB445" s="23">
        <f ca="1"/>
        <v>4431.7536125299393</v>
      </c>
      <c r="AC445" s="23">
        <f ca="1"/>
        <v>4431.7536125299393</v>
      </c>
      <c r="AD445" s="23">
        <f ca="1"/>
        <v>4431.7536125299393</v>
      </c>
      <c r="AE445" s="23">
        <f ca="1"/>
        <v>4431.7536125299393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2729.4971091942348</v>
      </c>
      <c r="AH445" s="23">
        <f ca="1"/>
        <v>3702.8155210861355</v>
      </c>
      <c r="AI445" s="23">
        <f ca="1"/>
        <v>3968.8898706044979</v>
      </c>
      <c r="AJ445" s="23">
        <f ca="1"/>
        <v>4009.9623459664804</v>
      </c>
      <c r="AK445" s="30">
        <f ca="1"/>
        <v>4035.9325339368156</v>
      </c>
      <c r="AL445" s="23">
        <f ca="1"/>
        <v>4093.193771194427</v>
      </c>
      <c r="AM445" s="23">
        <f ca="1"/>
        <v>4228.6083174086361</v>
      </c>
      <c r="AN445" s="23">
        <f ca="1"/>
        <v>4302.4213606137773</v>
      </c>
      <c r="AO445" s="23">
        <f ca="1"/>
        <v>4443.2678220828248</v>
      </c>
      <c r="AP445" s="23">
        <f ca="1"/>
        <v>4871.6586822239642</v>
      </c>
      <c r="AQ445" s="23">
        <f ca="1"/>
        <v>4518.2015329267588</v>
      </c>
      <c r="AR445" s="23">
        <f ca="1"/>
        <v>4448.9760178424467</v>
      </c>
      <c r="AS445" s="23">
        <f ca="1"/>
        <v>4542.1257688983751</v>
      </c>
      <c r="AT445" s="23">
        <f ca="1"/>
        <v>4745.9911931443276</v>
      </c>
      <c r="AU445" s="23">
        <f ca="1"/>
        <v>4607.7864912409959</v>
      </c>
      <c r="AV445" s="23">
        <f ca="1"/>
        <v>4607.7864912409959</v>
      </c>
      <c r="AW445" s="23">
        <f ca="1"/>
        <v>4607.7864912409959</v>
      </c>
      <c r="AX445" s="23">
        <f ca="1"/>
        <v>4607.7864912409959</v>
      </c>
      <c r="AY445" s="23">
        <f ca="1"/>
        <v>4607.7864912409959</v>
      </c>
      <c r="AZ445" s="23">
        <f ca="1"/>
        <v>4607.7864912409959</v>
      </c>
      <c r="BA445" s="23">
        <f ca="1"/>
        <v>4607.7864912409959</v>
      </c>
      <c r="BB445" s="23">
        <f ca="1"/>
        <v>4607.7864912409959</v>
      </c>
      <c r="BC445" s="23">
        <f ca="1"/>
        <v>4607.7864912409959</v>
      </c>
      <c r="BD445" s="23">
        <f ca="1"/>
        <v>4607.7864912409959</v>
      </c>
      <c r="BE445" s="23">
        <f ca="1"/>
        <v>4607.7864912409959</v>
      </c>
      <c r="BF445" s="23">
        <f ca="1"/>
        <v>4607.7864912409959</v>
      </c>
      <c r="BG445" s="23">
        <f ca="1"/>
        <v>4607.7864912409959</v>
      </c>
      <c r="BH445" s="23">
        <f ca="1"/>
        <v>4607.7864912409959</v>
      </c>
      <c r="BI445" s="23">
        <f ca="1"/>
        <v>4607.7864912409959</v>
      </c>
      <c r="BJ445" s="23">
        <f ca="1"/>
        <v>4607.7864912409959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6229.8704851664043</v>
      </c>
      <c r="C446" s="23">
        <f ca="1"/>
        <v>8637.9889390085664</v>
      </c>
      <c r="D446" s="23">
        <f ca="1"/>
        <v>9263.5537326293979</v>
      </c>
      <c r="E446" s="23">
        <f ca="1"/>
        <v>9369.9576586433923</v>
      </c>
      <c r="F446" s="23">
        <f ca="1"/>
        <v>9452.72395002956</v>
      </c>
      <c r="G446" s="23">
        <f ca="1"/>
        <v>9595.7161634532422</v>
      </c>
      <c r="H446" s="23">
        <f ca="1"/>
        <v>9921.4289294053033</v>
      </c>
      <c r="I446" s="23">
        <f ca="1"/>
        <v>10139.201265791489</v>
      </c>
      <c r="J446" s="23">
        <f ca="1"/>
        <v>10415.358197638147</v>
      </c>
      <c r="K446" s="23">
        <f ca="1"/>
        <v>10558.552071724929</v>
      </c>
      <c r="L446" s="23">
        <f ca="1"/>
        <v>10684.337076437057</v>
      </c>
      <c r="M446" s="23">
        <f ca="1"/>
        <v>10451.417565999061</v>
      </c>
      <c r="N446" s="23">
        <f ca="1"/>
        <v>10723.72405324132</v>
      </c>
      <c r="O446" s="23">
        <f ca="1"/>
        <v>11151.997322830548</v>
      </c>
      <c r="P446" s="23">
        <f ca="1"/>
        <v>10826.456607886395</v>
      </c>
      <c r="Q446" s="23">
        <f ca="1"/>
        <v>10826.456607886395</v>
      </c>
      <c r="R446" s="23">
        <f ca="1"/>
        <v>10826.456607886395</v>
      </c>
      <c r="S446" s="23">
        <f ca="1"/>
        <v>10826.456607886395</v>
      </c>
      <c r="T446" s="23">
        <f ca="1"/>
        <v>10826.456607886395</v>
      </c>
      <c r="U446" s="23">
        <f ca="1"/>
        <v>10826.456607886395</v>
      </c>
      <c r="V446" s="23">
        <f ca="1"/>
        <v>10826.456607886395</v>
      </c>
      <c r="W446" s="23">
        <f ca="1"/>
        <v>10826.456607886395</v>
      </c>
      <c r="X446" s="23">
        <f ca="1"/>
        <v>10826.456607886395</v>
      </c>
      <c r="Y446" s="23">
        <f ca="1"/>
        <v>10826.456607886395</v>
      </c>
      <c r="Z446" s="23">
        <f ca="1"/>
        <v>10826.456607886395</v>
      </c>
      <c r="AA446" s="23">
        <f ca="1"/>
        <v>10826.456607886395</v>
      </c>
      <c r="AB446" s="23">
        <f ca="1"/>
        <v>10826.456607886395</v>
      </c>
      <c r="AC446" s="23">
        <f ca="1"/>
        <v>10826.456607886395</v>
      </c>
      <c r="AD446" s="23">
        <f ca="1"/>
        <v>10826.456607886395</v>
      </c>
      <c r="AE446" s="23">
        <f ca="1"/>
        <v>10826.456607886395</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6667.9659109417844</v>
      </c>
      <c r="AH446" s="23">
        <f ca="1"/>
        <v>9045.7130677809055</v>
      </c>
      <c r="AI446" s="23">
        <f ca="1"/>
        <v>9695.7136434870281</v>
      </c>
      <c r="AJ446" s="23">
        <f ca="1"/>
        <v>9796.050758580197</v>
      </c>
      <c r="AK446" s="30">
        <f ca="1"/>
        <v>9859.4940674240243</v>
      </c>
      <c r="AL446" s="23">
        <f ca="1"/>
        <v>9999.3791681504445</v>
      </c>
      <c r="AM446" s="23">
        <f ca="1"/>
        <v>10330.18720416575</v>
      </c>
      <c r="AN446" s="23">
        <f ca="1"/>
        <v>10510.50718113764</v>
      </c>
      <c r="AO446" s="23">
        <f ca="1"/>
        <v>10854.584997006672</v>
      </c>
      <c r="AP446" s="23">
        <f ca="1"/>
        <v>11901.113180662966</v>
      </c>
      <c r="AQ446" s="23">
        <f ca="1"/>
        <v>11037.642684741402</v>
      </c>
      <c r="AR446" s="23">
        <f ca="1"/>
        <v>10868.5297103423</v>
      </c>
      <c r="AS446" s="23">
        <f ca="1"/>
        <v>11096.087879413602</v>
      </c>
      <c r="AT446" s="23">
        <f ca="1"/>
        <v>11594.116506999504</v>
      </c>
      <c r="AU446" s="23">
        <f ca="1"/>
        <v>11256.492320507754</v>
      </c>
      <c r="AV446" s="23">
        <f ca="1"/>
        <v>11256.492320507754</v>
      </c>
      <c r="AW446" s="23">
        <f ca="1"/>
        <v>11256.492320507754</v>
      </c>
      <c r="AX446" s="23">
        <f ca="1"/>
        <v>11256.492320507754</v>
      </c>
      <c r="AY446" s="23">
        <f ca="1"/>
        <v>11256.492320507754</v>
      </c>
      <c r="AZ446" s="23">
        <f ca="1"/>
        <v>11256.492320507754</v>
      </c>
      <c r="BA446" s="23">
        <f ca="1"/>
        <v>11256.492320507754</v>
      </c>
      <c r="BB446" s="23">
        <f ca="1"/>
        <v>11256.492320507754</v>
      </c>
      <c r="BC446" s="23">
        <f ca="1"/>
        <v>11256.492320507754</v>
      </c>
      <c r="BD446" s="23">
        <f ca="1"/>
        <v>11256.492320507754</v>
      </c>
      <c r="BE446" s="23">
        <f ca="1"/>
        <v>11256.492320507754</v>
      </c>
      <c r="BF446" s="23">
        <f ca="1"/>
        <v>11256.492320507754</v>
      </c>
      <c r="BG446" s="23">
        <f ca="1"/>
        <v>11256.492320507754</v>
      </c>
      <c r="BH446" s="23">
        <f ca="1"/>
        <v>11256.492320507754</v>
      </c>
      <c r="BI446" s="23">
        <f ca="1"/>
        <v>11256.492320507754</v>
      </c>
      <c r="BJ446" s="23">
        <f ca="1"/>
        <v>11256.492320507754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9683.0656128466362</v>
      </c>
      <c r="C447" s="23">
        <f ca="1"/>
        <v>13425.995589895367</v>
      </c>
      <c r="D447" s="23">
        <f ca="1"/>
        <v>14398.308731258461</v>
      </c>
      <c r="E447" s="23">
        <f ca="1"/>
        <v>14563.691976305243</v>
      </c>
      <c r="F447" s="23">
        <f ca="1"/>
        <v>14692.33532963538</v>
      </c>
      <c r="G447" s="23">
        <f ca="1"/>
        <v>14914.587620113081</v>
      </c>
      <c r="H447" s="23">
        <f ca="1"/>
        <v>15420.841817718818</v>
      </c>
      <c r="I447" s="23">
        <f ca="1"/>
        <v>15759.324588253336</v>
      </c>
      <c r="J447" s="23">
        <f ca="1"/>
        <v>16188.554328563445</v>
      </c>
      <c r="K447" s="23">
        <f ca="1"/>
        <v>16411.12005949501</v>
      </c>
      <c r="L447" s="23">
        <f ca="1"/>
        <v>16606.627246464599</v>
      </c>
      <c r="M447" s="23">
        <f ca="1"/>
        <v>16244.601276991654</v>
      </c>
      <c r="N447" s="23">
        <f ca="1"/>
        <v>16667.846284901345</v>
      </c>
      <c r="O447" s="23">
        <f ca="1"/>
        <v>17333.509909776858</v>
      </c>
      <c r="P447" s="23">
        <f ca="1"/>
        <v>16827.523130442867</v>
      </c>
      <c r="Q447" s="23">
        <f ca="1"/>
        <v>16827.523130442867</v>
      </c>
      <c r="R447" s="23">
        <f ca="1"/>
        <v>16827.523130442867</v>
      </c>
      <c r="S447" s="23">
        <f ca="1"/>
        <v>16827.523130442867</v>
      </c>
      <c r="T447" s="23">
        <f ca="1"/>
        <v>16827.523130442867</v>
      </c>
      <c r="U447" s="23">
        <f ca="1"/>
        <v>16827.523130442867</v>
      </c>
      <c r="V447" s="23">
        <f ca="1"/>
        <v>16827.523130442867</v>
      </c>
      <c r="W447" s="23">
        <f ca="1"/>
        <v>16827.523130442867</v>
      </c>
      <c r="X447" s="23">
        <f ca="1"/>
        <v>16827.523130442867</v>
      </c>
      <c r="Y447" s="23">
        <f ca="1"/>
        <v>16827.523130442867</v>
      </c>
      <c r="Z447" s="23">
        <f ca="1"/>
        <v>16827.523130442867</v>
      </c>
      <c r="AA447" s="23">
        <f ca="1"/>
        <v>16827.523130442867</v>
      </c>
      <c r="AB447" s="23">
        <f ca="1"/>
        <v>16827.523130442867</v>
      </c>
      <c r="AC447" s="23">
        <f ca="1"/>
        <v>16827.523130442867</v>
      </c>
      <c r="AD447" s="23">
        <f ca="1"/>
        <v>16827.523130442867</v>
      </c>
      <c r="AE447" s="23">
        <f ca="1"/>
        <v>16827.523130442867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10363.995780266911</v>
      </c>
      <c r="AH447" s="23">
        <f ca="1"/>
        <v>14059.719758037176</v>
      </c>
      <c r="AI447" s="23">
        <f ca="1"/>
        <v>15070.013348880959</v>
      </c>
      <c r="AJ447" s="23">
        <f ca="1"/>
        <v>15225.966971217771</v>
      </c>
      <c r="AK447" s="30">
        <f ca="1"/>
        <v>15324.576681274122</v>
      </c>
      <c r="AL447" s="23">
        <f ca="1"/>
        <v>15541.999597499869</v>
      </c>
      <c r="AM447" s="23">
        <f ca="1"/>
        <v>16056.173355304332</v>
      </c>
      <c r="AN447" s="23">
        <f ca="1"/>
        <v>16336.444056353936</v>
      </c>
      <c r="AO447" s="23">
        <f ca="1"/>
        <v>16871.242985949306</v>
      </c>
      <c r="AP447" s="23">
        <f ca="1"/>
        <v>18497.858032307922</v>
      </c>
      <c r="AQ447" s="23">
        <f ca="1"/>
        <v>17155.768901133568</v>
      </c>
      <c r="AR447" s="23">
        <f ca="1"/>
        <v>16892.917204458783</v>
      </c>
      <c r="AS447" s="23">
        <f ca="1"/>
        <v>17246.610060049148</v>
      </c>
      <c r="AT447" s="23">
        <f ca="1"/>
        <v>18020.694190605751</v>
      </c>
      <c r="AU447" s="23">
        <f ca="1"/>
        <v>17495.92611427611</v>
      </c>
      <c r="AV447" s="23">
        <f ca="1"/>
        <v>17495.92611427611</v>
      </c>
      <c r="AW447" s="23">
        <f ca="1"/>
        <v>17495.92611427611</v>
      </c>
      <c r="AX447" s="23">
        <f ca="1"/>
        <v>17495.92611427611</v>
      </c>
      <c r="AY447" s="23">
        <f ca="1"/>
        <v>17495.92611427611</v>
      </c>
      <c r="AZ447" s="23">
        <f ca="1"/>
        <v>17495.92611427611</v>
      </c>
      <c r="BA447" s="23">
        <f ca="1"/>
        <v>17495.92611427611</v>
      </c>
      <c r="BB447" s="23">
        <f ca="1"/>
        <v>17495.92611427611</v>
      </c>
      <c r="BC447" s="23">
        <f ca="1"/>
        <v>17495.92611427611</v>
      </c>
      <c r="BD447" s="23">
        <f ca="1"/>
        <v>17495.92611427611</v>
      </c>
      <c r="BE447" s="23">
        <f ca="1"/>
        <v>17495.92611427611</v>
      </c>
      <c r="BF447" s="23">
        <f ca="1"/>
        <v>17495.92611427611</v>
      </c>
      <c r="BG447" s="23">
        <f ca="1"/>
        <v>17495.92611427611</v>
      </c>
      <c r="BH447" s="23">
        <f ca="1"/>
        <v>17495.92611427611</v>
      </c>
      <c r="BI447" s="23">
        <f ca="1"/>
        <v>17495.92611427611</v>
      </c>
      <c r="BJ447" s="23">
        <f ca="1"/>
        <v>17495.92611427611</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10683.123769674177</v>
      </c>
      <c r="C448" s="23">
        <f ca="1"/>
        <v>14812.620130102136</v>
      </c>
      <c r="D448" s="23">
        <f ca="1"/>
        <v>15885.352883072603</v>
      </c>
      <c r="E448" s="23">
        <f ca="1"/>
        <v>16067.816758347917</v>
      </c>
      <c r="F448" s="23">
        <f ca="1"/>
        <v>16209.746279505809</v>
      </c>
      <c r="G448" s="23">
        <f ca="1"/>
        <v>16454.952583190952</v>
      </c>
      <c r="H448" s="23">
        <f ca="1"/>
        <v>17013.492251120482</v>
      </c>
      <c r="I448" s="23">
        <f ca="1"/>
        <v>17386.933212495875</v>
      </c>
      <c r="J448" s="23">
        <f ca="1"/>
        <v>17860.493407654973</v>
      </c>
      <c r="K448" s="23">
        <f ca="1"/>
        <v>18106.045523637269</v>
      </c>
      <c r="L448" s="23">
        <f ca="1"/>
        <v>18321.744513994825</v>
      </c>
      <c r="M448" s="23">
        <f ca="1"/>
        <v>17922.328833635846</v>
      </c>
      <c r="N448" s="23">
        <f ca="1"/>
        <v>18389.286198708025</v>
      </c>
      <c r="O448" s="23">
        <f ca="1"/>
        <v>19123.698953701693</v>
      </c>
      <c r="P448" s="23">
        <f ca="1"/>
        <v>18565.454322758338</v>
      </c>
      <c r="Q448" s="23">
        <f ca="1"/>
        <v>18565.454322758338</v>
      </c>
      <c r="R448" s="23">
        <f ca="1"/>
        <v>18565.454322758338</v>
      </c>
      <c r="S448" s="23">
        <f ca="1"/>
        <v>18565.454322758338</v>
      </c>
      <c r="T448" s="23">
        <f ca="1"/>
        <v>18565.454322758338</v>
      </c>
      <c r="U448" s="23">
        <f ca="1"/>
        <v>18565.454322758338</v>
      </c>
      <c r="V448" s="23">
        <f ca="1"/>
        <v>18565.454322758338</v>
      </c>
      <c r="W448" s="23">
        <f ca="1"/>
        <v>18565.454322758338</v>
      </c>
      <c r="X448" s="23">
        <f ca="1"/>
        <v>18565.454322758338</v>
      </c>
      <c r="Y448" s="23">
        <f ca="1"/>
        <v>18565.454322758338</v>
      </c>
      <c r="Z448" s="23">
        <f ca="1"/>
        <v>18565.454322758338</v>
      </c>
      <c r="AA448" s="23">
        <f ca="1"/>
        <v>18565.454322758338</v>
      </c>
      <c r="AB448" s="23">
        <f ca="1"/>
        <v>18565.454322758338</v>
      </c>
      <c r="AC448" s="23">
        <f ca="1"/>
        <v>18565.454322758338</v>
      </c>
      <c r="AD448" s="23">
        <f ca="1"/>
        <v>18565.454322758338</v>
      </c>
      <c r="AE448" s="23">
        <f ca="1"/>
        <v>18565.454322758338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11434.379781758267</v>
      </c>
      <c r="AH448" s="23">
        <f ca="1"/>
        <v>15511.794750494124</v>
      </c>
      <c r="AI448" s="23">
        <f ca="1"/>
        <v>16626.430539016859</v>
      </c>
      <c r="AJ448" s="23">
        <f ca="1"/>
        <v>16798.49090877649</v>
      </c>
      <c r="AK448" s="30">
        <f ca="1"/>
        <v>16907.284939463018</v>
      </c>
      <c r="AL448" s="23">
        <f ca="1"/>
        <v>17147.163095542179</v>
      </c>
      <c r="AM448" s="23">
        <f ca="1"/>
        <v>17714.440248601633</v>
      </c>
      <c r="AN448" s="23">
        <f ca="1"/>
        <v>18023.657051217724</v>
      </c>
      <c r="AO448" s="23">
        <f ca="1"/>
        <v>18613.689524939342</v>
      </c>
      <c r="AP448" s="23">
        <f ca="1"/>
        <v>20408.299884989847</v>
      </c>
      <c r="AQ448" s="23">
        <f ca="1"/>
        <v>18927.601016312543</v>
      </c>
      <c r="AR448" s="23">
        <f ca="1"/>
        <v>18637.602236905321</v>
      </c>
      <c r="AS448" s="23">
        <f ca="1"/>
        <v>19027.824167004437</v>
      </c>
      <c r="AT448" s="23">
        <f ca="1"/>
        <v>19881.854998304949</v>
      </c>
      <c r="AU448" s="23">
        <f ca="1"/>
        <v>19302.889355196465</v>
      </c>
      <c r="AV448" s="23">
        <f ca="1"/>
        <v>19302.889355196465</v>
      </c>
      <c r="AW448" s="23">
        <f ca="1"/>
        <v>19302.889355196465</v>
      </c>
      <c r="AX448" s="23">
        <f ca="1"/>
        <v>19302.889355196465</v>
      </c>
      <c r="AY448" s="23">
        <f ca="1"/>
        <v>19302.889355196465</v>
      </c>
      <c r="AZ448" s="23">
        <f ca="1"/>
        <v>19302.889355196465</v>
      </c>
      <c r="BA448" s="23">
        <f ca="1"/>
        <v>19302.889355196465</v>
      </c>
      <c r="BB448" s="23">
        <f ca="1"/>
        <v>19302.889355196465</v>
      </c>
      <c r="BC448" s="23">
        <f ca="1"/>
        <v>19302.889355196465</v>
      </c>
      <c r="BD448" s="23">
        <f ca="1"/>
        <v>19302.889355196465</v>
      </c>
      <c r="BE448" s="23">
        <f ca="1"/>
        <v>19302.889355196465</v>
      </c>
      <c r="BF448" s="23">
        <f ca="1"/>
        <v>19302.889355196465</v>
      </c>
      <c r="BG448" s="23">
        <f ca="1"/>
        <v>19302.889355196465</v>
      </c>
      <c r="BH448" s="23">
        <f ca="1"/>
        <v>19302.889355196465</v>
      </c>
      <c r="BI448" s="23">
        <f ca="1"/>
        <v>19302.889355196465</v>
      </c>
      <c r="BJ448" s="23">
        <f ca="1"/>
        <v>19302.889355196465</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11478.419266088298</v>
      </c>
      <c r="C449" s="23">
        <f ca="1"/>
        <v>15915.332251907188</v>
      </c>
      <c r="D449" s="23">
        <f ca="1"/>
        <v>17067.923625416628</v>
      </c>
      <c r="E449" s="23">
        <f ca="1"/>
        <v>17263.970859023582</v>
      </c>
      <c r="F449" s="23">
        <f ca="1"/>
        <v>17416.466195145214</v>
      </c>
      <c r="G449" s="23">
        <f ca="1"/>
        <v>17679.926660554735</v>
      </c>
      <c r="H449" s="23">
        <f ca="1"/>
        <v>18280.046309400885</v>
      </c>
      <c r="I449" s="23">
        <f ca="1"/>
        <v>18681.28774572739</v>
      </c>
      <c r="J449" s="23">
        <f ca="1"/>
        <v>19190.101701734984</v>
      </c>
      <c r="K449" s="23">
        <f ca="1"/>
        <v>19453.933723125661</v>
      </c>
      <c r="L449" s="23">
        <f ca="1"/>
        <v>19685.690229927928</v>
      </c>
      <c r="M449" s="23">
        <f ca="1"/>
        <v>19256.540410132286</v>
      </c>
      <c r="N449" s="23">
        <f ca="1"/>
        <v>19758.259994333061</v>
      </c>
      <c r="O449" s="23">
        <f ca="1"/>
        <v>20547.345443301638</v>
      </c>
      <c r="P449" s="23">
        <f ca="1"/>
        <v>19947.542795203517</v>
      </c>
      <c r="Q449" s="23">
        <f ca="1"/>
        <v>19947.542795203517</v>
      </c>
      <c r="R449" s="23">
        <f ca="1"/>
        <v>19947.542795203517</v>
      </c>
      <c r="S449" s="23">
        <f ca="1"/>
        <v>19947.542795203517</v>
      </c>
      <c r="T449" s="23">
        <f ca="1"/>
        <v>19947.542795203517</v>
      </c>
      <c r="U449" s="23">
        <f ca="1"/>
        <v>19947.542795203517</v>
      </c>
      <c r="V449" s="23">
        <f ca="1"/>
        <v>19947.542795203517</v>
      </c>
      <c r="W449" s="23">
        <f ca="1"/>
        <v>19947.542795203517</v>
      </c>
      <c r="X449" s="23">
        <f ca="1"/>
        <v>19947.542795203517</v>
      </c>
      <c r="Y449" s="23">
        <f ca="1"/>
        <v>19947.542795203517</v>
      </c>
      <c r="Z449" s="23">
        <f ca="1"/>
        <v>19947.542795203517</v>
      </c>
      <c r="AA449" s="23">
        <f ca="1"/>
        <v>19947.542795203517</v>
      </c>
      <c r="AB449" s="23">
        <f ca="1"/>
        <v>19947.542795203517</v>
      </c>
      <c r="AC449" s="23">
        <f ca="1"/>
        <v>19947.542795203517</v>
      </c>
      <c r="AD449" s="23">
        <f ca="1"/>
        <v>19947.542795203517</v>
      </c>
      <c r="AE449" s="23">
        <f ca="1"/>
        <v>19947.542795203517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12285.601853202861</v>
      </c>
      <c r="AH449" s="23">
        <f ca="1"/>
        <v>16666.556295182698</v>
      </c>
      <c r="AI449" s="23">
        <f ca="1"/>
        <v>17864.170137865072</v>
      </c>
      <c r="AJ449" s="23">
        <f ca="1"/>
        <v>18049.039386388202</v>
      </c>
      <c r="AK449" s="30">
        <f ca="1"/>
        <v>18165.932490389532</v>
      </c>
      <c r="AL449" s="23">
        <f ca="1"/>
        <v>18423.668159058729</v>
      </c>
      <c r="AM449" s="23">
        <f ca="1"/>
        <v>19033.175747220648</v>
      </c>
      <c r="AN449" s="23">
        <f ca="1"/>
        <v>19365.411915318047</v>
      </c>
      <c r="AO449" s="23">
        <f ca="1"/>
        <v>19999.3688234285</v>
      </c>
      <c r="AP449" s="23">
        <f ca="1"/>
        <v>21927.577330232463</v>
      </c>
      <c r="AQ449" s="23">
        <f ca="1"/>
        <v>20336.649172145695</v>
      </c>
      <c r="AR449" s="23">
        <f ca="1"/>
        <v>20025.06169563072</v>
      </c>
      <c r="AS449" s="23">
        <f ca="1"/>
        <v>20444.333344735318</v>
      </c>
      <c r="AT449" s="23">
        <f ca="1"/>
        <v>21361.941729621805</v>
      </c>
      <c r="AU449" s="23">
        <f ca="1"/>
        <v>20739.875512330171</v>
      </c>
      <c r="AV449" s="23">
        <f ca="1"/>
        <v>20739.875512330171</v>
      </c>
      <c r="AW449" s="23">
        <f ca="1"/>
        <v>20739.875512330171</v>
      </c>
      <c r="AX449" s="23">
        <f ca="1"/>
        <v>20739.875512330171</v>
      </c>
      <c r="AY449" s="23">
        <f ca="1"/>
        <v>20739.875512330171</v>
      </c>
      <c r="AZ449" s="23">
        <f ca="1"/>
        <v>20739.875512330171</v>
      </c>
      <c r="BA449" s="23">
        <f ca="1"/>
        <v>20739.875512330171</v>
      </c>
      <c r="BB449" s="23">
        <f ca="1"/>
        <v>20739.875512330171</v>
      </c>
      <c r="BC449" s="23">
        <f ca="1"/>
        <v>20739.875512330171</v>
      </c>
      <c r="BD449" s="23">
        <f ca="1"/>
        <v>20739.875512330171</v>
      </c>
      <c r="BE449" s="23">
        <f ca="1"/>
        <v>20739.875512330171</v>
      </c>
      <c r="BF449" s="23">
        <f ca="1"/>
        <v>20739.875512330171</v>
      </c>
      <c r="BG449" s="23">
        <f ca="1"/>
        <v>20739.875512330171</v>
      </c>
      <c r="BH449" s="23">
        <f ca="1"/>
        <v>20739.875512330171</v>
      </c>
      <c r="BI449" s="23">
        <f ca="1"/>
        <v>20739.875512330171</v>
      </c>
      <c r="BJ449" s="23">
        <f ca="1"/>
        <v>20739.875512330171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12096.053042437115</v>
      </c>
      <c r="C450" s="23">
        <f ca="1"/>
        <v>16771.708598921512</v>
      </c>
      <c r="D450" s="23">
        <f ca="1"/>
        <v>17986.318909542872</v>
      </c>
      <c r="E450" s="23">
        <f ca="1"/>
        <v>18192.915103806205</v>
      </c>
      <c r="F450" s="23">
        <f ca="1"/>
        <v>18353.61594873013</v>
      </c>
      <c r="G450" s="23">
        <f ca="1"/>
        <v>18631.252763547818</v>
      </c>
      <c r="H450" s="23">
        <f ca="1"/>
        <v>19263.663806913166</v>
      </c>
      <c r="I450" s="23">
        <f ca="1"/>
        <v>19686.495347051099</v>
      </c>
      <c r="J450" s="23">
        <f ca="1"/>
        <v>20222.687697053796</v>
      </c>
      <c r="K450" s="23">
        <f ca="1"/>
        <v>20500.716060633742</v>
      </c>
      <c r="L450" s="23">
        <f ca="1"/>
        <v>20744.942981974062</v>
      </c>
      <c r="M450" s="23">
        <f ca="1"/>
        <v>20292.70135679343</v>
      </c>
      <c r="N450" s="23">
        <f ca="1"/>
        <v>20821.41759918159</v>
      </c>
      <c r="O450" s="23">
        <f ca="1"/>
        <v>21652.962363706643</v>
      </c>
      <c r="P450" s="23">
        <f ca="1"/>
        <v>21020.885378348226</v>
      </c>
      <c r="Q450" s="23">
        <f ca="1"/>
        <v>21020.885378348226</v>
      </c>
      <c r="R450" s="23">
        <f ca="1"/>
        <v>21020.885378348226</v>
      </c>
      <c r="S450" s="23">
        <f ca="1"/>
        <v>21020.885378348226</v>
      </c>
      <c r="T450" s="23">
        <f ca="1"/>
        <v>21020.885378348226</v>
      </c>
      <c r="U450" s="23">
        <f ca="1"/>
        <v>21020.885378348226</v>
      </c>
      <c r="V450" s="23">
        <f ca="1"/>
        <v>21020.885378348226</v>
      </c>
      <c r="W450" s="23">
        <f ca="1"/>
        <v>21020.885378348226</v>
      </c>
      <c r="X450" s="23">
        <f ca="1"/>
        <v>21020.885378348226</v>
      </c>
      <c r="Y450" s="23">
        <f ca="1"/>
        <v>21020.885378348226</v>
      </c>
      <c r="Z450" s="23">
        <f ca="1"/>
        <v>21020.885378348226</v>
      </c>
      <c r="AA450" s="23">
        <f ca="1"/>
        <v>21020.885378348226</v>
      </c>
      <c r="AB450" s="23">
        <f ca="1"/>
        <v>21020.885378348226</v>
      </c>
      <c r="AC450" s="23">
        <f ca="1"/>
        <v>21020.885378348226</v>
      </c>
      <c r="AD450" s="23">
        <f ca="1"/>
        <v>21020.885378348226</v>
      </c>
      <c r="AE450" s="23">
        <f ca="1"/>
        <v>21020.885378348226</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12946.668720635524</v>
      </c>
      <c r="AH450" s="23">
        <f ca="1"/>
        <v>17563.354701365315</v>
      </c>
      <c r="AI450" s="23">
        <f ca="1"/>
        <v>18825.410061918436</v>
      </c>
      <c r="AJ450" s="23">
        <f ca="1"/>
        <v>19020.226803162397</v>
      </c>
      <c r="AK450" s="30">
        <f ca="1"/>
        <v>19143.409721778429</v>
      </c>
      <c r="AL450" s="23">
        <f ca="1"/>
        <v>19415.013698500305</v>
      </c>
      <c r="AM450" s="23">
        <f ca="1"/>
        <v>20057.317829867603</v>
      </c>
      <c r="AN450" s="23">
        <f ca="1"/>
        <v>20407.431048313556</v>
      </c>
      <c r="AO450" s="23">
        <f ca="1"/>
        <v>21075.500075011234</v>
      </c>
      <c r="AP450" s="23">
        <f ca="1"/>
        <v>23107.462127842537</v>
      </c>
      <c r="AQ450" s="23">
        <f ca="1"/>
        <v>21430.928892662814</v>
      </c>
      <c r="AR450" s="23">
        <f ca="1"/>
        <v>21102.575435979164</v>
      </c>
      <c r="AS450" s="23">
        <f ca="1"/>
        <v>21544.407363284921</v>
      </c>
      <c r="AT450" s="23">
        <f ca="1"/>
        <v>22511.3906593703</v>
      </c>
      <c r="AU450" s="23">
        <f ca="1"/>
        <v>21855.85214088298</v>
      </c>
      <c r="AV450" s="23">
        <f ca="1"/>
        <v>21855.85214088298</v>
      </c>
      <c r="AW450" s="23">
        <f ca="1"/>
        <v>21855.85214088298</v>
      </c>
      <c r="AX450" s="23">
        <f ca="1"/>
        <v>21855.85214088298</v>
      </c>
      <c r="AY450" s="23">
        <f ca="1"/>
        <v>21855.85214088298</v>
      </c>
      <c r="AZ450" s="23">
        <f ca="1"/>
        <v>21855.85214088298</v>
      </c>
      <c r="BA450" s="23">
        <f ca="1"/>
        <v>21855.85214088298</v>
      </c>
      <c r="BB450" s="23">
        <f ca="1"/>
        <v>21855.85214088298</v>
      </c>
      <c r="BC450" s="23">
        <f ca="1"/>
        <v>21855.85214088298</v>
      </c>
      <c r="BD450" s="23">
        <f ca="1"/>
        <v>21855.85214088298</v>
      </c>
      <c r="BE450" s="23">
        <f ca="1"/>
        <v>21855.85214088298</v>
      </c>
      <c r="BF450" s="23">
        <f ca="1"/>
        <v>21855.85214088298</v>
      </c>
      <c r="BG450" s="23">
        <f ca="1"/>
        <v>21855.85214088298</v>
      </c>
      <c r="BH450" s="23">
        <f ca="1"/>
        <v>21855.85214088298</v>
      </c>
      <c r="BI450" s="23">
        <f ca="1"/>
        <v>21855.85214088298</v>
      </c>
      <c r="BJ450" s="23">
        <f ca="1"/>
        <v>21855.85214088298</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13316.264517163097</v>
      </c>
      <c r="C451" s="23">
        <f ca="1"/>
        <v>18463.585379832286</v>
      </c>
      <c r="D451" s="23">
        <f ca="1"/>
        <v>19800.721727098906</v>
      </c>
      <c r="E451" s="23">
        <f ca="1"/>
        <v>20028.158690329637</v>
      </c>
      <c r="F451" s="23">
        <f ca="1"/>
        <v>20205.070526912277</v>
      </c>
      <c r="G451" s="23">
        <f ca="1"/>
        <v>20510.714463231368</v>
      </c>
      <c r="H451" s="23">
        <f ca="1"/>
        <v>21206.921127296333</v>
      </c>
      <c r="I451" s="23">
        <f ca="1"/>
        <v>21672.406572418175</v>
      </c>
      <c r="J451" s="23">
        <f ca="1"/>
        <v>22262.68830644045</v>
      </c>
      <c r="K451" s="23">
        <f ca="1"/>
        <v>22568.763289719343</v>
      </c>
      <c r="L451" s="23">
        <f ca="1"/>
        <v>22837.627048448765</v>
      </c>
      <c r="M451" s="23">
        <f ca="1"/>
        <v>22339.764722163556</v>
      </c>
      <c r="N451" s="23">
        <f ca="1"/>
        <v>22921.816182541639</v>
      </c>
      <c r="O451" s="23">
        <f ca="1"/>
        <v>23837.24454611028</v>
      </c>
      <c r="P451" s="23">
        <f ca="1"/>
        <v>23141.405638764692</v>
      </c>
      <c r="Q451" s="23">
        <f ca="1"/>
        <v>23141.405638764692</v>
      </c>
      <c r="R451" s="23">
        <f ca="1"/>
        <v>23141.405638764692</v>
      </c>
      <c r="S451" s="23">
        <f ca="1"/>
        <v>23141.405638764692</v>
      </c>
      <c r="T451" s="23">
        <f ca="1"/>
        <v>23141.405638764692</v>
      </c>
      <c r="U451" s="23">
        <f ca="1"/>
        <v>23141.405638764692</v>
      </c>
      <c r="V451" s="23">
        <f ca="1"/>
        <v>23141.405638764692</v>
      </c>
      <c r="W451" s="23">
        <f ca="1"/>
        <v>23141.405638764692</v>
      </c>
      <c r="X451" s="23">
        <f ca="1"/>
        <v>23141.405638764692</v>
      </c>
      <c r="Y451" s="23">
        <f ca="1"/>
        <v>23141.405638764692</v>
      </c>
      <c r="Z451" s="23">
        <f ca="1"/>
        <v>23141.405638764692</v>
      </c>
      <c r="AA451" s="23">
        <f ca="1"/>
        <v>23141.405638764692</v>
      </c>
      <c r="AB451" s="23">
        <f ca="1"/>
        <v>23141.405638764692</v>
      </c>
      <c r="AC451" s="23">
        <f ca="1"/>
        <v>23141.405638764692</v>
      </c>
      <c r="AD451" s="23">
        <f ca="1"/>
        <v>23141.405638764692</v>
      </c>
      <c r="AE451" s="23">
        <f ca="1"/>
        <v>23141.405638764692</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14252.68760770321</v>
      </c>
      <c r="AH451" s="23">
        <f ca="1"/>
        <v>19335.090230806294</v>
      </c>
      <c r="AI451" s="23">
        <f ca="1"/>
        <v>20724.457734195061</v>
      </c>
      <c r="AJ451" s="23">
        <f ca="1"/>
        <v>20938.926970538101</v>
      </c>
      <c r="AK451" s="30">
        <f ca="1"/>
        <v>21074.536191375042</v>
      </c>
      <c r="AL451" s="23">
        <f ca="1"/>
        <v>21373.53871602115</v>
      </c>
      <c r="AM451" s="23">
        <f ca="1"/>
        <v>22080.636451435043</v>
      </c>
      <c r="AN451" s="23">
        <f ca="1"/>
        <v>22466.067981160068</v>
      </c>
      <c r="AO451" s="23">
        <f ca="1"/>
        <v>23201.529692845616</v>
      </c>
      <c r="AP451" s="23">
        <f ca="1"/>
        <v>25438.469634280238</v>
      </c>
      <c r="AQ451" s="23">
        <f ca="1"/>
        <v>23592.813042568538</v>
      </c>
      <c r="AR451" s="23">
        <f ca="1"/>
        <v>23231.336330372891</v>
      </c>
      <c r="AS451" s="23">
        <f ca="1"/>
        <v>23717.738861470425</v>
      </c>
      <c r="AT451" s="23">
        <f ca="1"/>
        <v>24782.268366191973</v>
      </c>
      <c r="AU451" s="23">
        <f ca="1"/>
        <v>24060.601200651206</v>
      </c>
      <c r="AV451" s="23">
        <f ca="1"/>
        <v>24060.601200651206</v>
      </c>
      <c r="AW451" s="23">
        <f ca="1"/>
        <v>24060.601200651206</v>
      </c>
      <c r="AX451" s="23">
        <f ca="1"/>
        <v>24060.601200651206</v>
      </c>
      <c r="AY451" s="23">
        <f ca="1"/>
        <v>24060.601200651206</v>
      </c>
      <c r="AZ451" s="23">
        <f ca="1"/>
        <v>24060.601200651206</v>
      </c>
      <c r="BA451" s="23">
        <f ca="1"/>
        <v>24060.601200651206</v>
      </c>
      <c r="BB451" s="23">
        <f ca="1"/>
        <v>24060.601200651206</v>
      </c>
      <c r="BC451" s="23">
        <f ca="1"/>
        <v>24060.601200651206</v>
      </c>
      <c r="BD451" s="23">
        <f ca="1"/>
        <v>24060.601200651206</v>
      </c>
      <c r="BE451" s="23">
        <f ca="1"/>
        <v>24060.601200651206</v>
      </c>
      <c r="BF451" s="23">
        <f ca="1"/>
        <v>24060.601200651206</v>
      </c>
      <c r="BG451" s="23">
        <f ca="1"/>
        <v>24060.601200651206</v>
      </c>
      <c r="BH451" s="23">
        <f ca="1"/>
        <v>24060.601200651206</v>
      </c>
      <c r="BI451" s="23">
        <f ca="1"/>
        <v>24060.601200651206</v>
      </c>
      <c r="BJ451" s="23">
        <f ca="1"/>
        <v>24060.601200651206</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14813.507826567749</v>
      </c>
      <c r="C452" s="23">
        <f ca="1"/>
        <v>20539.578962112435</v>
      </c>
      <c r="D452" s="23">
        <f ca="1"/>
        <v>22027.059157469957</v>
      </c>
      <c r="E452" s="23">
        <f ca="1"/>
        <v>22280.068492822738</v>
      </c>
      <c r="F452" s="23">
        <f ca="1"/>
        <v>22476.871798468386</v>
      </c>
      <c r="G452" s="23">
        <f ca="1"/>
        <v>22816.881478883646</v>
      </c>
      <c r="H452" s="23">
        <f ca="1"/>
        <v>23591.367661081549</v>
      </c>
      <c r="I452" s="23">
        <f ca="1"/>
        <v>24109.190979744093</v>
      </c>
      <c r="J452" s="23">
        <f ca="1"/>
        <v>24765.842330845513</v>
      </c>
      <c r="K452" s="23">
        <f ca="1"/>
        <v>25106.331523927747</v>
      </c>
      <c r="L452" s="23">
        <f ca="1"/>
        <v>25405.425567087175</v>
      </c>
      <c r="M452" s="23">
        <f ca="1"/>
        <v>24851.585001854066</v>
      </c>
      <c r="N452" s="23">
        <f ca="1"/>
        <v>25499.080690503302</v>
      </c>
      <c r="O452" s="23">
        <f ca="1"/>
        <v>26517.437243191791</v>
      </c>
      <c r="P452" s="23">
        <f ca="1"/>
        <v>25743.360167243904</v>
      </c>
      <c r="Q452" s="23">
        <f ca="1"/>
        <v>25743.360167243904</v>
      </c>
      <c r="R452" s="23">
        <f ca="1"/>
        <v>25743.360167243904</v>
      </c>
      <c r="S452" s="23">
        <f ca="1"/>
        <v>25743.360167243904</v>
      </c>
      <c r="T452" s="23">
        <f ca="1"/>
        <v>25743.360167243904</v>
      </c>
      <c r="U452" s="23">
        <f ca="1"/>
        <v>25743.360167243904</v>
      </c>
      <c r="V452" s="23">
        <f ca="1"/>
        <v>25743.360167243904</v>
      </c>
      <c r="W452" s="23">
        <f ca="1"/>
        <v>25743.360167243904</v>
      </c>
      <c r="X452" s="23">
        <f ca="1"/>
        <v>25743.360167243904</v>
      </c>
      <c r="Y452" s="23">
        <f ca="1"/>
        <v>25743.360167243904</v>
      </c>
      <c r="Z452" s="23">
        <f ca="1"/>
        <v>25743.360167243904</v>
      </c>
      <c r="AA452" s="23">
        <f ca="1"/>
        <v>25743.360167243904</v>
      </c>
      <c r="AB452" s="23">
        <f ca="1"/>
        <v>25743.360167243904</v>
      </c>
      <c r="AC452" s="23">
        <f ca="1"/>
        <v>25743.360167243904</v>
      </c>
      <c r="AD452" s="23">
        <f ca="1"/>
        <v>25743.360167243904</v>
      </c>
      <c r="AE452" s="23">
        <f ca="1"/>
        <v>25743.360167243904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15855.219694247735</v>
      </c>
      <c r="AH452" s="23">
        <f ca="1"/>
        <v>21509.073366053995</v>
      </c>
      <c r="AI452" s="23">
        <f ca="1"/>
        <v>23054.657441745901</v>
      </c>
      <c r="AJ452" s="23">
        <f ca="1"/>
        <v>23293.240995491829</v>
      </c>
      <c r="AK452" s="30">
        <f ca="1"/>
        <v>23444.097735505791</v>
      </c>
      <c r="AL452" s="23">
        <f ca="1"/>
        <v>23776.719262608967</v>
      </c>
      <c r="AM452" s="23">
        <f ca="1"/>
        <v>24563.321077570024</v>
      </c>
      <c r="AN452" s="23">
        <f ca="1"/>
        <v>24992.089443865891</v>
      </c>
      <c r="AO452" s="23">
        <f ca="1"/>
        <v>25810.244400772361</v>
      </c>
      <c r="AP452" s="23">
        <f ca="1"/>
        <v>28298.699574315535</v>
      </c>
      <c r="AQ452" s="23">
        <f ca="1"/>
        <v>26245.522549239256</v>
      </c>
      <c r="AR452" s="23">
        <f ca="1"/>
        <v>25843.402412745232</v>
      </c>
      <c r="AS452" s="23">
        <f ca="1"/>
        <v>26384.494675668433</v>
      </c>
      <c r="AT452" s="23">
        <f ca="1"/>
        <v>27568.716882239954</v>
      </c>
      <c r="AU452" s="23">
        <f ca="1"/>
        <v>26765.907491427959</v>
      </c>
      <c r="AV452" s="23">
        <f ca="1"/>
        <v>26765.907491427959</v>
      </c>
      <c r="AW452" s="23">
        <f ca="1"/>
        <v>26765.907491427959</v>
      </c>
      <c r="AX452" s="23">
        <f ca="1"/>
        <v>26765.907491427959</v>
      </c>
      <c r="AY452" s="23">
        <f ca="1"/>
        <v>26765.907491427959</v>
      </c>
      <c r="AZ452" s="23">
        <f ca="1"/>
        <v>26765.907491427959</v>
      </c>
      <c r="BA452" s="23">
        <f ca="1"/>
        <v>26765.907491427959</v>
      </c>
      <c r="BB452" s="23">
        <f ca="1"/>
        <v>26765.907491427959</v>
      </c>
      <c r="BC452" s="23">
        <f ca="1"/>
        <v>26765.907491427959</v>
      </c>
      <c r="BD452" s="23">
        <f ca="1"/>
        <v>26765.907491427959</v>
      </c>
      <c r="BE452" s="23">
        <f ca="1"/>
        <v>26765.907491427959</v>
      </c>
      <c r="BF452" s="23">
        <f ca="1"/>
        <v>26765.907491427959</v>
      </c>
      <c r="BG452" s="23">
        <f ca="1"/>
        <v>26765.907491427959</v>
      </c>
      <c r="BH452" s="23">
        <f ca="1"/>
        <v>26765.907491427959</v>
      </c>
      <c r="BI452" s="23">
        <f ca="1"/>
        <v>26765.907491427959</v>
      </c>
      <c r="BJ452" s="23">
        <f ca="1"/>
        <v>26765.907491427959</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15014.924691877613</v>
      </c>
      <c r="C453" s="23">
        <f ca="1"/>
        <v>20818.852288711922</v>
      </c>
      <c r="D453" s="23">
        <f ca="1"/>
        <v>22326.557511231618</v>
      </c>
      <c r="E453" s="23">
        <f ca="1"/>
        <v>22583.006973515676</v>
      </c>
      <c r="F453" s="23">
        <f ca="1"/>
        <v>22782.486181815162</v>
      </c>
      <c r="G453" s="23">
        <f ca="1"/>
        <v>23127.118918754652</v>
      </c>
      <c r="H453" s="23">
        <f ca="1"/>
        <v>23912.13566406228</v>
      </c>
      <c r="I453" s="23">
        <f ca="1"/>
        <v>24436.999742472646</v>
      </c>
      <c r="J453" s="23">
        <f ca="1"/>
        <v>25102.579475581137</v>
      </c>
      <c r="K453" s="23">
        <f ca="1"/>
        <v>25447.698245043619</v>
      </c>
      <c r="L453" s="23">
        <f ca="1"/>
        <v>25750.8590214381</v>
      </c>
      <c r="M453" s="23">
        <f ca="1"/>
        <v>25189.487975792337</v>
      </c>
      <c r="N453" s="23">
        <f ca="1"/>
        <v>25845.787558390002</v>
      </c>
      <c r="O453" s="23">
        <f ca="1"/>
        <v>26877.990540095281</v>
      </c>
      <c r="P453" s="23">
        <f ca="1"/>
        <v>26093.38846358905</v>
      </c>
      <c r="Q453" s="23">
        <f ca="1"/>
        <v>26093.38846358905</v>
      </c>
      <c r="R453" s="23">
        <f ca="1"/>
        <v>26093.38846358905</v>
      </c>
      <c r="S453" s="23">
        <f ca="1"/>
        <v>26093.38846358905</v>
      </c>
      <c r="T453" s="23">
        <f ca="1"/>
        <v>26093.38846358905</v>
      </c>
      <c r="U453" s="23">
        <f ca="1"/>
        <v>26093.38846358905</v>
      </c>
      <c r="V453" s="23">
        <f ca="1"/>
        <v>26093.38846358905</v>
      </c>
      <c r="W453" s="23">
        <f ca="1"/>
        <v>26093.38846358905</v>
      </c>
      <c r="X453" s="23">
        <f ca="1"/>
        <v>26093.38846358905</v>
      </c>
      <c r="Y453" s="23">
        <f ca="1"/>
        <v>26093.38846358905</v>
      </c>
      <c r="Z453" s="23">
        <f ca="1"/>
        <v>26093.38846358905</v>
      </c>
      <c r="AA453" s="23">
        <f ca="1"/>
        <v>26093.38846358905</v>
      </c>
      <c r="AB453" s="23">
        <f ca="1"/>
        <v>26093.38846358905</v>
      </c>
      <c r="AC453" s="23">
        <f ca="1"/>
        <v>26093.38846358905</v>
      </c>
      <c r="AD453" s="23">
        <f ca="1"/>
        <v>26093.38846358905</v>
      </c>
      <c r="AE453" s="23">
        <f ca="1"/>
        <v>26093.38846358905</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16070.800547007479</v>
      </c>
      <c r="AH453" s="23">
        <f ca="1"/>
        <v>21801.528750952133</v>
      </c>
      <c r="AI453" s="23">
        <f ca="1"/>
        <v>23368.127882851077</v>
      </c>
      <c r="AJ453" s="23">
        <f ca="1"/>
        <v>23609.955418513553</v>
      </c>
      <c r="AK453" s="30">
        <f ca="1"/>
        <v>23762.86333317434</v>
      </c>
      <c r="AL453" s="23">
        <f ca="1"/>
        <v>24100.007461278448</v>
      </c>
      <c r="AM453" s="23">
        <f ca="1"/>
        <v>24897.304573644509</v>
      </c>
      <c r="AN453" s="23">
        <f ca="1"/>
        <v>25331.902833932701</v>
      </c>
      <c r="AO453" s="23">
        <f ca="1"/>
        <v>26161.182111201852</v>
      </c>
      <c r="AP453" s="23">
        <f ca="1"/>
        <v>28683.472406472254</v>
      </c>
      <c r="AQ453" s="23">
        <f ca="1"/>
        <v>26602.378666114306</v>
      </c>
      <c r="AR453" s="23">
        <f ca="1"/>
        <v>26194.790967290086</v>
      </c>
      <c r="AS453" s="23">
        <f ca="1"/>
        <v>26743.240374025365</v>
      </c>
      <c r="AT453" s="23">
        <f ca="1"/>
        <v>27943.564258030114</v>
      </c>
      <c r="AU453" s="23">
        <f ca="1"/>
        <v>27129.83919803079</v>
      </c>
      <c r="AV453" s="23">
        <f ca="1"/>
        <v>27129.83919803079</v>
      </c>
      <c r="AW453" s="23">
        <f ca="1"/>
        <v>27129.83919803079</v>
      </c>
      <c r="AX453" s="23">
        <f ca="1"/>
        <v>27129.83919803079</v>
      </c>
      <c r="AY453" s="23">
        <f ca="1"/>
        <v>27129.83919803079</v>
      </c>
      <c r="AZ453" s="23">
        <f ca="1"/>
        <v>27129.83919803079</v>
      </c>
      <c r="BA453" s="23">
        <f ca="1"/>
        <v>27129.83919803079</v>
      </c>
      <c r="BB453" s="23">
        <f ca="1"/>
        <v>27129.83919803079</v>
      </c>
      <c r="BC453" s="23">
        <f ca="1"/>
        <v>27129.83919803079</v>
      </c>
      <c r="BD453" s="23">
        <f ca="1"/>
        <v>27129.83919803079</v>
      </c>
      <c r="BE453" s="23">
        <f ca="1"/>
        <v>27129.83919803079</v>
      </c>
      <c r="BF453" s="23">
        <f ca="1"/>
        <v>27129.83919803079</v>
      </c>
      <c r="BG453" s="23">
        <f ca="1"/>
        <v>27129.83919803079</v>
      </c>
      <c r="BH453" s="23">
        <f ca="1"/>
        <v>27129.83919803079</v>
      </c>
      <c r="BI453" s="23">
        <f ca="1"/>
        <v>27129.83919803079</v>
      </c>
      <c r="BJ453" s="23">
        <f ca="1"/>
        <v>27129.83919803079</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11588.830504547213</v>
      </c>
      <c r="C454" s="23">
        <f ca="1"/>
        <v>16068.422281438494</v>
      </c>
      <c r="D454" s="23">
        <f ca="1"/>
        <v>17232.100463857438</v>
      </c>
      <c r="E454" s="23">
        <f ca="1"/>
        <v>17430.033481330374</v>
      </c>
      <c r="F454" s="23">
        <f ca="1"/>
        <v>17583.99567438849</v>
      </c>
      <c r="G454" s="23">
        <f ca="1"/>
        <v>17849.990373440862</v>
      </c>
      <c r="H454" s="23">
        <f ca="1"/>
        <v>18455.882590104637</v>
      </c>
      <c r="I454" s="23">
        <f ca="1"/>
        <v>18860.983579116823</v>
      </c>
      <c r="J454" s="23">
        <f ca="1"/>
        <v>19374.691830909025</v>
      </c>
      <c r="K454" s="23">
        <f ca="1"/>
        <v>19641.061659950014</v>
      </c>
      <c r="L454" s="23">
        <f ca="1"/>
        <v>19875.047439123653</v>
      </c>
      <c r="M454" s="23">
        <f ca="1"/>
        <v>19441.769615115085</v>
      </c>
      <c r="N454" s="23">
        <f ca="1"/>
        <v>19948.315254138095</v>
      </c>
      <c r="O454" s="23">
        <f ca="1"/>
        <v>20744.99093828199</v>
      </c>
      <c r="P454" s="23">
        <f ca="1"/>
        <v>20139.418771605378</v>
      </c>
      <c r="Q454" s="23">
        <f ca="1"/>
        <v>20139.418771605378</v>
      </c>
      <c r="R454" s="23">
        <f ca="1"/>
        <v>20139.418771605378</v>
      </c>
      <c r="S454" s="23">
        <f ca="1"/>
        <v>20139.418771605378</v>
      </c>
      <c r="T454" s="23">
        <f ca="1"/>
        <v>20139.418771605378</v>
      </c>
      <c r="U454" s="23">
        <f ca="1"/>
        <v>20139.418771605378</v>
      </c>
      <c r="V454" s="23">
        <f ca="1"/>
        <v>20139.418771605378</v>
      </c>
      <c r="W454" s="23">
        <f ca="1"/>
        <v>20139.418771605378</v>
      </c>
      <c r="X454" s="23">
        <f ca="1"/>
        <v>20139.418771605378</v>
      </c>
      <c r="Y454" s="23">
        <f ca="1"/>
        <v>20139.418771605378</v>
      </c>
      <c r="Z454" s="23">
        <f ca="1"/>
        <v>20139.418771605378</v>
      </c>
      <c r="AA454" s="23">
        <f ca="1"/>
        <v>20139.418771605378</v>
      </c>
      <c r="AB454" s="23">
        <f ca="1"/>
        <v>20139.418771605378</v>
      </c>
      <c r="AC454" s="23">
        <f ca="1"/>
        <v>20139.418771605378</v>
      </c>
      <c r="AD454" s="23">
        <f ca="1"/>
        <v>20139.418771605378</v>
      </c>
      <c r="AE454" s="23">
        <f ca="1"/>
        <v>20139.418771605378</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12403.777403719019</v>
      </c>
      <c r="AH454" s="23">
        <f ca="1"/>
        <v>16826.872369960776</v>
      </c>
      <c r="AI454" s="23">
        <f ca="1"/>
        <v>18036.006093952656</v>
      </c>
      <c r="AJ454" s="23">
        <f ca="1"/>
        <v>18222.65360498818</v>
      </c>
      <c r="AK454" s="30">
        <f ca="1"/>
        <v>18340.671107051727</v>
      </c>
      <c r="AL454" s="23">
        <f ca="1"/>
        <v>18600.88594238256</v>
      </c>
      <c r="AM454" s="23">
        <f ca="1"/>
        <v>19216.256401215</v>
      </c>
      <c r="AN454" s="23">
        <f ca="1"/>
        <v>19551.688358377956</v>
      </c>
      <c r="AO454" s="23">
        <f ca="1"/>
        <v>20191.743315856656</v>
      </c>
      <c r="AP454" s="23">
        <f ca="1"/>
        <v>22138.499314637345</v>
      </c>
      <c r="AQ454" s="23">
        <f ca="1"/>
        <v>20532.267973754977</v>
      </c>
      <c r="AR454" s="23">
        <f ca="1"/>
        <v>20217.683328520787</v>
      </c>
      <c r="AS454" s="23">
        <f ca="1"/>
        <v>20640.987963436</v>
      </c>
      <c r="AT454" s="23">
        <f ca="1"/>
        <v>21567.422849241029</v>
      </c>
      <c r="AU454" s="23">
        <f ca="1"/>
        <v>20939.372959471293</v>
      </c>
      <c r="AV454" s="23">
        <f ca="1"/>
        <v>20939.372959471293</v>
      </c>
      <c r="AW454" s="23">
        <f ca="1"/>
        <v>20939.372959471293</v>
      </c>
      <c r="AX454" s="23">
        <f ca="1"/>
        <v>20939.372959471293</v>
      </c>
      <c r="AY454" s="23">
        <f ca="1"/>
        <v>20939.372959471293</v>
      </c>
      <c r="AZ454" s="23">
        <f ca="1"/>
        <v>20939.372959471293</v>
      </c>
      <c r="BA454" s="23">
        <f ca="1"/>
        <v>20939.372959471293</v>
      </c>
      <c r="BB454" s="23">
        <f ca="1"/>
        <v>20939.372959471293</v>
      </c>
      <c r="BC454" s="23">
        <f ca="1"/>
        <v>20939.372959471293</v>
      </c>
      <c r="BD454" s="23">
        <f ca="1"/>
        <v>20939.372959471293</v>
      </c>
      <c r="BE454" s="23">
        <f ca="1"/>
        <v>20939.372959471293</v>
      </c>
      <c r="BF454" s="23">
        <f ca="1"/>
        <v>20939.372959471293</v>
      </c>
      <c r="BG454" s="23">
        <f ca="1"/>
        <v>20939.372959471293</v>
      </c>
      <c r="BH454" s="23">
        <f ca="1"/>
        <v>20939.372959471293</v>
      </c>
      <c r="BI454" s="23">
        <f ca="1"/>
        <v>20939.372959471293</v>
      </c>
      <c r="BJ454" s="23">
        <f ca="1"/>
        <v>20939.372959471293</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5693.5395298634448</v>
      </c>
      <c r="C455" s="23">
        <f ca="1"/>
        <v>7894.342522829319</v>
      </c>
      <c r="D455" s="23">
        <f ca="1"/>
        <v>8466.0523022623875</v>
      </c>
      <c r="E455" s="23">
        <f ca="1"/>
        <v>8563.2958902849332</v>
      </c>
      <c r="F455" s="23">
        <f ca="1"/>
        <v>8638.9368129765626</v>
      </c>
      <c r="G455" s="23">
        <f ca="1"/>
        <v>8769.6187944926933</v>
      </c>
      <c r="H455" s="23">
        <f ca="1"/>
        <v>9067.2908749548424</v>
      </c>
      <c r="I455" s="23">
        <f ca="1"/>
        <v>9266.3151417799254</v>
      </c>
      <c r="J455" s="23">
        <f ca="1"/>
        <v>9518.6976610728198</v>
      </c>
      <c r="K455" s="23">
        <f ca="1"/>
        <v>9649.56394224008</v>
      </c>
      <c r="L455" s="23">
        <f ca="1"/>
        <v>9764.5200875239625</v>
      </c>
      <c r="M455" s="23">
        <f ca="1"/>
        <v>9551.6526702778465</v>
      </c>
      <c r="N455" s="23">
        <f ca="1"/>
        <v>9800.5162306108577</v>
      </c>
      <c r="O455" s="23">
        <f ca="1"/>
        <v>10191.919357818086</v>
      </c>
      <c r="P455" s="23">
        <f ca="1"/>
        <v>9894.4045164537656</v>
      </c>
      <c r="Q455" s="23">
        <f ca="1"/>
        <v>9894.4045164537656</v>
      </c>
      <c r="R455" s="23">
        <f ca="1"/>
        <v>9894.4045164537656</v>
      </c>
      <c r="S455" s="23">
        <f ca="1"/>
        <v>9894.4045164537656</v>
      </c>
      <c r="T455" s="23">
        <f ca="1"/>
        <v>9894.4045164537656</v>
      </c>
      <c r="U455" s="23">
        <f ca="1"/>
        <v>9894.4045164537656</v>
      </c>
      <c r="V455" s="23">
        <f ca="1"/>
        <v>9894.4045164537656</v>
      </c>
      <c r="W455" s="23">
        <f ca="1"/>
        <v>9894.4045164537656</v>
      </c>
      <c r="X455" s="23">
        <f ca="1"/>
        <v>9894.4045164537656</v>
      </c>
      <c r="Y455" s="23">
        <f ca="1"/>
        <v>9894.4045164537656</v>
      </c>
      <c r="Z455" s="23">
        <f ca="1"/>
        <v>9894.4045164537656</v>
      </c>
      <c r="AA455" s="23">
        <f ca="1"/>
        <v>9894.4045164537656</v>
      </c>
      <c r="AB455" s="23">
        <f ca="1"/>
        <v>9894.4045164537656</v>
      </c>
      <c r="AC455" s="23">
        <f ca="1"/>
        <v>9894.4045164537656</v>
      </c>
      <c r="AD455" s="23">
        <f ca="1"/>
        <v>9894.4045164537656</v>
      </c>
      <c r="AE455" s="23">
        <f ca="1"/>
        <v>9894.4045164537656</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6093.9192216152305</v>
      </c>
      <c r="AH455" s="23">
        <f ca="1"/>
        <v>8266.9655893877298</v>
      </c>
      <c r="AI455" s="23">
        <f ca="1"/>
        <v>8861.0074689145313</v>
      </c>
      <c r="AJ455" s="23">
        <f ca="1"/>
        <v>8952.7065391368797</v>
      </c>
      <c r="AK455" s="30">
        <f ca="1"/>
        <v>9010.687999211812</v>
      </c>
      <c r="AL455" s="23">
        <f ca="1"/>
        <v>9138.5303600636416</v>
      </c>
      <c r="AM455" s="23">
        <f ca="1"/>
        <v>9440.8590576399802</v>
      </c>
      <c r="AN455" s="23">
        <f ca="1"/>
        <v>9605.6552471206505</v>
      </c>
      <c r="AO455" s="23">
        <f ca="1"/>
        <v>9920.1113262099207</v>
      </c>
      <c r="AP455" s="23">
        <f ca="1"/>
        <v>10876.54366247608</v>
      </c>
      <c r="AQ455" s="23">
        <f ca="1"/>
        <v>10087.409536316329</v>
      </c>
      <c r="AR455" s="23">
        <f ca="1"/>
        <v>9932.8555360290611</v>
      </c>
      <c r="AS455" s="23">
        <f ca="1"/>
        <v>10140.823170996066</v>
      </c>
      <c r="AT455" s="23">
        <f ca="1"/>
        <v>10595.976401695729</v>
      </c>
      <c r="AU455" s="23">
        <f ca="1"/>
        <v>10287.418357574943</v>
      </c>
      <c r="AV455" s="23">
        <f ca="1"/>
        <v>10287.418357574943</v>
      </c>
      <c r="AW455" s="23">
        <f ca="1"/>
        <v>10287.418357574943</v>
      </c>
      <c r="AX455" s="23">
        <f ca="1"/>
        <v>10287.418357574943</v>
      </c>
      <c r="AY455" s="23">
        <f ca="1"/>
        <v>10287.418357574943</v>
      </c>
      <c r="AZ455" s="23">
        <f ca="1"/>
        <v>10287.418357574943</v>
      </c>
      <c r="BA455" s="23">
        <f ca="1"/>
        <v>10287.418357574943</v>
      </c>
      <c r="BB455" s="23">
        <f ca="1"/>
        <v>10287.418357574943</v>
      </c>
      <c r="BC455" s="23">
        <f ca="1"/>
        <v>10287.418357574943</v>
      </c>
      <c r="BD455" s="23">
        <f ca="1"/>
        <v>10287.418357574943</v>
      </c>
      <c r="BE455" s="23">
        <f ca="1"/>
        <v>10287.418357574943</v>
      </c>
      <c r="BF455" s="23">
        <f ca="1"/>
        <v>10287.418357574943</v>
      </c>
      <c r="BG455" s="23">
        <f ca="1"/>
        <v>10287.418357574943</v>
      </c>
      <c r="BH455" s="23">
        <f ca="1"/>
        <v>10287.418357574943</v>
      </c>
      <c r="BI455" s="23">
        <f ca="1"/>
        <v>10287.418357574943</v>
      </c>
      <c r="BJ455" s="23">
        <f ca="1"/>
        <v>10287.418357574943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2127.9256866622468</v>
      </c>
      <c r="C456" s="23">
        <f ca="1"/>
        <v>2950.4623873299875</v>
      </c>
      <c r="D456" s="23">
        <f ca="1"/>
        <v>3164.1354317675682</v>
      </c>
      <c r="E456" s="23">
        <f ca="1"/>
        <v>3200.4796299119766</v>
      </c>
      <c r="F456" s="23">
        <f ca="1"/>
        <v>3228.7499635970426</v>
      </c>
      <c r="G456" s="23">
        <f ca="1"/>
        <v>3277.5915574409969</v>
      </c>
      <c r="H456" s="23">
        <f ca="1"/>
        <v>3388.8446826533886</v>
      </c>
      <c r="I456" s="23">
        <f ca="1"/>
        <v>3463.2287889592903</v>
      </c>
      <c r="J456" s="23">
        <f ca="1"/>
        <v>3557.5552168080771</v>
      </c>
      <c r="K456" s="23">
        <f ca="1"/>
        <v>3606.4656915229962</v>
      </c>
      <c r="L456" s="23">
        <f ca="1"/>
        <v>3649.4298499531242</v>
      </c>
      <c r="M456" s="23">
        <f ca="1"/>
        <v>3569.8719505768945</v>
      </c>
      <c r="N456" s="23">
        <f ca="1"/>
        <v>3662.8831889689704</v>
      </c>
      <c r="O456" s="23">
        <f ca="1"/>
        <v>3809.1677214387337</v>
      </c>
      <c r="P456" s="23">
        <f ca="1"/>
        <v>3697.9733633804935</v>
      </c>
      <c r="Q456" s="23">
        <f ca="1"/>
        <v>3697.9733633804935</v>
      </c>
      <c r="R456" s="23">
        <f ca="1"/>
        <v>3697.9733633804935</v>
      </c>
      <c r="S456" s="23">
        <f ca="1"/>
        <v>3697.9733633804935</v>
      </c>
      <c r="T456" s="23">
        <f ca="1"/>
        <v>3697.9733633804935</v>
      </c>
      <c r="U456" s="23">
        <f ca="1"/>
        <v>3697.9733633804935</v>
      </c>
      <c r="V456" s="23">
        <f ca="1"/>
        <v>3697.9733633804935</v>
      </c>
      <c r="W456" s="23">
        <f ca="1"/>
        <v>3697.9733633804935</v>
      </c>
      <c r="X456" s="23">
        <f ca="1"/>
        <v>3697.9733633804935</v>
      </c>
      <c r="Y456" s="23">
        <f ca="1"/>
        <v>3697.9733633804935</v>
      </c>
      <c r="Z456" s="23">
        <f ca="1"/>
        <v>3697.9733633804935</v>
      </c>
      <c r="AA456" s="23">
        <f ca="1"/>
        <v>3697.9733633804935</v>
      </c>
      <c r="AB456" s="23">
        <f ca="1"/>
        <v>3697.9733633804935</v>
      </c>
      <c r="AC456" s="23">
        <f ca="1"/>
        <v>3697.9733633804935</v>
      </c>
      <c r="AD456" s="23">
        <f ca="1"/>
        <v>3697.9733633804935</v>
      </c>
      <c r="AE456" s="23">
        <f ca="1"/>
        <v>3697.9733633804935</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2277.5651554018227</v>
      </c>
      <c r="AH456" s="23">
        <f ca="1"/>
        <v>3089.7279866313615</v>
      </c>
      <c r="AI456" s="23">
        <f ca="1"/>
        <v>3311.747517323638</v>
      </c>
      <c r="AJ456" s="23">
        <f ca="1"/>
        <v>3346.0194857442839</v>
      </c>
      <c r="AK456" s="30">
        <f ca="1"/>
        <v>3367.689702943353</v>
      </c>
      <c r="AL456" s="23">
        <f ca="1"/>
        <v>3415.4700058767512</v>
      </c>
      <c r="AM456" s="23">
        <f ca="1"/>
        <v>3528.463513344901</v>
      </c>
      <c r="AN456" s="23">
        <f ca="1"/>
        <v>3590.0550844265886</v>
      </c>
      <c r="AO456" s="23">
        <f ca="1"/>
        <v>3707.58112679644</v>
      </c>
      <c r="AP456" s="23">
        <f ca="1"/>
        <v>4065.0418812568487</v>
      </c>
      <c r="AQ456" s="23">
        <f ca="1"/>
        <v>3770.1078128325657</v>
      </c>
      <c r="AR456" s="23">
        <f ca="1"/>
        <v>3712.3441975168794</v>
      </c>
      <c r="AS456" s="23">
        <f ca="1"/>
        <v>3790.0708331395008</v>
      </c>
      <c r="AT456" s="23">
        <f ca="1"/>
        <v>3960.1815781151049</v>
      </c>
      <c r="AU456" s="23">
        <f ca="1"/>
        <v>3844.8598903553238</v>
      </c>
      <c r="AV456" s="23">
        <f ca="1"/>
        <v>3844.8598903553238</v>
      </c>
      <c r="AW456" s="23">
        <f ca="1"/>
        <v>3844.8598903553238</v>
      </c>
      <c r="AX456" s="23">
        <f ca="1"/>
        <v>3844.8598903553238</v>
      </c>
      <c r="AY456" s="23">
        <f ca="1"/>
        <v>3844.8598903553238</v>
      </c>
      <c r="AZ456" s="23">
        <f ca="1"/>
        <v>3844.8598903553238</v>
      </c>
      <c r="BA456" s="23">
        <f ca="1"/>
        <v>3844.8598903553238</v>
      </c>
      <c r="BB456" s="23">
        <f ca="1"/>
        <v>3844.8598903553238</v>
      </c>
      <c r="BC456" s="23">
        <f ca="1"/>
        <v>3844.8598903553238</v>
      </c>
      <c r="BD456" s="23">
        <f ca="1"/>
        <v>3844.8598903553238</v>
      </c>
      <c r="BE456" s="23">
        <f ca="1"/>
        <v>3844.8598903553238</v>
      </c>
      <c r="BF456" s="23">
        <f ca="1"/>
        <v>3844.8598903553238</v>
      </c>
      <c r="BG456" s="23">
        <f ca="1"/>
        <v>3844.8598903553238</v>
      </c>
      <c r="BH456" s="23">
        <f ca="1"/>
        <v>3844.8598903553238</v>
      </c>
      <c r="BI456" s="23">
        <f ca="1"/>
        <v>3844.8598903553238</v>
      </c>
      <c r="BJ456" s="23">
        <f ca="1"/>
        <v>3844.8598903553238</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1061.2862072472774</v>
      </c>
      <c r="C457" s="23">
        <f ca="1"/>
        <v>1471.5199202218193</v>
      </c>
      <c r="D457" s="23">
        <f ca="1"/>
        <v>1578.0876713155317</v>
      </c>
      <c r="E457" s="23">
        <f ca="1"/>
        <v>1596.2140544152273</v>
      </c>
      <c r="F457" s="23">
        <f ca="1"/>
        <v>1610.3136610896029</v>
      </c>
      <c r="G457" s="23">
        <f ca="1"/>
        <v>1634.6730220444813</v>
      </c>
      <c r="H457" s="23">
        <f ca="1"/>
        <v>1690.1596436126747</v>
      </c>
      <c r="I457" s="23">
        <f ca="1"/>
        <v>1727.2581318520331</v>
      </c>
      <c r="J457" s="23">
        <f ca="1"/>
        <v>1774.3026961816483</v>
      </c>
      <c r="K457" s="23">
        <f ca="1"/>
        <v>1798.6964109294036</v>
      </c>
      <c r="L457" s="23">
        <f ca="1"/>
        <v>1820.1244471778894</v>
      </c>
      <c r="M457" s="23">
        <f ca="1"/>
        <v>1780.4455703191782</v>
      </c>
      <c r="N457" s="23">
        <f ca="1"/>
        <v>1826.8341942467985</v>
      </c>
      <c r="O457" s="23">
        <f ca="1"/>
        <v>1899.7924547804607</v>
      </c>
      <c r="P457" s="23">
        <f ca="1"/>
        <v>1844.3351428683948</v>
      </c>
      <c r="Q457" s="23">
        <f ca="1"/>
        <v>1844.3351428683948</v>
      </c>
      <c r="R457" s="23">
        <f ca="1"/>
        <v>1844.3351428683948</v>
      </c>
      <c r="S457" s="23">
        <f ca="1"/>
        <v>1844.3351428683948</v>
      </c>
      <c r="T457" s="23">
        <f ca="1"/>
        <v>1844.3351428683948</v>
      </c>
      <c r="U457" s="23">
        <f ca="1"/>
        <v>1844.3351428683948</v>
      </c>
      <c r="V457" s="23">
        <f ca="1"/>
        <v>1844.3351428683948</v>
      </c>
      <c r="W457" s="23">
        <f ca="1"/>
        <v>1844.3351428683948</v>
      </c>
      <c r="X457" s="23">
        <f ca="1"/>
        <v>1844.3351428683948</v>
      </c>
      <c r="Y457" s="23">
        <f ca="1"/>
        <v>1844.3351428683948</v>
      </c>
      <c r="Z457" s="23">
        <f ca="1"/>
        <v>1844.3351428683948</v>
      </c>
      <c r="AA457" s="23">
        <f ca="1"/>
        <v>1844.3351428683948</v>
      </c>
      <c r="AB457" s="23">
        <f ca="1"/>
        <v>1844.3351428683948</v>
      </c>
      <c r="AC457" s="23">
        <f ca="1"/>
        <v>1844.3351428683948</v>
      </c>
      <c r="AD457" s="23">
        <f ca="1"/>
        <v>1844.3351428683948</v>
      </c>
      <c r="AE457" s="23">
        <f ca="1"/>
        <v>1844.3351428683948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1135.9177158702234</v>
      </c>
      <c r="AH457" s="23">
        <f ca="1"/>
        <v>1540.9775430180403</v>
      </c>
      <c r="AI457" s="23">
        <f ca="1"/>
        <v>1651.7080385142513</v>
      </c>
      <c r="AJ457" s="23">
        <f ca="1"/>
        <v>1668.8009133303347</v>
      </c>
      <c r="AK457" s="30">
        <f ca="1"/>
        <v>1679.6087637950277</v>
      </c>
      <c r="AL457" s="23">
        <f ca="1"/>
        <v>1703.4388142517478</v>
      </c>
      <c r="AM457" s="23">
        <f ca="1"/>
        <v>1759.7934377877498</v>
      </c>
      <c r="AN457" s="23">
        <f ca="1"/>
        <v>1790.5117496542771</v>
      </c>
      <c r="AO457" s="23">
        <f ca="1"/>
        <v>1849.1269393393668</v>
      </c>
      <c r="AP457" s="23">
        <f ca="1"/>
        <v>2027.4076804004394</v>
      </c>
      <c r="AQ457" s="23">
        <f ca="1"/>
        <v>1880.3116324378875</v>
      </c>
      <c r="AR457" s="23">
        <f ca="1"/>
        <v>1851.5024834156613</v>
      </c>
      <c r="AS457" s="23">
        <f ca="1"/>
        <v>1890.2680318739879</v>
      </c>
      <c r="AT457" s="23">
        <f ca="1"/>
        <v>1975.109428581947</v>
      </c>
      <c r="AU457" s="23">
        <f ca="1"/>
        <v>1917.5936434287978</v>
      </c>
      <c r="AV457" s="23">
        <f ca="1"/>
        <v>1917.5936434287978</v>
      </c>
      <c r="AW457" s="23">
        <f ca="1"/>
        <v>1917.5936434287978</v>
      </c>
      <c r="AX457" s="23">
        <f ca="1"/>
        <v>1917.5936434287978</v>
      </c>
      <c r="AY457" s="23">
        <f ca="1"/>
        <v>1917.5936434287978</v>
      </c>
      <c r="AZ457" s="23">
        <f ca="1"/>
        <v>1917.5936434287978</v>
      </c>
      <c r="BA457" s="23">
        <f ca="1"/>
        <v>1917.5936434287978</v>
      </c>
      <c r="BB457" s="23">
        <f ca="1"/>
        <v>1917.5936434287978</v>
      </c>
      <c r="BC457" s="23">
        <f ca="1"/>
        <v>1917.5936434287978</v>
      </c>
      <c r="BD457" s="23">
        <f ca="1"/>
        <v>1917.5936434287978</v>
      </c>
      <c r="BE457" s="23">
        <f ca="1"/>
        <v>1917.5936434287978</v>
      </c>
      <c r="BF457" s="23">
        <f ca="1"/>
        <v>1917.5936434287978</v>
      </c>
      <c r="BG457" s="23">
        <f ca="1"/>
        <v>1917.5936434287978</v>
      </c>
      <c r="BH457" s="23">
        <f ca="1"/>
        <v>1917.5936434287978</v>
      </c>
      <c r="BI457" s="23">
        <f ca="1"/>
        <v>1917.5936434287978</v>
      </c>
      <c r="BJ457" s="23">
        <f ca="1"/>
        <v>1917.5936434287978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625.6636846003762</v>
      </c>
      <c r="C458" s="23">
        <f ca="1"/>
        <v>867.51016734387815</v>
      </c>
      <c r="D458" s="23">
        <f ca="1"/>
        <v>930.33541783102828</v>
      </c>
      <c r="E458" s="23">
        <f ca="1"/>
        <v>941.02152640493443</v>
      </c>
      <c r="F458" s="23">
        <f ca="1"/>
        <v>949.33371571170699</v>
      </c>
      <c r="G458" s="23">
        <f ca="1"/>
        <v>963.69437302117171</v>
      </c>
      <c r="H458" s="23">
        <f ca="1"/>
        <v>996.40559065437481</v>
      </c>
      <c r="I458" s="23">
        <f ca="1"/>
        <v>1018.2763892065817</v>
      </c>
      <c r="J458" s="23">
        <f ca="1"/>
        <v>1046.0107319860206</v>
      </c>
      <c r="K458" s="23">
        <f ca="1"/>
        <v>1060.3916420044004</v>
      </c>
      <c r="L458" s="23">
        <f ca="1"/>
        <v>1073.0241854421899</v>
      </c>
      <c r="M458" s="23">
        <f ca="1"/>
        <v>1049.6321615689906</v>
      </c>
      <c r="N458" s="23">
        <f ca="1"/>
        <v>1076.9798055616291</v>
      </c>
      <c r="O458" s="23">
        <f ca="1"/>
        <v>1119.9911382217638</v>
      </c>
      <c r="P458" s="23">
        <f ca="1"/>
        <v>1087.2971996103001</v>
      </c>
      <c r="Q458" s="23">
        <f ca="1"/>
        <v>1087.2971996103001</v>
      </c>
      <c r="R458" s="23">
        <f ca="1"/>
        <v>1087.2971996103001</v>
      </c>
      <c r="S458" s="23">
        <f ca="1"/>
        <v>1087.2971996103001</v>
      </c>
      <c r="T458" s="23">
        <f ca="1"/>
        <v>1087.2971996103001</v>
      </c>
      <c r="U458" s="23">
        <f ca="1"/>
        <v>1087.2971996103001</v>
      </c>
      <c r="V458" s="23">
        <f ca="1"/>
        <v>1087.2971996103001</v>
      </c>
      <c r="W458" s="23">
        <f ca="1"/>
        <v>1087.2971996103001</v>
      </c>
      <c r="X458" s="23">
        <f ca="1"/>
        <v>1087.2971996103001</v>
      </c>
      <c r="Y458" s="23">
        <f ca="1"/>
        <v>1087.2971996103001</v>
      </c>
      <c r="Z458" s="23">
        <f ca="1"/>
        <v>1087.2971996103001</v>
      </c>
      <c r="AA458" s="23">
        <f ca="1"/>
        <v>1087.2971996103001</v>
      </c>
      <c r="AB458" s="23">
        <f ca="1"/>
        <v>1087.2971996103001</v>
      </c>
      <c r="AC458" s="23">
        <f ca="1"/>
        <v>1087.2971996103001</v>
      </c>
      <c r="AD458" s="23">
        <f ca="1"/>
        <v>1087.2971996103001</v>
      </c>
      <c r="AE458" s="23">
        <f ca="1"/>
        <v>1087.2971996103001</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669.66145292474835</v>
      </c>
      <c r="AH458" s="23">
        <f ca="1"/>
        <v>908.45775707557129</v>
      </c>
      <c r="AI458" s="23">
        <f ca="1"/>
        <v>973.73708449609899</v>
      </c>
      <c r="AJ458" s="23">
        <f ca="1"/>
        <v>983.81390539965366</v>
      </c>
      <c r="AK458" s="30">
        <f ca="1"/>
        <v>990.18549441887683</v>
      </c>
      <c r="AL458" s="23">
        <f ca="1"/>
        <v>1004.2341055014956</v>
      </c>
      <c r="AM458" s="23">
        <f ca="1"/>
        <v>1037.4570393010929</v>
      </c>
      <c r="AN458" s="23">
        <f ca="1"/>
        <v>1055.5665106725953</v>
      </c>
      <c r="AO458" s="23">
        <f ca="1"/>
        <v>1090.1221237593284</v>
      </c>
      <c r="AP458" s="23">
        <f ca="1"/>
        <v>1195.2245782940709</v>
      </c>
      <c r="AQ458" s="23">
        <f ca="1"/>
        <v>1108.50654245234</v>
      </c>
      <c r="AR458" s="23">
        <f ca="1"/>
        <v>1091.5225863768162</v>
      </c>
      <c r="AS458" s="23">
        <f ca="1"/>
        <v>1114.3761726369264</v>
      </c>
      <c r="AT458" s="23">
        <f ca="1"/>
        <v>1164.3930111753509</v>
      </c>
      <c r="AU458" s="23">
        <f ca="1"/>
        <v>1130.4855337994402</v>
      </c>
      <c r="AV458" s="23">
        <f ca="1"/>
        <v>1130.4855337994402</v>
      </c>
      <c r="AW458" s="23">
        <f ca="1"/>
        <v>1130.4855337994402</v>
      </c>
      <c r="AX458" s="23">
        <f ca="1"/>
        <v>1130.4855337994402</v>
      </c>
      <c r="AY458" s="23">
        <f ca="1"/>
        <v>1130.4855337994402</v>
      </c>
      <c r="AZ458" s="23">
        <f ca="1"/>
        <v>1130.4855337994402</v>
      </c>
      <c r="BA458" s="23">
        <f ca="1"/>
        <v>1130.4855337994402</v>
      </c>
      <c r="BB458" s="23">
        <f ca="1"/>
        <v>1130.4855337994402</v>
      </c>
      <c r="BC458" s="23">
        <f ca="1"/>
        <v>1130.4855337994402</v>
      </c>
      <c r="BD458" s="23">
        <f ca="1"/>
        <v>1130.4855337994402</v>
      </c>
      <c r="BE458" s="23">
        <f ca="1"/>
        <v>1130.4855337994402</v>
      </c>
      <c r="BF458" s="23">
        <f ca="1"/>
        <v>1130.4855337994402</v>
      </c>
      <c r="BG458" s="23">
        <f ca="1"/>
        <v>1130.4855337994402</v>
      </c>
      <c r="BH458" s="23">
        <f ca="1"/>
        <v>1130.4855337994402</v>
      </c>
      <c r="BI458" s="23">
        <f ca="1"/>
        <v>1130.4855337994402</v>
      </c>
      <c r="BJ458" s="23">
        <f ca="1"/>
        <v>1130.4855337994402</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316.1776374049989</v>
      </c>
      <c r="C459" s="23">
        <f ca="1"/>
        <v>438.39417547591137</v>
      </c>
      <c r="D459" s="23">
        <f ca="1"/>
        <v>470.14276462583445</v>
      </c>
      <c r="E459" s="23">
        <f ca="1"/>
        <v>475.54296387842334</v>
      </c>
      <c r="F459" s="23">
        <f ca="1"/>
        <v>479.74350874200616</v>
      </c>
      <c r="G459" s="23">
        <f ca="1"/>
        <v>487.00063235561259</v>
      </c>
      <c r="H459" s="23">
        <f ca="1"/>
        <v>503.53116746971767</v>
      </c>
      <c r="I459" s="23">
        <f ca="1"/>
        <v>514.58352288781145</v>
      </c>
      <c r="J459" s="23">
        <f ca="1"/>
        <v>528.59900627100353</v>
      </c>
      <c r="K459" s="23">
        <f ca="1"/>
        <v>535.86636454232382</v>
      </c>
      <c r="L459" s="23">
        <f ca="1"/>
        <v>542.25018996944198</v>
      </c>
      <c r="M459" s="23">
        <f ca="1"/>
        <v>530.42908699608734</v>
      </c>
      <c r="N459" s="23">
        <f ca="1"/>
        <v>544.24915307792844</v>
      </c>
      <c r="O459" s="23">
        <f ca="1"/>
        <v>565.98482653452027</v>
      </c>
      <c r="P459" s="23">
        <f ca="1"/>
        <v>549.46302333247081</v>
      </c>
      <c r="Q459" s="23">
        <f ca="1"/>
        <v>549.46302333247081</v>
      </c>
      <c r="R459" s="23">
        <f ca="1"/>
        <v>549.46302333247081</v>
      </c>
      <c r="S459" s="23">
        <f ca="1"/>
        <v>549.46302333247081</v>
      </c>
      <c r="T459" s="23">
        <f ca="1"/>
        <v>549.46302333247081</v>
      </c>
      <c r="U459" s="23">
        <f ca="1"/>
        <v>549.46302333247081</v>
      </c>
      <c r="V459" s="23">
        <f ca="1"/>
        <v>549.46302333247081</v>
      </c>
      <c r="W459" s="23">
        <f ca="1"/>
        <v>549.46302333247081</v>
      </c>
      <c r="X459" s="23">
        <f ca="1"/>
        <v>549.46302333247081</v>
      </c>
      <c r="Y459" s="23">
        <f ca="1"/>
        <v>549.46302333247081</v>
      </c>
      <c r="Z459" s="23">
        <f ca="1"/>
        <v>549.46302333247081</v>
      </c>
      <c r="AA459" s="23">
        <f ca="1"/>
        <v>549.46302333247081</v>
      </c>
      <c r="AB459" s="23">
        <f ca="1"/>
        <v>549.46302333247081</v>
      </c>
      <c r="AC459" s="23">
        <f ca="1"/>
        <v>549.46302333247081</v>
      </c>
      <c r="AD459" s="23">
        <f ca="1"/>
        <v>549.46302333247081</v>
      </c>
      <c r="AE459" s="23">
        <f ca="1"/>
        <v>549.46302333247081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338.41180375073748</v>
      </c>
      <c r="AH459" s="23">
        <f ca="1"/>
        <v>459.0869414098417</v>
      </c>
      <c r="AI459" s="23">
        <f ca="1"/>
        <v>492.0756924325143</v>
      </c>
      <c r="AJ459" s="23">
        <f ca="1"/>
        <v>497.16798962709134</v>
      </c>
      <c r="AK459" s="30">
        <f ca="1"/>
        <v>500.3878568052549</v>
      </c>
      <c r="AL459" s="23">
        <f ca="1"/>
        <v>507.48728860903799</v>
      </c>
      <c r="AM459" s="23">
        <f ca="1"/>
        <v>524.27641825642786</v>
      </c>
      <c r="AN459" s="23">
        <f ca="1"/>
        <v>533.42799603507478</v>
      </c>
      <c r="AO459" s="23">
        <f ca="1"/>
        <v>550.89059195323637</v>
      </c>
      <c r="AP459" s="23">
        <f ca="1"/>
        <v>604.00386443202262</v>
      </c>
      <c r="AQ459" s="23">
        <f ca="1"/>
        <v>560.18111369916994</v>
      </c>
      <c r="AR459" s="23">
        <f ca="1"/>
        <v>551.59831236688649</v>
      </c>
      <c r="AS459" s="23">
        <f ca="1"/>
        <v>563.14731718817211</v>
      </c>
      <c r="AT459" s="23">
        <f ca="1"/>
        <v>588.42320618218844</v>
      </c>
      <c r="AU459" s="23">
        <f ca="1"/>
        <v>571.28814408580615</v>
      </c>
      <c r="AV459" s="23">
        <f ca="1"/>
        <v>571.28814408580615</v>
      </c>
      <c r="AW459" s="23">
        <f ca="1"/>
        <v>571.28814408580615</v>
      </c>
      <c r="AX459" s="23">
        <f ca="1"/>
        <v>571.28814408580615</v>
      </c>
      <c r="AY459" s="23">
        <f ca="1"/>
        <v>571.28814408580615</v>
      </c>
      <c r="AZ459" s="23">
        <f ca="1"/>
        <v>571.28814408580615</v>
      </c>
      <c r="BA459" s="23">
        <f ca="1"/>
        <v>571.28814408580615</v>
      </c>
      <c r="BB459" s="23">
        <f ca="1"/>
        <v>571.28814408580615</v>
      </c>
      <c r="BC459" s="23">
        <f ca="1"/>
        <v>571.28814408580615</v>
      </c>
      <c r="BD459" s="23">
        <f ca="1"/>
        <v>571.28814408580615</v>
      </c>
      <c r="BE459" s="23">
        <f ca="1"/>
        <v>571.28814408580615</v>
      </c>
      <c r="BF459" s="23">
        <f ca="1"/>
        <v>571.28814408580615</v>
      </c>
      <c r="BG459" s="23">
        <f ca="1"/>
        <v>571.28814408580615</v>
      </c>
      <c r="BH459" s="23">
        <f ca="1"/>
        <v>571.28814408580615</v>
      </c>
      <c r="BI459" s="23">
        <f ca="1"/>
        <v>571.28814408580615</v>
      </c>
      <c r="BJ459" s="23">
        <f ca="1"/>
        <v>571.28814408580615</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128.81311153537692</v>
      </c>
      <c r="C460" s="23">
        <f ca="1"/>
        <v>178.60503445315877</v>
      </c>
      <c r="D460" s="23">
        <f ca="1"/>
        <v>191.53964484757259</v>
      </c>
      <c r="E460" s="23">
        <f ca="1"/>
        <v>193.73972602455336</v>
      </c>
      <c r="F460" s="23">
        <f ca="1"/>
        <v>195.45105911712423</v>
      </c>
      <c r="G460" s="23">
        <f ca="1"/>
        <v>198.40766503377884</v>
      </c>
      <c r="H460" s="23">
        <f ca="1"/>
        <v>205.14232748767392</v>
      </c>
      <c r="I460" s="23">
        <f ca="1"/>
        <v>209.64513895430488</v>
      </c>
      <c r="J460" s="23">
        <f ca="1"/>
        <v>215.35515070301312</v>
      </c>
      <c r="K460" s="23">
        <f ca="1"/>
        <v>218.31592629503268</v>
      </c>
      <c r="L460" s="23">
        <f ca="1"/>
        <v>220.91674406163651</v>
      </c>
      <c r="M460" s="23">
        <f ca="1"/>
        <v>216.10073914656579</v>
      </c>
      <c r="N460" s="23">
        <f ca="1"/>
        <v>221.73113643916807</v>
      </c>
      <c r="O460" s="23">
        <f ca="1"/>
        <v>230.58641081037266</v>
      </c>
      <c r="P460" s="23">
        <f ca="1"/>
        <v>223.85530580212989</v>
      </c>
      <c r="Q460" s="23">
        <f ca="1"/>
        <v>223.85530580212989</v>
      </c>
      <c r="R460" s="23">
        <f ca="1"/>
        <v>223.85530580212989</v>
      </c>
      <c r="S460" s="23">
        <f ca="1"/>
        <v>223.85530580212989</v>
      </c>
      <c r="T460" s="23">
        <f ca="1"/>
        <v>223.85530580212989</v>
      </c>
      <c r="U460" s="23">
        <f ca="1"/>
        <v>223.85530580212989</v>
      </c>
      <c r="V460" s="23">
        <f ca="1"/>
        <v>223.85530580212989</v>
      </c>
      <c r="W460" s="23">
        <f ca="1"/>
        <v>223.85530580212989</v>
      </c>
      <c r="X460" s="23">
        <f ca="1"/>
        <v>223.85530580212989</v>
      </c>
      <c r="Y460" s="23">
        <f ca="1"/>
        <v>223.85530580212989</v>
      </c>
      <c r="Z460" s="23">
        <f ca="1"/>
        <v>223.85530580212989</v>
      </c>
      <c r="AA460" s="23">
        <f ca="1"/>
        <v>223.85530580212989</v>
      </c>
      <c r="AB460" s="23">
        <f ca="1"/>
        <v>223.85530580212989</v>
      </c>
      <c r="AC460" s="23">
        <f ca="1"/>
        <v>223.85530580212989</v>
      </c>
      <c r="AD460" s="23">
        <f ca="1"/>
        <v>223.85530580212989</v>
      </c>
      <c r="AE460" s="23">
        <f ca="1"/>
        <v>223.85530580212989</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137.87147560215979</v>
      </c>
      <c r="AH460" s="23">
        <f ca="1"/>
        <v>187.03542057439009</v>
      </c>
      <c r="AI460" s="23">
        <f ca="1"/>
        <v>200.47528210214631</v>
      </c>
      <c r="AJ460" s="23">
        <f ca="1"/>
        <v>202.5499216999371</v>
      </c>
      <c r="AK460" s="30">
        <f ca="1"/>
        <v>203.86171943918899</v>
      </c>
      <c r="AL460" s="23">
        <f ca="1"/>
        <v>206.75408054443412</v>
      </c>
      <c r="AM460" s="23">
        <f ca="1"/>
        <v>213.59409632670443</v>
      </c>
      <c r="AN460" s="23">
        <f ca="1"/>
        <v>217.3225169031904</v>
      </c>
      <c r="AO460" s="23">
        <f ca="1"/>
        <v>224.43690783281218</v>
      </c>
      <c r="AP460" s="23">
        <f ca="1"/>
        <v>246.07564847231887</v>
      </c>
      <c r="AQ460" s="23">
        <f ca="1"/>
        <v>228.22193521078535</v>
      </c>
      <c r="AR460" s="23">
        <f ca="1"/>
        <v>224.72523837170669</v>
      </c>
      <c r="AS460" s="23">
        <f ca="1"/>
        <v>229.43038848408256</v>
      </c>
      <c r="AT460" s="23">
        <f ca="1"/>
        <v>239.72797288905269</v>
      </c>
      <c r="AU460" s="23">
        <f ca="1"/>
        <v>232.74702166460031</v>
      </c>
      <c r="AV460" s="23">
        <f ca="1"/>
        <v>232.74702166460031</v>
      </c>
      <c r="AW460" s="23">
        <f ca="1"/>
        <v>232.74702166460031</v>
      </c>
      <c r="AX460" s="23">
        <f ca="1"/>
        <v>232.74702166460031</v>
      </c>
      <c r="AY460" s="23">
        <f ca="1"/>
        <v>232.74702166460031</v>
      </c>
      <c r="AZ460" s="23">
        <f ca="1"/>
        <v>232.74702166460031</v>
      </c>
      <c r="BA460" s="23">
        <f ca="1"/>
        <v>232.74702166460031</v>
      </c>
      <c r="BB460" s="23">
        <f ca="1"/>
        <v>232.74702166460031</v>
      </c>
      <c r="BC460" s="23">
        <f ca="1"/>
        <v>232.74702166460031</v>
      </c>
      <c r="BD460" s="23">
        <f ca="1"/>
        <v>232.74702166460031</v>
      </c>
      <c r="BE460" s="23">
        <f ca="1"/>
        <v>232.74702166460031</v>
      </c>
      <c r="BF460" s="23">
        <f ca="1"/>
        <v>232.74702166460031</v>
      </c>
      <c r="BG460" s="23">
        <f ca="1"/>
        <v>232.74702166460031</v>
      </c>
      <c r="BH460" s="23">
        <f ca="1"/>
        <v>232.74702166460031</v>
      </c>
      <c r="BI460" s="23">
        <f ca="1"/>
        <v>232.74702166460031</v>
      </c>
      <c r="BJ460" s="23">
        <f ca="1"/>
        <v>232.74702166460031</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51.859824124629689</v>
      </c>
      <c r="C461" s="23">
        <f ca="1"/>
        <v>71.905922961657737</v>
      </c>
      <c r="D461" s="23">
        <f ca="1"/>
        <v>77.113363510057852</v>
      </c>
      <c r="E461" s="23">
        <f ca="1"/>
        <v>77.999110477413694</v>
      </c>
      <c r="F461" s="23">
        <f ca="1"/>
        <v>78.68808873546169</v>
      </c>
      <c r="G461" s="23">
        <f ca="1"/>
        <v>79.878410598010888</v>
      </c>
      <c r="H461" s="23">
        <f ca="1"/>
        <v>82.589768209319146</v>
      </c>
      <c r="I461" s="23">
        <f ca="1"/>
        <v>84.402588410170495</v>
      </c>
      <c r="J461" s="23">
        <f ca="1"/>
        <v>86.701424309000956</v>
      </c>
      <c r="K461" s="23">
        <f ca="1"/>
        <v>87.893424872021768</v>
      </c>
      <c r="L461" s="23">
        <f ca="1"/>
        <v>88.9405073494856</v>
      </c>
      <c r="M461" s="23">
        <f ca="1"/>
        <v>87.001596279781893</v>
      </c>
      <c r="N461" s="23">
        <f ca="1"/>
        <v>89.268379605374903</v>
      </c>
      <c r="O461" s="23">
        <f ca="1"/>
        <v>92.833490066509043</v>
      </c>
      <c r="P461" s="23">
        <f ca="1"/>
        <v>90.123564673580262</v>
      </c>
      <c r="Q461" s="23">
        <f ca="1"/>
        <v>90.123564673580262</v>
      </c>
      <c r="R461" s="23">
        <f ca="1"/>
        <v>90.123564673580262</v>
      </c>
      <c r="S461" s="23">
        <f ca="1"/>
        <v>90.123564673580262</v>
      </c>
      <c r="T461" s="23">
        <f ca="1"/>
        <v>90.123564673580262</v>
      </c>
      <c r="U461" s="23">
        <f ca="1"/>
        <v>90.123564673580262</v>
      </c>
      <c r="V461" s="23">
        <f ca="1"/>
        <v>90.123564673580262</v>
      </c>
      <c r="W461" s="23">
        <f ca="1"/>
        <v>90.123564673580262</v>
      </c>
      <c r="X461" s="23">
        <f ca="1"/>
        <v>90.123564673580262</v>
      </c>
      <c r="Y461" s="23">
        <f ca="1"/>
        <v>90.123564673580262</v>
      </c>
      <c r="Z461" s="23">
        <f ca="1"/>
        <v>90.123564673580262</v>
      </c>
      <c r="AA461" s="23">
        <f ca="1"/>
        <v>90.123564673580262</v>
      </c>
      <c r="AB461" s="23">
        <f ca="1"/>
        <v>90.123564673580262</v>
      </c>
      <c r="AC461" s="23">
        <f ca="1"/>
        <v>90.123564673580262</v>
      </c>
      <c r="AD461" s="23">
        <f ca="1"/>
        <v>90.123564673580262</v>
      </c>
      <c r="AE461" s="23">
        <f ca="1"/>
        <v>90.123564673580262</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55.506697969697932</v>
      </c>
      <c r="AH461" s="23">
        <f ca="1"/>
        <v>75.299974516958486</v>
      </c>
      <c r="AI461" s="23">
        <f ca="1"/>
        <v>80.710827859301659</v>
      </c>
      <c r="AJ461" s="23">
        <f ca="1"/>
        <v>81.546072372697893</v>
      </c>
      <c r="AK461" s="30">
        <f ca="1"/>
        <v>82.074198735253816</v>
      </c>
      <c r="AL461" s="23">
        <f ca="1"/>
        <v>83.238655803599201</v>
      </c>
      <c r="AM461" s="23">
        <f ca="1"/>
        <v>85.992428391266344</v>
      </c>
      <c r="AN461" s="23">
        <f ca="1"/>
        <v>87.493480831150222</v>
      </c>
      <c r="AO461" s="23">
        <f ca="1"/>
        <v>90.357716140478331</v>
      </c>
      <c r="AP461" s="23">
        <f ca="1"/>
        <v>99.069416917422146</v>
      </c>
      <c r="AQ461" s="23">
        <f ca="1"/>
        <v>91.881558331610307</v>
      </c>
      <c r="AR461" s="23">
        <f ca="1"/>
        <v>90.473797266526773</v>
      </c>
      <c r="AS461" s="23">
        <f ca="1"/>
        <v>92.368078480600062</v>
      </c>
      <c r="AT461" s="23">
        <f ca="1"/>
        <v>96.513859215068365</v>
      </c>
      <c r="AU461" s="23">
        <f ca="1"/>
        <v>93.703346384444799</v>
      </c>
      <c r="AV461" s="23">
        <f ca="1"/>
        <v>93.703346384444799</v>
      </c>
      <c r="AW461" s="23">
        <f ca="1"/>
        <v>93.703346384444799</v>
      </c>
      <c r="AX461" s="23">
        <f ca="1"/>
        <v>93.703346384444799</v>
      </c>
      <c r="AY461" s="23">
        <f ca="1"/>
        <v>93.703346384444799</v>
      </c>
      <c r="AZ461" s="23">
        <f ca="1"/>
        <v>93.703346384444799</v>
      </c>
      <c r="BA461" s="23">
        <f ca="1"/>
        <v>93.703346384444799</v>
      </c>
      <c r="BB461" s="23">
        <f ca="1"/>
        <v>93.703346384444799</v>
      </c>
      <c r="BC461" s="23">
        <f ca="1"/>
        <v>93.703346384444799</v>
      </c>
      <c r="BD461" s="23">
        <f ca="1"/>
        <v>93.703346384444799</v>
      </c>
      <c r="BE461" s="23">
        <f ca="1"/>
        <v>93.703346384444799</v>
      </c>
      <c r="BF461" s="23">
        <f ca="1"/>
        <v>93.703346384444799</v>
      </c>
      <c r="BG461" s="23">
        <f ca="1"/>
        <v>93.703346384444799</v>
      </c>
      <c r="BH461" s="23">
        <f ca="1"/>
        <v>93.703346384444799</v>
      </c>
      <c r="BI461" s="23">
        <f ca="1"/>
        <v>93.703346384444799</v>
      </c>
      <c r="BJ461" s="23">
        <f ca="1"/>
        <v>93.703346384444799</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44.164495383557522</v>
      </c>
      <c r="C462" s="23">
        <f ca="1"/>
        <v>61.236011812511201</v>
      </c>
      <c r="D462" s="23">
        <f ca="1"/>
        <v>65.670735376310191</v>
      </c>
      <c r="E462" s="23">
        <f ca="1"/>
        <v>66.425048922703596</v>
      </c>
      <c r="F462" s="23">
        <f ca="1"/>
        <v>67.011791697299316</v>
      </c>
      <c r="G462" s="23">
        <f ca="1"/>
        <v>68.02548515443803</v>
      </c>
      <c r="H462" s="23">
        <f ca="1"/>
        <v>70.334512281487747</v>
      </c>
      <c r="I462" s="23">
        <f ca="1"/>
        <v>71.878333355761228</v>
      </c>
      <c r="J462" s="23">
        <f ca="1"/>
        <v>73.836051669604046</v>
      </c>
      <c r="K462" s="23">
        <f ca="1"/>
        <v>74.851174729725031</v>
      </c>
      <c r="L462" s="23">
        <f ca="1"/>
        <v>75.742883678274893</v>
      </c>
      <c r="M462" s="23">
        <f ca="1"/>
        <v>74.091681993107812</v>
      </c>
      <c r="N462" s="23">
        <f ca="1"/>
        <v>76.022103921999999</v>
      </c>
      <c r="O462" s="23">
        <f ca="1"/>
        <v>79.058197992127262</v>
      </c>
      <c r="P462" s="23">
        <f ca="1"/>
        <v>76.75039056072977</v>
      </c>
      <c r="Q462" s="23">
        <f ca="1"/>
        <v>76.75039056072977</v>
      </c>
      <c r="R462" s="23">
        <f ca="1"/>
        <v>76.75039056072977</v>
      </c>
      <c r="S462" s="23">
        <f ca="1"/>
        <v>76.75039056072977</v>
      </c>
      <c r="T462" s="23">
        <f ca="1"/>
        <v>76.75039056072977</v>
      </c>
      <c r="U462" s="23">
        <f ca="1"/>
        <v>76.75039056072977</v>
      </c>
      <c r="V462" s="23">
        <f ca="1"/>
        <v>76.75039056072977</v>
      </c>
      <c r="W462" s="23">
        <f ca="1"/>
        <v>76.75039056072977</v>
      </c>
      <c r="X462" s="23">
        <f ca="1"/>
        <v>76.75039056072977</v>
      </c>
      <c r="Y462" s="23">
        <f ca="1"/>
        <v>76.75039056072977</v>
      </c>
      <c r="Z462" s="23">
        <f ca="1"/>
        <v>76.75039056072977</v>
      </c>
      <c r="AA462" s="23">
        <f ca="1"/>
        <v>76.75039056072977</v>
      </c>
      <c r="AB462" s="23">
        <f ca="1"/>
        <v>76.75039056072977</v>
      </c>
      <c r="AC462" s="23">
        <f ca="1"/>
        <v>76.75039056072977</v>
      </c>
      <c r="AD462" s="23">
        <f ca="1"/>
        <v>76.75039056072977</v>
      </c>
      <c r="AE462" s="23">
        <f ca="1"/>
        <v>76.75039056072977</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47.270220206454482</v>
      </c>
      <c r="AH462" s="23">
        <f ca="1"/>
        <v>64.126429911219049</v>
      </c>
      <c r="AI462" s="23">
        <f ca="1"/>
        <v>68.734382435021161</v>
      </c>
      <c r="AJ462" s="23">
        <f ca="1"/>
        <v>69.445687439978002</v>
      </c>
      <c r="AK462" s="30">
        <f ca="1"/>
        <v>69.895446664864352</v>
      </c>
      <c r="AL462" s="23">
        <f ca="1"/>
        <v>70.887113329519821</v>
      </c>
      <c r="AM462" s="23">
        <f ca="1"/>
        <v>73.232261597726776</v>
      </c>
      <c r="AN462" s="23">
        <f ca="1"/>
        <v>74.510577223950534</v>
      </c>
      <c r="AO462" s="23">
        <f ca="1"/>
        <v>76.949796971249413</v>
      </c>
      <c r="AP462" s="23">
        <f ca="1"/>
        <v>84.368793761937383</v>
      </c>
      <c r="AQ462" s="23">
        <f ca="1"/>
        <v>78.247520643697342</v>
      </c>
      <c r="AR462" s="23">
        <f ca="1"/>
        <v>77.048653156013245</v>
      </c>
      <c r="AS462" s="23">
        <f ca="1"/>
        <v>78.661847480256384</v>
      </c>
      <c r="AT462" s="23">
        <f ca="1"/>
        <v>82.1924478476747</v>
      </c>
      <c r="AU462" s="23">
        <f ca="1"/>
        <v>79.798978856433877</v>
      </c>
      <c r="AV462" s="23">
        <f ca="1"/>
        <v>79.798978856433877</v>
      </c>
      <c r="AW462" s="23">
        <f ca="1"/>
        <v>79.798978856433877</v>
      </c>
      <c r="AX462" s="23">
        <f ca="1"/>
        <v>79.798978856433877</v>
      </c>
      <c r="AY462" s="23">
        <f ca="1"/>
        <v>79.798978856433877</v>
      </c>
      <c r="AZ462" s="23">
        <f ca="1"/>
        <v>79.798978856433877</v>
      </c>
      <c r="BA462" s="23">
        <f ca="1"/>
        <v>79.798978856433877</v>
      </c>
      <c r="BB462" s="23">
        <f ca="1"/>
        <v>79.798978856433877</v>
      </c>
      <c r="BC462" s="23">
        <f ca="1"/>
        <v>79.798978856433877</v>
      </c>
      <c r="BD462" s="23">
        <f ca="1"/>
        <v>79.798978856433877</v>
      </c>
      <c r="BE462" s="23">
        <f ca="1"/>
        <v>79.798978856433877</v>
      </c>
      <c r="BF462" s="23">
        <f ca="1"/>
        <v>79.798978856433877</v>
      </c>
      <c r="BG462" s="23">
        <f ca="1"/>
        <v>79.798978856433877</v>
      </c>
      <c r="BH462" s="23">
        <f ca="1"/>
        <v>79.798978856433877</v>
      </c>
      <c r="BI462" s="23">
        <f ca="1"/>
        <v>79.798978856433877</v>
      </c>
      <c r="BJ462" s="23">
        <f ca="1"/>
        <v>79.798978856433877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864</v>
      </c>
      <c r="B464" s="31">
        <f t="shared" ref="B464:AE464" ca="1" si="56">PowerFactor*SUM(B440:B463)</f>
        <v>118268.43676713918</v>
      </c>
      <c r="C464" s="31">
        <f t="shared" ca="1" si="56"/>
        <v>163984.37994190413</v>
      </c>
      <c r="D464" s="31">
        <f t="shared" ca="1" si="56"/>
        <v>175860.15976979208</v>
      </c>
      <c r="E464" s="31">
        <f t="shared" ca="1" si="56"/>
        <v>177880.14173017562</v>
      </c>
      <c r="F464" s="31">
        <f t="shared" ca="1" si="56"/>
        <v>179451.38465128647</v>
      </c>
      <c r="G464" s="31">
        <f t="shared" ca="1" si="56"/>
        <v>182165.96203965408</v>
      </c>
      <c r="H464" s="31">
        <f t="shared" ca="1" si="56"/>
        <v>188349.32327581028</v>
      </c>
      <c r="I464" s="31">
        <f t="shared" ca="1" si="56"/>
        <v>192483.53342622149</v>
      </c>
      <c r="J464" s="31">
        <f t="shared" ca="1" si="56"/>
        <v>197726.12213006048</v>
      </c>
      <c r="K464" s="31">
        <f t="shared" ca="1" si="56"/>
        <v>200444.52786308469</v>
      </c>
      <c r="L464" s="31">
        <f t="shared" ca="1" si="56"/>
        <v>202832.4420117772</v>
      </c>
      <c r="M464" s="31">
        <f t="shared" ca="1" si="56"/>
        <v>198410.6765099646</v>
      </c>
      <c r="N464" s="31">
        <f t="shared" ca="1" si="56"/>
        <v>203580.16801775352</v>
      </c>
      <c r="O464" s="31">
        <f t="shared" ca="1" si="56"/>
        <v>211710.54732886</v>
      </c>
      <c r="P464" s="31">
        <f t="shared" ca="1" si="56"/>
        <v>205530.45232493099</v>
      </c>
      <c r="Q464" s="31">
        <f t="shared" ca="1" si="56"/>
        <v>205530.45232493099</v>
      </c>
      <c r="R464" s="31">
        <f t="shared" ca="1" si="56"/>
        <v>205530.45232493099</v>
      </c>
      <c r="S464" s="31">
        <f t="shared" ca="1" si="56"/>
        <v>205530.45232493099</v>
      </c>
      <c r="T464" s="31">
        <f t="shared" ca="1" si="56"/>
        <v>205530.45232493099</v>
      </c>
      <c r="U464" s="31">
        <f t="shared" ca="1" si="56"/>
        <v>205530.45232493099</v>
      </c>
      <c r="V464" s="31">
        <f t="shared" ca="1" si="56"/>
        <v>205530.45232493099</v>
      </c>
      <c r="W464" s="31">
        <f t="shared" ca="1" si="56"/>
        <v>205530.45232493099</v>
      </c>
      <c r="X464" s="31">
        <f t="shared" ca="1" si="56"/>
        <v>205530.45232493099</v>
      </c>
      <c r="Y464" s="31">
        <f t="shared" ca="1" si="56"/>
        <v>205530.45232493099</v>
      </c>
      <c r="Z464" s="31">
        <f t="shared" ca="1" si="56"/>
        <v>205530.45232493099</v>
      </c>
      <c r="AA464" s="31">
        <f t="shared" ca="1" si="56"/>
        <v>205530.45232493099</v>
      </c>
      <c r="AB464" s="31">
        <f t="shared" ca="1" si="56"/>
        <v>205530.45232493099</v>
      </c>
      <c r="AC464" s="31">
        <f t="shared" ca="1" si="56"/>
        <v>205530.45232493099</v>
      </c>
      <c r="AD464" s="31">
        <f t="shared" ca="1" si="56"/>
        <v>205530.45232493099</v>
      </c>
      <c r="AE464" s="31">
        <f t="shared" ca="1" si="56"/>
        <v>205530.45232493099</v>
      </c>
      <c r="AF464" s="4" t="s">
        <v>864</v>
      </c>
      <c r="AG464" s="31">
        <f t="shared" ref="AG464:BJ464" ca="1" si="57">PowerFactor*SUM(AG440:AG463)</f>
        <v>126585.28079859332</v>
      </c>
      <c r="AH464" s="31">
        <f t="shared" ca="1" si="57"/>
        <v>171724.65246554074</v>
      </c>
      <c r="AI464" s="31">
        <f t="shared" ca="1" si="57"/>
        <v>184064.32343776166</v>
      </c>
      <c r="AJ464" s="31">
        <f t="shared" ca="1" si="57"/>
        <v>185969.13249920984</v>
      </c>
      <c r="AK464" s="31">
        <f t="shared" ca="1" si="57"/>
        <v>187173.54613479984</v>
      </c>
      <c r="AL464" s="31">
        <f t="shared" ca="1" si="57"/>
        <v>189829.13780870699</v>
      </c>
      <c r="AM464" s="31">
        <f t="shared" ca="1" si="57"/>
        <v>196109.22812241316</v>
      </c>
      <c r="AN464" s="31">
        <f t="shared" ca="1" si="57"/>
        <v>199532.43922208706</v>
      </c>
      <c r="AO464" s="31">
        <f t="shared" ca="1" si="57"/>
        <v>206064.44426231616</v>
      </c>
      <c r="AP464" s="31">
        <f t="shared" ca="1" si="57"/>
        <v>225931.83197262062</v>
      </c>
      <c r="AQ464" s="31">
        <f t="shared" ca="1" si="57"/>
        <v>209539.62831600441</v>
      </c>
      <c r="AR464" s="31">
        <f t="shared" ca="1" si="57"/>
        <v>206329.17198840572</v>
      </c>
      <c r="AS464" s="31">
        <f t="shared" ca="1" si="57"/>
        <v>210649.15729046558</v>
      </c>
      <c r="AT464" s="31">
        <f t="shared" ca="1" si="57"/>
        <v>220103.77876134761</v>
      </c>
      <c r="AU464" s="31">
        <f t="shared" ca="1" si="57"/>
        <v>213694.29001736295</v>
      </c>
      <c r="AV464" s="31">
        <f t="shared" ca="1" si="57"/>
        <v>213694.29001736295</v>
      </c>
      <c r="AW464" s="31">
        <f t="shared" ca="1" si="57"/>
        <v>213694.29001736295</v>
      </c>
      <c r="AX464" s="31">
        <f t="shared" ca="1" si="57"/>
        <v>213694.29001736295</v>
      </c>
      <c r="AY464" s="31">
        <f t="shared" ca="1" si="57"/>
        <v>213694.29001736295</v>
      </c>
      <c r="AZ464" s="31">
        <f t="shared" ca="1" si="57"/>
        <v>213694.29001736295</v>
      </c>
      <c r="BA464" s="31">
        <f t="shared" ca="1" si="57"/>
        <v>213694.29001736295</v>
      </c>
      <c r="BB464" s="31">
        <f t="shared" ca="1" si="57"/>
        <v>213694.29001736295</v>
      </c>
      <c r="BC464" s="31">
        <f t="shared" ca="1" si="57"/>
        <v>213694.29001736295</v>
      </c>
      <c r="BD464" s="31">
        <f t="shared" ca="1" si="57"/>
        <v>213694.29001736295</v>
      </c>
      <c r="BE464" s="31">
        <f t="shared" ca="1" si="57"/>
        <v>213694.29001736295</v>
      </c>
      <c r="BF464" s="31">
        <f t="shared" ca="1" si="57"/>
        <v>213694.29001736295</v>
      </c>
      <c r="BG464" s="31">
        <f t="shared" ca="1" si="57"/>
        <v>213694.29001736295</v>
      </c>
      <c r="BH464" s="31">
        <f t="shared" ca="1" si="57"/>
        <v>213694.29001736295</v>
      </c>
      <c r="BI464" s="31">
        <f t="shared" ca="1" si="57"/>
        <v>213694.29001736295</v>
      </c>
      <c r="BJ464" s="31">
        <f t="shared" ca="1" si="57"/>
        <v>213694.29001736295</v>
      </c>
    </row>
    <row r="465" spans="1:62">
      <c r="A465" s="4" t="s">
        <v>957</v>
      </c>
      <c r="B465" s="31">
        <f t="shared" ref="B465:AD465" ca="1" si="58">B464*Probability_Weighting_for_50__POE_MDs</f>
        <v>82787.905736997418</v>
      </c>
      <c r="C465" s="31">
        <f t="shared" ca="1" si="58"/>
        <v>114789.06595933289</v>
      </c>
      <c r="D465" s="31">
        <f t="shared" ca="1" si="58"/>
        <v>123102.11183885444</v>
      </c>
      <c r="E465" s="31">
        <f t="shared" ca="1" si="58"/>
        <v>124516.09921112293</v>
      </c>
      <c r="F465" s="31">
        <f t="shared" ca="1" si="58"/>
        <v>125615.96925590052</v>
      </c>
      <c r="G465" s="31">
        <f t="shared" ca="1" si="58"/>
        <v>127516.17342775785</v>
      </c>
      <c r="H465" s="31">
        <f t="shared" ca="1" si="58"/>
        <v>131844.5262930672</v>
      </c>
      <c r="I465" s="31">
        <f t="shared" ca="1" si="58"/>
        <v>134738.47339835504</v>
      </c>
      <c r="J465" s="31">
        <f t="shared" ca="1" si="58"/>
        <v>138408.28549104233</v>
      </c>
      <c r="K465" s="31">
        <f t="shared" ca="1" si="58"/>
        <v>140311.16950415928</v>
      </c>
      <c r="L465" s="31">
        <f t="shared" ca="1" si="58"/>
        <v>141982.70940824403</v>
      </c>
      <c r="M465" s="31">
        <f t="shared" ca="1" si="58"/>
        <v>138887.47355697522</v>
      </c>
      <c r="N465" s="31">
        <f t="shared" ca="1" si="58"/>
        <v>142506.11761242745</v>
      </c>
      <c r="O465" s="31">
        <f t="shared" ca="1" si="58"/>
        <v>148197.38313020198</v>
      </c>
      <c r="P465" s="31">
        <f t="shared" ca="1" si="58"/>
        <v>143871.31662745168</v>
      </c>
      <c r="Q465" s="31">
        <f t="shared" ca="1" si="58"/>
        <v>143871.31662745168</v>
      </c>
      <c r="R465" s="31">
        <f t="shared" ca="1" si="58"/>
        <v>143871.31662745168</v>
      </c>
      <c r="S465" s="31">
        <f t="shared" ca="1" si="58"/>
        <v>143871.31662745168</v>
      </c>
      <c r="T465" s="31">
        <f t="shared" ca="1" si="58"/>
        <v>143871.31662745168</v>
      </c>
      <c r="U465" s="31">
        <f t="shared" ca="1" si="58"/>
        <v>143871.31662745168</v>
      </c>
      <c r="V465" s="31">
        <f t="shared" ca="1" si="58"/>
        <v>143871.31662745168</v>
      </c>
      <c r="W465" s="31">
        <f t="shared" ca="1" si="58"/>
        <v>143871.31662745168</v>
      </c>
      <c r="X465" s="31">
        <f t="shared" ca="1" si="58"/>
        <v>143871.31662745168</v>
      </c>
      <c r="Y465" s="31">
        <f t="shared" ca="1" si="58"/>
        <v>143871.31662745168</v>
      </c>
      <c r="Z465" s="31">
        <f t="shared" ca="1" si="58"/>
        <v>143871.31662745168</v>
      </c>
      <c r="AA465" s="31">
        <f t="shared" ca="1" si="58"/>
        <v>143871.31662745168</v>
      </c>
      <c r="AB465" s="31">
        <f t="shared" ca="1" si="58"/>
        <v>143871.31662745168</v>
      </c>
      <c r="AC465" s="31">
        <f t="shared" ca="1" si="58"/>
        <v>143871.31662745168</v>
      </c>
      <c r="AD465" s="31">
        <f t="shared" ca="1" si="58"/>
        <v>143871.31662745168</v>
      </c>
      <c r="AE465" s="31">
        <f ca="1">AE464*Probability_Weighting_for_50__POE_MDs</f>
        <v>143871.31662745168</v>
      </c>
      <c r="AF465" s="4" t="s">
        <v>958</v>
      </c>
      <c r="AG465" s="31">
        <f t="shared" ref="AG465:BJ465" ca="1" si="59">AG464*Probability_Weighting_for_10__POE_MDs</f>
        <v>37975.584239577991</v>
      </c>
      <c r="AH465" s="31">
        <f t="shared" ca="1" si="59"/>
        <v>51517.395739662221</v>
      </c>
      <c r="AI465" s="31">
        <f t="shared" ca="1" si="59"/>
        <v>55219.297031328497</v>
      </c>
      <c r="AJ465" s="31">
        <f t="shared" ca="1" si="59"/>
        <v>55790.73974976295</v>
      </c>
      <c r="AK465" s="31">
        <f t="shared" ca="1" si="59"/>
        <v>56152.063840439951</v>
      </c>
      <c r="AL465" s="31">
        <f t="shared" ca="1" si="59"/>
        <v>56948.741342612098</v>
      </c>
      <c r="AM465" s="31">
        <f t="shared" ca="1" si="59"/>
        <v>58832.768436723949</v>
      </c>
      <c r="AN465" s="31">
        <f t="shared" ca="1" si="59"/>
        <v>59859.731766626115</v>
      </c>
      <c r="AO465" s="31">
        <f t="shared" ca="1" si="59"/>
        <v>61819.333278694845</v>
      </c>
      <c r="AP465" s="31">
        <f t="shared" ca="1" si="59"/>
        <v>67779.549591786184</v>
      </c>
      <c r="AQ465" s="31">
        <f t="shared" ca="1" si="59"/>
        <v>62861.888494801322</v>
      </c>
      <c r="AR465" s="31">
        <f t="shared" ca="1" si="59"/>
        <v>61898.751596521717</v>
      </c>
      <c r="AS465" s="31">
        <f t="shared" ca="1" si="59"/>
        <v>63194.74718713967</v>
      </c>
      <c r="AT465" s="31">
        <f t="shared" ca="1" si="59"/>
        <v>66031.133628404277</v>
      </c>
      <c r="AU465" s="31">
        <f t="shared" ca="1" si="59"/>
        <v>64108.287005208884</v>
      </c>
      <c r="AV465" s="31">
        <f t="shared" ca="1" si="59"/>
        <v>64108.287005208884</v>
      </c>
      <c r="AW465" s="31">
        <f t="shared" ca="1" si="59"/>
        <v>64108.287005208884</v>
      </c>
      <c r="AX465" s="31">
        <f t="shared" ca="1" si="59"/>
        <v>64108.287005208884</v>
      </c>
      <c r="AY465" s="31">
        <f t="shared" ca="1" si="59"/>
        <v>64108.287005208884</v>
      </c>
      <c r="AZ465" s="31">
        <f t="shared" ca="1" si="59"/>
        <v>64108.287005208884</v>
      </c>
      <c r="BA465" s="31">
        <f t="shared" ca="1" si="59"/>
        <v>64108.287005208884</v>
      </c>
      <c r="BB465" s="31">
        <f t="shared" ca="1" si="59"/>
        <v>64108.287005208884</v>
      </c>
      <c r="BC465" s="31">
        <f t="shared" ca="1" si="59"/>
        <v>64108.287005208884</v>
      </c>
      <c r="BD465" s="31">
        <f t="shared" ca="1" si="59"/>
        <v>64108.287005208884</v>
      </c>
      <c r="BE465" s="31">
        <f t="shared" ca="1" si="59"/>
        <v>64108.287005208884</v>
      </c>
      <c r="BF465" s="31">
        <f t="shared" ca="1" si="59"/>
        <v>64108.287005208884</v>
      </c>
      <c r="BG465" s="31">
        <f t="shared" ca="1" si="59"/>
        <v>64108.287005208884</v>
      </c>
      <c r="BH465" s="31">
        <f t="shared" ca="1" si="59"/>
        <v>64108.287005208884</v>
      </c>
      <c r="BI465" s="31">
        <f t="shared" ca="1" si="59"/>
        <v>64108.287005208884</v>
      </c>
      <c r="BJ465" s="31">
        <f t="shared" ca="1" si="59"/>
        <v>64108.287005208884</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85.832746878045356</v>
      </c>
      <c r="AH471" s="4">
        <f ca="1"/>
        <v>111.10707895570262</v>
      </c>
      <c r="AI471" s="4">
        <f ca="1"/>
        <v>117.72022937045374</v>
      </c>
      <c r="AJ471" s="4">
        <f ca="1"/>
        <v>117.32328355229916</v>
      </c>
      <c r="AK471" s="4">
        <f ca="1"/>
        <v>117.3513098483684</v>
      </c>
      <c r="AL471" s="4">
        <f ca="1"/>
        <v>118.02932564069373</v>
      </c>
      <c r="AM471" s="4">
        <f ca="1"/>
        <v>119.81975006163933</v>
      </c>
      <c r="AN471" s="4">
        <f ca="1"/>
        <v>121.01743246270696</v>
      </c>
      <c r="AO471" s="4">
        <f ca="1"/>
        <v>122.19047355679362</v>
      </c>
      <c r="AP471" s="4">
        <f ca="1"/>
        <v>123.56255804580373</v>
      </c>
      <c r="AQ471" s="4">
        <f ca="1"/>
        <v>124.83333042401286</v>
      </c>
      <c r="AR471" s="4">
        <f ca="1"/>
        <v>126.06758297356153</v>
      </c>
      <c r="AS471" s="4">
        <f ca="1"/>
        <v>126.20761423363388</v>
      </c>
      <c r="AT471" s="4">
        <f ca="1"/>
        <v>127.64833627440264</v>
      </c>
      <c r="AU471" s="4">
        <f ca="1"/>
        <v>126.55440432261599</v>
      </c>
      <c r="AV471" s="4">
        <f ca="1"/>
        <v>126.55440432261599</v>
      </c>
      <c r="AW471" s="4">
        <f ca="1"/>
        <v>126.55440432261599</v>
      </c>
      <c r="AX471" s="4">
        <f ca="1"/>
        <v>126.55440432261599</v>
      </c>
      <c r="AY471" s="4">
        <f ca="1"/>
        <v>126.55440432261599</v>
      </c>
      <c r="AZ471" s="4">
        <f ca="1"/>
        <v>126.55440432261599</v>
      </c>
      <c r="BA471" s="4">
        <f ca="1"/>
        <v>126.55440432261599</v>
      </c>
      <c r="BB471" s="4">
        <f ca="1"/>
        <v>126.55440432261599</v>
      </c>
      <c r="BC471" s="4">
        <f ca="1"/>
        <v>126.55440432261599</v>
      </c>
      <c r="BD471" s="4">
        <f ca="1"/>
        <v>126.55440432261599</v>
      </c>
      <c r="BE471" s="4">
        <f ca="1"/>
        <v>126.55440432261599</v>
      </c>
      <c r="BF471" s="4">
        <f ca="1"/>
        <v>126.55440432261599</v>
      </c>
      <c r="BG471" s="4">
        <f ca="1"/>
        <v>126.55440432261599</v>
      </c>
      <c r="BH471" s="4">
        <f ca="1"/>
        <v>126.55440432261599</v>
      </c>
      <c r="BI471" s="4">
        <f ca="1"/>
        <v>126.55440432261599</v>
      </c>
      <c r="BJ471" s="4">
        <f ca="1"/>
        <v>126.55440432261599</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42.485053102952108</v>
      </c>
      <c r="AH472" s="23">
        <f ca="1"/>
        <v>54.995212447923166</v>
      </c>
      <c r="AI472" s="23">
        <f ca="1"/>
        <v>58.268555743666809</v>
      </c>
      <c r="AJ472" s="23">
        <f ca="1"/>
        <v>58.072077537193323</v>
      </c>
      <c r="AK472" s="23">
        <f ca="1"/>
        <v>58.085949849569317</v>
      </c>
      <c r="AL472" s="23">
        <f ca="1"/>
        <v>58.421550631197668</v>
      </c>
      <c r="AM472" s="23">
        <f ca="1"/>
        <v>59.307765734027527</v>
      </c>
      <c r="AN472" s="23">
        <f ca="1"/>
        <v>59.900588430033373</v>
      </c>
      <c r="AO472" s="23">
        <f ca="1"/>
        <v>60.481214298211924</v>
      </c>
      <c r="AP472" s="23">
        <f ca="1"/>
        <v>61.16036164578729</v>
      </c>
      <c r="AQ472" s="23">
        <f ca="1"/>
        <v>61.789362044046591</v>
      </c>
      <c r="AR472" s="23">
        <f ca="1"/>
        <v>62.400286044702582</v>
      </c>
      <c r="AS472" s="23">
        <f ca="1"/>
        <v>62.469598000065027</v>
      </c>
      <c r="AT472" s="23">
        <f ca="1"/>
        <v>63.18271921119932</v>
      </c>
      <c r="AU472" s="23">
        <f ca="1"/>
        <v>62.641250380792357</v>
      </c>
      <c r="AV472" s="23">
        <f ca="1"/>
        <v>62.641250380792357</v>
      </c>
      <c r="AW472" s="23">
        <f ca="1"/>
        <v>62.641250380792357</v>
      </c>
      <c r="AX472" s="23">
        <f ca="1"/>
        <v>62.641250380792357</v>
      </c>
      <c r="AY472" s="23">
        <f ca="1"/>
        <v>62.641250380792357</v>
      </c>
      <c r="AZ472" s="23">
        <f ca="1"/>
        <v>62.641250380792357</v>
      </c>
      <c r="BA472" s="23">
        <f ca="1"/>
        <v>62.641250380792357</v>
      </c>
      <c r="BB472" s="23">
        <f ca="1"/>
        <v>62.641250380792357</v>
      </c>
      <c r="BC472" s="23">
        <f ca="1"/>
        <v>62.641250380792357</v>
      </c>
      <c r="BD472" s="23">
        <f ca="1"/>
        <v>62.641250380792357</v>
      </c>
      <c r="BE472" s="23">
        <f ca="1"/>
        <v>62.641250380792357</v>
      </c>
      <c r="BF472" s="23">
        <f ca="1"/>
        <v>62.641250380792357</v>
      </c>
      <c r="BG472" s="23">
        <f ca="1"/>
        <v>62.641250380792357</v>
      </c>
      <c r="BH472" s="23">
        <f ca="1"/>
        <v>62.641250380792357</v>
      </c>
      <c r="BI472" s="23">
        <f ca="1"/>
        <v>62.641250380792357</v>
      </c>
      <c r="BJ472" s="23">
        <f ca="1"/>
        <v>62.641250380792357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18.863986752188865</v>
      </c>
      <c r="C473" s="23">
        <f ca="1"/>
        <v>25.043163900604057</v>
      </c>
      <c r="D473" s="23">
        <f ca="1"/>
        <v>26.725109074221798</v>
      </c>
      <c r="E473" s="23">
        <f ca="1"/>
        <v>26.676124797356437</v>
      </c>
      <c r="F473" s="23">
        <f ca="1"/>
        <v>26.674319485119863</v>
      </c>
      <c r="G473" s="23">
        <f ca="1"/>
        <v>26.866009242203113</v>
      </c>
      <c r="H473" s="23">
        <f ca="1"/>
        <v>27.076359424207975</v>
      </c>
      <c r="I473" s="23">
        <f ca="1"/>
        <v>27.50821453592733</v>
      </c>
      <c r="J473" s="23">
        <f ca="1"/>
        <v>27.818538800722202</v>
      </c>
      <c r="K473" s="23">
        <f ca="1"/>
        <v>27.986878881813052</v>
      </c>
      <c r="L473" s="23">
        <f ca="1"/>
        <v>28.170960970168512</v>
      </c>
      <c r="M473" s="23">
        <f ca="1"/>
        <v>28.339478607194891</v>
      </c>
      <c r="N473" s="23">
        <f ca="1"/>
        <v>28.643989798992632</v>
      </c>
      <c r="O473" s="23">
        <f ca="1"/>
        <v>29.021940328371915</v>
      </c>
      <c r="P473" s="23">
        <f ca="1"/>
        <v>28.995522228847459</v>
      </c>
      <c r="Q473" s="23">
        <f ca="1"/>
        <v>28.995522228847459</v>
      </c>
      <c r="R473" s="23">
        <f ca="1"/>
        <v>28.995522228847459</v>
      </c>
      <c r="S473" s="23">
        <f ca="1"/>
        <v>28.995522228847459</v>
      </c>
      <c r="T473" s="23">
        <f ca="1"/>
        <v>28.995522228847459</v>
      </c>
      <c r="U473" s="23">
        <f ca="1"/>
        <v>28.995522228847459</v>
      </c>
      <c r="V473" s="23">
        <f ca="1"/>
        <v>28.995522228847459</v>
      </c>
      <c r="W473" s="23">
        <f ca="1"/>
        <v>28.995522228847459</v>
      </c>
      <c r="X473" s="23">
        <f ca="1"/>
        <v>28.995522228847459</v>
      </c>
      <c r="Y473" s="23">
        <f ca="1"/>
        <v>28.995522228847459</v>
      </c>
      <c r="Z473" s="23">
        <f ca="1"/>
        <v>28.995522228847459</v>
      </c>
      <c r="AA473" s="23">
        <f ca="1"/>
        <v>28.995522228847459</v>
      </c>
      <c r="AB473" s="23">
        <f ca="1"/>
        <v>28.995522228847459</v>
      </c>
      <c r="AC473" s="23">
        <f ca="1"/>
        <v>28.995522228847459</v>
      </c>
      <c r="AD473" s="23">
        <f ca="1"/>
        <v>28.995522228847459</v>
      </c>
      <c r="AE473" s="23">
        <f ca="1"/>
        <v>28.995522228847459</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84.10746553376309</v>
      </c>
      <c r="AH473" s="23">
        <f ca="1"/>
        <v>108.87377083599004</v>
      </c>
      <c r="AI473" s="23">
        <f ca="1"/>
        <v>115.35399360421351</v>
      </c>
      <c r="AJ473" s="23">
        <f ca="1"/>
        <v>114.96502659647415</v>
      </c>
      <c r="AK473" s="23">
        <f ca="1"/>
        <v>114.99248954990881</v>
      </c>
      <c r="AL473" s="23">
        <f ca="1"/>
        <v>115.65687688409696</v>
      </c>
      <c r="AM473" s="23">
        <f ca="1"/>
        <v>117.41131287447077</v>
      </c>
      <c r="AN473" s="23">
        <f ca="1"/>
        <v>118.5849212574265</v>
      </c>
      <c r="AO473" s="23">
        <f ca="1"/>
        <v>119.73438363605412</v>
      </c>
      <c r="AP473" s="23">
        <f ca="1"/>
        <v>121.07888853734542</v>
      </c>
      <c r="AQ473" s="23">
        <f ca="1"/>
        <v>122.32411775217351</v>
      </c>
      <c r="AR473" s="23">
        <f ca="1"/>
        <v>123.5335612052488</v>
      </c>
      <c r="AS473" s="23">
        <f ca="1"/>
        <v>123.67077776662622</v>
      </c>
      <c r="AT473" s="23">
        <f ca="1"/>
        <v>125.08254057039464</v>
      </c>
      <c r="AU473" s="23">
        <f ca="1"/>
        <v>124.01059720055343</v>
      </c>
      <c r="AV473" s="23">
        <f ca="1"/>
        <v>124.01059720055343</v>
      </c>
      <c r="AW473" s="23">
        <f ca="1"/>
        <v>124.01059720055343</v>
      </c>
      <c r="AX473" s="23">
        <f ca="1"/>
        <v>124.01059720055343</v>
      </c>
      <c r="AY473" s="23">
        <f ca="1"/>
        <v>124.01059720055343</v>
      </c>
      <c r="AZ473" s="23">
        <f ca="1"/>
        <v>124.01059720055343</v>
      </c>
      <c r="BA473" s="23">
        <f ca="1"/>
        <v>124.01059720055343</v>
      </c>
      <c r="BB473" s="23">
        <f ca="1"/>
        <v>124.01059720055343</v>
      </c>
      <c r="BC473" s="23">
        <f ca="1"/>
        <v>124.01059720055343</v>
      </c>
      <c r="BD473" s="23">
        <f ca="1"/>
        <v>124.01059720055343</v>
      </c>
      <c r="BE473" s="23">
        <f ca="1"/>
        <v>124.01059720055343</v>
      </c>
      <c r="BF473" s="23">
        <f ca="1"/>
        <v>124.01059720055343</v>
      </c>
      <c r="BG473" s="23">
        <f ca="1"/>
        <v>124.01059720055343</v>
      </c>
      <c r="BH473" s="23">
        <f ca="1"/>
        <v>124.01059720055343</v>
      </c>
      <c r="BI473" s="23">
        <f ca="1"/>
        <v>124.01059720055343</v>
      </c>
      <c r="BJ473" s="23">
        <f ca="1"/>
        <v>124.01059720055343</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92.868857856929779</v>
      </c>
      <c r="C474" s="23">
        <f ca="1"/>
        <v>123.28942227989693</v>
      </c>
      <c r="D474" s="23">
        <f ca="1"/>
        <v>131.56976775001502</v>
      </c>
      <c r="E474" s="23">
        <f ca="1"/>
        <v>131.32861438698555</v>
      </c>
      <c r="F474" s="23">
        <f ca="1"/>
        <v>131.31972669597471</v>
      </c>
      <c r="G474" s="23">
        <f ca="1"/>
        <v>132.26343011546143</v>
      </c>
      <c r="H474" s="23">
        <f ca="1"/>
        <v>133.29900024225466</v>
      </c>
      <c r="I474" s="23">
        <f ca="1"/>
        <v>135.42505617687303</v>
      </c>
      <c r="J474" s="23">
        <f ca="1"/>
        <v>136.95280640355546</v>
      </c>
      <c r="K474" s="23">
        <f ca="1"/>
        <v>137.78155757200273</v>
      </c>
      <c r="L474" s="23">
        <f ca="1"/>
        <v>138.68780785313729</v>
      </c>
      <c r="M474" s="23">
        <f ca="1"/>
        <v>139.51743314311332</v>
      </c>
      <c r="N474" s="23">
        <f ca="1"/>
        <v>141.01656516427144</v>
      </c>
      <c r="O474" s="23">
        <f ca="1"/>
        <v>142.87724469352329</v>
      </c>
      <c r="P474" s="23">
        <f ca="1"/>
        <v>142.74718635740291</v>
      </c>
      <c r="Q474" s="23">
        <f ca="1"/>
        <v>142.74718635740291</v>
      </c>
      <c r="R474" s="23">
        <f ca="1"/>
        <v>142.74718635740291</v>
      </c>
      <c r="S474" s="23">
        <f ca="1"/>
        <v>142.74718635740291</v>
      </c>
      <c r="T474" s="23">
        <f ca="1"/>
        <v>142.74718635740291</v>
      </c>
      <c r="U474" s="23">
        <f ca="1"/>
        <v>142.74718635740291</v>
      </c>
      <c r="V474" s="23">
        <f ca="1"/>
        <v>142.74718635740291</v>
      </c>
      <c r="W474" s="23">
        <f ca="1"/>
        <v>142.74718635740291</v>
      </c>
      <c r="X474" s="23">
        <f ca="1"/>
        <v>142.74718635740291</v>
      </c>
      <c r="Y474" s="23">
        <f ca="1"/>
        <v>142.74718635740291</v>
      </c>
      <c r="Z474" s="23">
        <f ca="1"/>
        <v>142.74718635740291</v>
      </c>
      <c r="AA474" s="23">
        <f ca="1"/>
        <v>142.74718635740291</v>
      </c>
      <c r="AB474" s="23">
        <f ca="1"/>
        <v>142.74718635740291</v>
      </c>
      <c r="AC474" s="23">
        <f ca="1"/>
        <v>142.74718635740291</v>
      </c>
      <c r="AD474" s="23">
        <f ca="1"/>
        <v>142.74718635740291</v>
      </c>
      <c r="AE474" s="23">
        <f ca="1"/>
        <v>142.74718635740291</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124.22025678832688</v>
      </c>
      <c r="AH474" s="23">
        <f ca="1"/>
        <v>160.79818461930822</v>
      </c>
      <c r="AI474" s="23">
        <f ca="1"/>
        <v>170.36897516929977</v>
      </c>
      <c r="AJ474" s="23">
        <f ca="1"/>
        <v>169.79450081940774</v>
      </c>
      <c r="AK474" s="23">
        <f ca="1"/>
        <v>169.83506148909592</v>
      </c>
      <c r="AL474" s="23">
        <f ca="1"/>
        <v>170.81631047497379</v>
      </c>
      <c r="AM474" s="23">
        <f ca="1"/>
        <v>173.40747747614128</v>
      </c>
      <c r="AN474" s="23">
        <f ca="1"/>
        <v>175.14080678019894</v>
      </c>
      <c r="AO474" s="23">
        <f ca="1"/>
        <v>176.83847429324896</v>
      </c>
      <c r="AP474" s="23">
        <f ca="1"/>
        <v>178.82420460900232</v>
      </c>
      <c r="AQ474" s="23">
        <f ca="1"/>
        <v>180.66331237244066</v>
      </c>
      <c r="AR474" s="23">
        <f ca="1"/>
        <v>182.44956731852108</v>
      </c>
      <c r="AS474" s="23">
        <f ca="1"/>
        <v>182.65222562455548</v>
      </c>
      <c r="AT474" s="23">
        <f ca="1"/>
        <v>184.73729068858262</v>
      </c>
      <c r="AU474" s="23">
        <f ca="1"/>
        <v>183.15411278850948</v>
      </c>
      <c r="AV474" s="23">
        <f ca="1"/>
        <v>183.15411278850948</v>
      </c>
      <c r="AW474" s="23">
        <f ca="1"/>
        <v>183.15411278850948</v>
      </c>
      <c r="AX474" s="23">
        <f ca="1"/>
        <v>183.15411278850948</v>
      </c>
      <c r="AY474" s="23">
        <f ca="1"/>
        <v>183.15411278850948</v>
      </c>
      <c r="AZ474" s="23">
        <f ca="1"/>
        <v>183.15411278850948</v>
      </c>
      <c r="BA474" s="23">
        <f ca="1"/>
        <v>183.15411278850948</v>
      </c>
      <c r="BB474" s="23">
        <f ca="1"/>
        <v>183.15411278850948</v>
      </c>
      <c r="BC474" s="23">
        <f ca="1"/>
        <v>183.15411278850948</v>
      </c>
      <c r="BD474" s="23">
        <f ca="1"/>
        <v>183.15411278850948</v>
      </c>
      <c r="BE474" s="23">
        <f ca="1"/>
        <v>183.15411278850948</v>
      </c>
      <c r="BF474" s="23">
        <f ca="1"/>
        <v>183.15411278850948</v>
      </c>
      <c r="BG474" s="23">
        <f ca="1"/>
        <v>183.15411278850948</v>
      </c>
      <c r="BH474" s="23">
        <f ca="1"/>
        <v>183.15411278850948</v>
      </c>
      <c r="BI474" s="23">
        <f ca="1"/>
        <v>183.15411278850948</v>
      </c>
      <c r="BJ474" s="23">
        <f ca="1"/>
        <v>183.15411278850948</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161.06942534561261</v>
      </c>
      <c r="C475" s="23">
        <f ca="1"/>
        <v>213.83009176669623</v>
      </c>
      <c r="D475" s="23">
        <f ca="1"/>
        <v>228.19131594143232</v>
      </c>
      <c r="E475" s="23">
        <f ca="1"/>
        <v>227.77306557742813</v>
      </c>
      <c r="F475" s="23">
        <f ca="1"/>
        <v>227.75765098833116</v>
      </c>
      <c r="G475" s="23">
        <f ca="1"/>
        <v>229.3943866065035</v>
      </c>
      <c r="H475" s="23">
        <f ca="1"/>
        <v>231.19045354516041</v>
      </c>
      <c r="I475" s="23">
        <f ca="1"/>
        <v>234.87783180676416</v>
      </c>
      <c r="J475" s="23">
        <f ca="1"/>
        <v>237.52752360616657</v>
      </c>
      <c r="K475" s="23">
        <f ca="1"/>
        <v>238.96488891394222</v>
      </c>
      <c r="L475" s="23">
        <f ca="1"/>
        <v>240.53666674528506</v>
      </c>
      <c r="M475" s="23">
        <f ca="1"/>
        <v>241.9755481075872</v>
      </c>
      <c r="N475" s="23">
        <f ca="1"/>
        <v>244.57560520678334</v>
      </c>
      <c r="O475" s="23">
        <f ca="1"/>
        <v>247.8027212653295</v>
      </c>
      <c r="P475" s="23">
        <f ca="1"/>
        <v>247.57715133862067</v>
      </c>
      <c r="Q475" s="23">
        <f ca="1"/>
        <v>247.57715133862067</v>
      </c>
      <c r="R475" s="23">
        <f ca="1"/>
        <v>247.57715133862067</v>
      </c>
      <c r="S475" s="23">
        <f ca="1"/>
        <v>247.57715133862067</v>
      </c>
      <c r="T475" s="23">
        <f ca="1"/>
        <v>247.57715133862067</v>
      </c>
      <c r="U475" s="23">
        <f ca="1"/>
        <v>247.57715133862067</v>
      </c>
      <c r="V475" s="23">
        <f ca="1"/>
        <v>247.57715133862067</v>
      </c>
      <c r="W475" s="23">
        <f ca="1"/>
        <v>247.57715133862067</v>
      </c>
      <c r="X475" s="23">
        <f ca="1"/>
        <v>247.57715133862067</v>
      </c>
      <c r="Y475" s="23">
        <f ca="1"/>
        <v>247.57715133862067</v>
      </c>
      <c r="Z475" s="23">
        <f ca="1"/>
        <v>247.57715133862067</v>
      </c>
      <c r="AA475" s="23">
        <f ca="1"/>
        <v>247.57715133862067</v>
      </c>
      <c r="AB475" s="23">
        <f ca="1"/>
        <v>247.57715133862067</v>
      </c>
      <c r="AC475" s="23">
        <f ca="1"/>
        <v>247.57715133862067</v>
      </c>
      <c r="AD475" s="23">
        <f ca="1"/>
        <v>247.57715133862067</v>
      </c>
      <c r="AE475" s="23">
        <f ca="1"/>
        <v>247.57715133862067</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538.61126966813606</v>
      </c>
      <c r="AH475" s="23">
        <f ca="1"/>
        <v>697.21087862278171</v>
      </c>
      <c r="AI475" s="23">
        <f ca="1"/>
        <v>738.70922827313586</v>
      </c>
      <c r="AJ475" s="23">
        <f ca="1"/>
        <v>736.21834339665088</v>
      </c>
      <c r="AK475" s="23">
        <f ca="1"/>
        <v>736.39421192537679</v>
      </c>
      <c r="AL475" s="23">
        <f ca="1"/>
        <v>740.64884620008161</v>
      </c>
      <c r="AM475" s="23">
        <f ca="1"/>
        <v>751.88398436920625</v>
      </c>
      <c r="AN475" s="23">
        <f ca="1"/>
        <v>759.39959189851879</v>
      </c>
      <c r="AO475" s="23">
        <f ca="1"/>
        <v>766.76057213088404</v>
      </c>
      <c r="AP475" s="23">
        <f ca="1"/>
        <v>775.37057467184582</v>
      </c>
      <c r="AQ475" s="23">
        <f ca="1"/>
        <v>783.34483098987937</v>
      </c>
      <c r="AR475" s="23">
        <f ca="1"/>
        <v>791.08992079515019</v>
      </c>
      <c r="AS475" s="23">
        <f ca="1"/>
        <v>791.96863454397101</v>
      </c>
      <c r="AT475" s="23">
        <f ca="1"/>
        <v>801.00934634502619</v>
      </c>
      <c r="AU475" s="23">
        <f ca="1"/>
        <v>794.14478591892782</v>
      </c>
      <c r="AV475" s="23">
        <f ca="1"/>
        <v>794.14478591892782</v>
      </c>
      <c r="AW475" s="23">
        <f ca="1"/>
        <v>794.14478591892782</v>
      </c>
      <c r="AX475" s="23">
        <f ca="1"/>
        <v>794.14478591892782</v>
      </c>
      <c r="AY475" s="23">
        <f ca="1"/>
        <v>794.14478591892782</v>
      </c>
      <c r="AZ475" s="23">
        <f ca="1"/>
        <v>794.14478591892782</v>
      </c>
      <c r="BA475" s="23">
        <f ca="1"/>
        <v>794.14478591892782</v>
      </c>
      <c r="BB475" s="23">
        <f ca="1"/>
        <v>794.14478591892782</v>
      </c>
      <c r="BC475" s="23">
        <f ca="1"/>
        <v>794.14478591892782</v>
      </c>
      <c r="BD475" s="23">
        <f ca="1"/>
        <v>794.14478591892782</v>
      </c>
      <c r="BE475" s="23">
        <f ca="1"/>
        <v>794.14478591892782</v>
      </c>
      <c r="BF475" s="23">
        <f ca="1"/>
        <v>794.14478591892782</v>
      </c>
      <c r="BG475" s="23">
        <f ca="1"/>
        <v>794.14478591892782</v>
      </c>
      <c r="BH475" s="23">
        <f ca="1"/>
        <v>794.14478591892782</v>
      </c>
      <c r="BI475" s="23">
        <f ca="1"/>
        <v>794.14478591892782</v>
      </c>
      <c r="BJ475" s="23">
        <f ca="1"/>
        <v>794.14478591892782</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457.08890976457599</v>
      </c>
      <c r="C476" s="23">
        <f ca="1"/>
        <v>606.81512528386725</v>
      </c>
      <c r="D476" s="23">
        <f ca="1"/>
        <v>647.56995064460466</v>
      </c>
      <c r="E476" s="23">
        <f ca="1"/>
        <v>646.38302393594404</v>
      </c>
      <c r="F476" s="23">
        <f ca="1"/>
        <v>646.3392798317501</v>
      </c>
      <c r="G476" s="23">
        <f ca="1"/>
        <v>650.98407009953644</v>
      </c>
      <c r="H476" s="23">
        <f ca="1"/>
        <v>656.08101681734672</v>
      </c>
      <c r="I476" s="23">
        <f ca="1"/>
        <v>666.54519837054647</v>
      </c>
      <c r="J476" s="23">
        <f ca="1"/>
        <v>674.06459401749919</v>
      </c>
      <c r="K476" s="23">
        <f ca="1"/>
        <v>678.14360367470056</v>
      </c>
      <c r="L476" s="23">
        <f ca="1"/>
        <v>682.60405427715966</v>
      </c>
      <c r="M476" s="23">
        <f ca="1"/>
        <v>686.68736625126053</v>
      </c>
      <c r="N476" s="23">
        <f ca="1"/>
        <v>694.06590666789793</v>
      </c>
      <c r="O476" s="23">
        <f ca="1"/>
        <v>703.22393872593443</v>
      </c>
      <c r="P476" s="23">
        <f ca="1"/>
        <v>702.5838078528418</v>
      </c>
      <c r="Q476" s="23">
        <f ca="1"/>
        <v>702.5838078528418</v>
      </c>
      <c r="R476" s="23">
        <f ca="1"/>
        <v>702.5838078528418</v>
      </c>
      <c r="S476" s="23">
        <f ca="1"/>
        <v>702.5838078528418</v>
      </c>
      <c r="T476" s="23">
        <f ca="1"/>
        <v>702.5838078528418</v>
      </c>
      <c r="U476" s="23">
        <f ca="1"/>
        <v>702.5838078528418</v>
      </c>
      <c r="V476" s="23">
        <f ca="1"/>
        <v>702.5838078528418</v>
      </c>
      <c r="W476" s="23">
        <f ca="1"/>
        <v>702.5838078528418</v>
      </c>
      <c r="X476" s="23">
        <f ca="1"/>
        <v>702.5838078528418</v>
      </c>
      <c r="Y476" s="23">
        <f ca="1"/>
        <v>702.5838078528418</v>
      </c>
      <c r="Z476" s="23">
        <f ca="1"/>
        <v>702.5838078528418</v>
      </c>
      <c r="AA476" s="23">
        <f ca="1"/>
        <v>702.5838078528418</v>
      </c>
      <c r="AB476" s="23">
        <f ca="1"/>
        <v>702.5838078528418</v>
      </c>
      <c r="AC476" s="23">
        <f ca="1"/>
        <v>702.5838078528418</v>
      </c>
      <c r="AD476" s="23">
        <f ca="1"/>
        <v>702.5838078528418</v>
      </c>
      <c r="AE476" s="23">
        <f ca="1"/>
        <v>702.5838078528418</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509.49714698337192</v>
      </c>
      <c r="AH476" s="23">
        <f ca="1"/>
        <v>659.52380410263129</v>
      </c>
      <c r="AI476" s="23">
        <f ca="1"/>
        <v>698.77899971783097</v>
      </c>
      <c r="AJ476" s="23">
        <f ca="1"/>
        <v>696.42275726710193</v>
      </c>
      <c r="AK476" s="23">
        <f ca="1"/>
        <v>696.58911938886979</v>
      </c>
      <c r="AL476" s="23">
        <f ca="1"/>
        <v>700.61377343250945</v>
      </c>
      <c r="AM476" s="23">
        <f ca="1"/>
        <v>711.24160683573552</v>
      </c>
      <c r="AN476" s="23">
        <f ca="1"/>
        <v>718.35096530940962</v>
      </c>
      <c r="AO476" s="23">
        <f ca="1"/>
        <v>725.3140547184039</v>
      </c>
      <c r="AP476" s="23">
        <f ca="1"/>
        <v>733.4586517166108</v>
      </c>
      <c r="AQ476" s="23">
        <f ca="1"/>
        <v>741.00186715258837</v>
      </c>
      <c r="AR476" s="23">
        <f ca="1"/>
        <v>748.32830345487162</v>
      </c>
      <c r="AS476" s="23">
        <f ca="1"/>
        <v>749.15951916321558</v>
      </c>
      <c r="AT476" s="23">
        <f ca="1"/>
        <v>757.71154383988971</v>
      </c>
      <c r="AU476" s="23">
        <f ca="1"/>
        <v>751.21804073412079</v>
      </c>
      <c r="AV476" s="23">
        <f ca="1"/>
        <v>751.21804073412079</v>
      </c>
      <c r="AW476" s="23">
        <f ca="1"/>
        <v>751.21804073412079</v>
      </c>
      <c r="AX476" s="23">
        <f ca="1"/>
        <v>751.21804073412079</v>
      </c>
      <c r="AY476" s="23">
        <f ca="1"/>
        <v>751.21804073412079</v>
      </c>
      <c r="AZ476" s="23">
        <f ca="1"/>
        <v>751.21804073412079</v>
      </c>
      <c r="BA476" s="23">
        <f ca="1"/>
        <v>751.21804073412079</v>
      </c>
      <c r="BB476" s="23">
        <f ca="1"/>
        <v>751.21804073412079</v>
      </c>
      <c r="BC476" s="23">
        <f ca="1"/>
        <v>751.21804073412079</v>
      </c>
      <c r="BD476" s="23">
        <f ca="1"/>
        <v>751.21804073412079</v>
      </c>
      <c r="BE476" s="23">
        <f ca="1"/>
        <v>751.21804073412079</v>
      </c>
      <c r="BF476" s="23">
        <f ca="1"/>
        <v>751.21804073412079</v>
      </c>
      <c r="BG476" s="23">
        <f ca="1"/>
        <v>751.21804073412079</v>
      </c>
      <c r="BH476" s="23">
        <f ca="1"/>
        <v>751.21804073412079</v>
      </c>
      <c r="BI476" s="23">
        <f ca="1"/>
        <v>751.21804073412079</v>
      </c>
      <c r="BJ476" s="23">
        <f ca="1"/>
        <v>751.21804073412079</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638.47339776639194</v>
      </c>
      <c r="C477" s="23">
        <f ca="1"/>
        <v>847.61477817429079</v>
      </c>
      <c r="D477" s="23">
        <f ca="1"/>
        <v>904.54215328135274</v>
      </c>
      <c r="E477" s="23">
        <f ca="1"/>
        <v>902.88422391052507</v>
      </c>
      <c r="F477" s="23">
        <f ca="1"/>
        <v>902.82312103482559</v>
      </c>
      <c r="G477" s="23">
        <f ca="1"/>
        <v>909.311082043797</v>
      </c>
      <c r="H477" s="23">
        <f ca="1"/>
        <v>916.43062666550009</v>
      </c>
      <c r="I477" s="23">
        <f ca="1"/>
        <v>931.0472612160014</v>
      </c>
      <c r="J477" s="23">
        <f ca="1"/>
        <v>941.55054402444352</v>
      </c>
      <c r="K477" s="23">
        <f ca="1"/>
        <v>947.24820830751833</v>
      </c>
      <c r="L477" s="23">
        <f ca="1"/>
        <v>953.47867899031837</v>
      </c>
      <c r="M477" s="23">
        <f ca="1"/>
        <v>959.18235285890353</v>
      </c>
      <c r="N477" s="23">
        <f ca="1"/>
        <v>969.48888550436561</v>
      </c>
      <c r="O477" s="23">
        <f ca="1"/>
        <v>982.28105726797196</v>
      </c>
      <c r="P477" s="23">
        <f ca="1"/>
        <v>981.38690620714442</v>
      </c>
      <c r="Q477" s="23">
        <f ca="1"/>
        <v>981.38690620714442</v>
      </c>
      <c r="R477" s="23">
        <f ca="1"/>
        <v>981.38690620714442</v>
      </c>
      <c r="S477" s="23">
        <f ca="1"/>
        <v>981.38690620714442</v>
      </c>
      <c r="T477" s="23">
        <f ca="1"/>
        <v>981.38690620714442</v>
      </c>
      <c r="U477" s="23">
        <f ca="1"/>
        <v>981.38690620714442</v>
      </c>
      <c r="V477" s="23">
        <f ca="1"/>
        <v>981.38690620714442</v>
      </c>
      <c r="W477" s="23">
        <f ca="1"/>
        <v>981.38690620714442</v>
      </c>
      <c r="X477" s="23">
        <f ca="1"/>
        <v>981.38690620714442</v>
      </c>
      <c r="Y477" s="23">
        <f ca="1"/>
        <v>981.38690620714442</v>
      </c>
      <c r="Z477" s="23">
        <f ca="1"/>
        <v>981.38690620714442</v>
      </c>
      <c r="AA477" s="23">
        <f ca="1"/>
        <v>981.38690620714442</v>
      </c>
      <c r="AB477" s="23">
        <f ca="1"/>
        <v>981.38690620714442</v>
      </c>
      <c r="AC477" s="23">
        <f ca="1"/>
        <v>981.38690620714442</v>
      </c>
      <c r="AD477" s="23">
        <f ca="1"/>
        <v>981.38690620714442</v>
      </c>
      <c r="AE477" s="23">
        <f ca="1"/>
        <v>981.38690620714442</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355.83927725822787</v>
      </c>
      <c r="AH477" s="23">
        <f ca="1"/>
        <v>460.61979969072638</v>
      </c>
      <c r="AI477" s="23">
        <f ca="1"/>
        <v>488.03612678705633</v>
      </c>
      <c r="AJ477" s="23">
        <f ca="1"/>
        <v>486.39049713892808</v>
      </c>
      <c r="AK477" s="23">
        <f ca="1"/>
        <v>486.50668655730567</v>
      </c>
      <c r="AL477" s="23">
        <f ca="1"/>
        <v>489.31755604810166</v>
      </c>
      <c r="AM477" s="23">
        <f ca="1"/>
        <v>496.74016985352932</v>
      </c>
      <c r="AN477" s="23">
        <f ca="1"/>
        <v>501.70543608911129</v>
      </c>
      <c r="AO477" s="23">
        <f ca="1"/>
        <v>506.5685461525357</v>
      </c>
      <c r="AP477" s="23">
        <f ca="1"/>
        <v>512.25683611953752</v>
      </c>
      <c r="AQ477" s="23">
        <f ca="1"/>
        <v>517.52511356688694</v>
      </c>
      <c r="AR477" s="23">
        <f ca="1"/>
        <v>522.64198971451322</v>
      </c>
      <c r="AS477" s="23">
        <f ca="1"/>
        <v>523.22252132034089</v>
      </c>
      <c r="AT477" s="23">
        <f ca="1"/>
        <v>529.1953639516687</v>
      </c>
      <c r="AU477" s="23">
        <f ca="1"/>
        <v>524.66021892541744</v>
      </c>
      <c r="AV477" s="23">
        <f ca="1"/>
        <v>524.66021892541744</v>
      </c>
      <c r="AW477" s="23">
        <f ca="1"/>
        <v>524.66021892541744</v>
      </c>
      <c r="AX477" s="23">
        <f ca="1"/>
        <v>524.66021892541744</v>
      </c>
      <c r="AY477" s="23">
        <f ca="1"/>
        <v>524.66021892541744</v>
      </c>
      <c r="AZ477" s="23">
        <f ca="1"/>
        <v>524.66021892541744</v>
      </c>
      <c r="BA477" s="23">
        <f ca="1"/>
        <v>524.66021892541744</v>
      </c>
      <c r="BB477" s="23">
        <f ca="1"/>
        <v>524.66021892541744</v>
      </c>
      <c r="BC477" s="23">
        <f ca="1"/>
        <v>524.66021892541744</v>
      </c>
      <c r="BD477" s="23">
        <f ca="1"/>
        <v>524.66021892541744</v>
      </c>
      <c r="BE477" s="23">
        <f ca="1"/>
        <v>524.66021892541744</v>
      </c>
      <c r="BF477" s="23">
        <f ca="1"/>
        <v>524.66021892541744</v>
      </c>
      <c r="BG477" s="23">
        <f ca="1"/>
        <v>524.66021892541744</v>
      </c>
      <c r="BH477" s="23">
        <f ca="1"/>
        <v>524.66021892541744</v>
      </c>
      <c r="BI477" s="23">
        <f ca="1"/>
        <v>524.66021892541744</v>
      </c>
      <c r="BJ477" s="23">
        <f ca="1"/>
        <v>524.66021892541744</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1664.3840619046744</v>
      </c>
      <c r="C478" s="23">
        <f ca="1"/>
        <v>2209.5776149225421</v>
      </c>
      <c r="D478" s="23">
        <f ca="1"/>
        <v>2357.9769313948159</v>
      </c>
      <c r="E478" s="23">
        <f ca="1"/>
        <v>2353.6550109667719</v>
      </c>
      <c r="F478" s="23">
        <f ca="1"/>
        <v>2353.4957268794374</v>
      </c>
      <c r="G478" s="23">
        <f ca="1"/>
        <v>2370.4086616005516</v>
      </c>
      <c r="H478" s="23">
        <f ca="1"/>
        <v>2388.9680199666732</v>
      </c>
      <c r="I478" s="23">
        <f ca="1"/>
        <v>2427.0709286699121</v>
      </c>
      <c r="J478" s="23">
        <f ca="1"/>
        <v>2454.4510772637368</v>
      </c>
      <c r="K478" s="23">
        <f ca="1"/>
        <v>2469.3038521107528</v>
      </c>
      <c r="L478" s="23">
        <f ca="1"/>
        <v>2485.5455563679611</v>
      </c>
      <c r="M478" s="23">
        <f ca="1"/>
        <v>2500.4139971117506</v>
      </c>
      <c r="N478" s="23">
        <f ca="1"/>
        <v>2527.2812538034441</v>
      </c>
      <c r="O478" s="23">
        <f ca="1"/>
        <v>2560.6281197417547</v>
      </c>
      <c r="P478" s="23">
        <f ca="1"/>
        <v>2558.2972304990967</v>
      </c>
      <c r="Q478" s="23">
        <f ca="1"/>
        <v>2558.2972304990967</v>
      </c>
      <c r="R478" s="23">
        <f ca="1"/>
        <v>2558.2972304990967</v>
      </c>
      <c r="S478" s="23">
        <f ca="1"/>
        <v>2558.2972304990967</v>
      </c>
      <c r="T478" s="23">
        <f ca="1"/>
        <v>2558.2972304990967</v>
      </c>
      <c r="U478" s="23">
        <f ca="1"/>
        <v>2558.2972304990967</v>
      </c>
      <c r="V478" s="23">
        <f ca="1"/>
        <v>2558.2972304990967</v>
      </c>
      <c r="W478" s="23">
        <f ca="1"/>
        <v>2558.2972304990967</v>
      </c>
      <c r="X478" s="23">
        <f ca="1"/>
        <v>2558.2972304990967</v>
      </c>
      <c r="Y478" s="23">
        <f ca="1"/>
        <v>2558.2972304990967</v>
      </c>
      <c r="Z478" s="23">
        <f ca="1"/>
        <v>2558.2972304990967</v>
      </c>
      <c r="AA478" s="23">
        <f ca="1"/>
        <v>2558.2972304990967</v>
      </c>
      <c r="AB478" s="23">
        <f ca="1"/>
        <v>2558.2972304990967</v>
      </c>
      <c r="AC478" s="23">
        <f ca="1"/>
        <v>2558.2972304990967</v>
      </c>
      <c r="AD478" s="23">
        <f ca="1"/>
        <v>2558.2972304990967</v>
      </c>
      <c r="AE478" s="23">
        <f ca="1"/>
        <v>2558.2972304990967</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635.11919486393481</v>
      </c>
      <c r="AH478" s="23">
        <f ca="1"/>
        <v>822.13655156921448</v>
      </c>
      <c r="AI478" s="23">
        <f ca="1"/>
        <v>871.07054144721019</v>
      </c>
      <c r="AJ478" s="23">
        <f ca="1"/>
        <v>868.1333418631267</v>
      </c>
      <c r="AK478" s="23">
        <f ca="1"/>
        <v>868.34072237047337</v>
      </c>
      <c r="AL478" s="23">
        <f ca="1"/>
        <v>873.35769852222734</v>
      </c>
      <c r="AM478" s="23">
        <f ca="1"/>
        <v>886.60593952646047</v>
      </c>
      <c r="AN478" s="23">
        <f ca="1"/>
        <v>895.46818744390839</v>
      </c>
      <c r="AO478" s="23">
        <f ca="1"/>
        <v>904.1481020722631</v>
      </c>
      <c r="AP478" s="23">
        <f ca="1"/>
        <v>914.30083780124517</v>
      </c>
      <c r="AQ478" s="23">
        <f ca="1"/>
        <v>923.70391482090849</v>
      </c>
      <c r="AR478" s="23">
        <f ca="1"/>
        <v>932.83676346015648</v>
      </c>
      <c r="AS478" s="23">
        <f ca="1"/>
        <v>933.87292441722457</v>
      </c>
      <c r="AT478" s="23">
        <f ca="1"/>
        <v>944.53354353798886</v>
      </c>
      <c r="AU478" s="23">
        <f ca="1"/>
        <v>936.43899680931611</v>
      </c>
      <c r="AV478" s="23">
        <f ca="1"/>
        <v>936.43899680931611</v>
      </c>
      <c r="AW478" s="23">
        <f ca="1"/>
        <v>936.43899680931611</v>
      </c>
      <c r="AX478" s="23">
        <f ca="1"/>
        <v>936.43899680931611</v>
      </c>
      <c r="AY478" s="23">
        <f ca="1"/>
        <v>936.43899680931611</v>
      </c>
      <c r="AZ478" s="23">
        <f ca="1"/>
        <v>936.43899680931611</v>
      </c>
      <c r="BA478" s="23">
        <f ca="1"/>
        <v>936.43899680931611</v>
      </c>
      <c r="BB478" s="23">
        <f ca="1"/>
        <v>936.43899680931611</v>
      </c>
      <c r="BC478" s="23">
        <f ca="1"/>
        <v>936.43899680931611</v>
      </c>
      <c r="BD478" s="23">
        <f ca="1"/>
        <v>936.43899680931611</v>
      </c>
      <c r="BE478" s="23">
        <f ca="1"/>
        <v>936.43899680931611</v>
      </c>
      <c r="BF478" s="23">
        <f ca="1"/>
        <v>936.43899680931611</v>
      </c>
      <c r="BG478" s="23">
        <f ca="1"/>
        <v>936.43899680931611</v>
      </c>
      <c r="BH478" s="23">
        <f ca="1"/>
        <v>936.43899680931611</v>
      </c>
      <c r="BI478" s="23">
        <f ca="1"/>
        <v>936.43899680931611</v>
      </c>
      <c r="BJ478" s="23">
        <f ca="1"/>
        <v>936.43899680931611</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2875.5487497887793</v>
      </c>
      <c r="C479" s="23">
        <f ca="1"/>
        <v>3817.4771638228353</v>
      </c>
      <c r="D479" s="23">
        <f ca="1"/>
        <v>4073.8659858012302</v>
      </c>
      <c r="E479" s="23">
        <f ca="1"/>
        <v>4066.3990235970114</v>
      </c>
      <c r="F479" s="23">
        <f ca="1"/>
        <v>4066.1238292060766</v>
      </c>
      <c r="G479" s="23">
        <f ca="1"/>
        <v>4095.3442293563298</v>
      </c>
      <c r="H479" s="23">
        <f ca="1"/>
        <v>4127.4091481260457</v>
      </c>
      <c r="I479" s="23">
        <f ca="1"/>
        <v>4193.2393696432664</v>
      </c>
      <c r="J479" s="23">
        <f ca="1"/>
        <v>4240.5439274434084</v>
      </c>
      <c r="K479" s="23">
        <f ca="1"/>
        <v>4266.2049987789223</v>
      </c>
      <c r="L479" s="23">
        <f ca="1"/>
        <v>4294.2657171192614</v>
      </c>
      <c r="M479" s="23">
        <f ca="1"/>
        <v>4319.9538543531535</v>
      </c>
      <c r="N479" s="23">
        <f ca="1"/>
        <v>4366.3722911541172</v>
      </c>
      <c r="O479" s="23">
        <f ca="1"/>
        <v>4423.9855192864206</v>
      </c>
      <c r="P479" s="23">
        <f ca="1"/>
        <v>4419.9584525768596</v>
      </c>
      <c r="Q479" s="23">
        <f ca="1"/>
        <v>4419.9584525768596</v>
      </c>
      <c r="R479" s="23">
        <f ca="1"/>
        <v>4419.9584525768596</v>
      </c>
      <c r="S479" s="23">
        <f ca="1"/>
        <v>4419.9584525768596</v>
      </c>
      <c r="T479" s="23">
        <f ca="1"/>
        <v>4419.9584525768596</v>
      </c>
      <c r="U479" s="23">
        <f ca="1"/>
        <v>4419.9584525768596</v>
      </c>
      <c r="V479" s="23">
        <f ca="1"/>
        <v>4419.9584525768596</v>
      </c>
      <c r="W479" s="23">
        <f ca="1"/>
        <v>4419.9584525768596</v>
      </c>
      <c r="X479" s="23">
        <f ca="1"/>
        <v>4419.9584525768596</v>
      </c>
      <c r="Y479" s="23">
        <f ca="1"/>
        <v>4419.9584525768596</v>
      </c>
      <c r="Z479" s="23">
        <f ca="1"/>
        <v>4419.9584525768596</v>
      </c>
      <c r="AA479" s="23">
        <f ca="1"/>
        <v>4419.9584525768596</v>
      </c>
      <c r="AB479" s="23">
        <f ca="1"/>
        <v>4419.9584525768596</v>
      </c>
      <c r="AC479" s="23">
        <f ca="1"/>
        <v>4419.9584525768596</v>
      </c>
      <c r="AD479" s="23">
        <f ca="1"/>
        <v>4419.9584525768596</v>
      </c>
      <c r="AE479" s="23">
        <f ca="1"/>
        <v>4419.9584525768596</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1157.0168015093345</v>
      </c>
      <c r="AH479" s="23">
        <f ca="1"/>
        <v>1497.7122577822784</v>
      </c>
      <c r="AI479" s="23">
        <f ca="1"/>
        <v>1586.8568607348909</v>
      </c>
      <c r="AJ479" s="23">
        <f ca="1"/>
        <v>1581.5060710002197</v>
      </c>
      <c r="AK479" s="23">
        <f ca="1"/>
        <v>1581.8838626545198</v>
      </c>
      <c r="AL479" s="23">
        <f ca="1"/>
        <v>1591.0234473927746</v>
      </c>
      <c r="AM479" s="23">
        <f ca="1"/>
        <v>1615.1581886449685</v>
      </c>
      <c r="AN479" s="23">
        <f ca="1"/>
        <v>1631.3028270412697</v>
      </c>
      <c r="AO479" s="23">
        <f ca="1"/>
        <v>1647.1153030959802</v>
      </c>
      <c r="AP479" s="23">
        <f ca="1"/>
        <v>1665.6108641098983</v>
      </c>
      <c r="AQ479" s="23">
        <f ca="1"/>
        <v>1682.7407480523407</v>
      </c>
      <c r="AR479" s="23">
        <f ca="1"/>
        <v>1699.3783483747741</v>
      </c>
      <c r="AS479" s="23">
        <f ca="1"/>
        <v>1701.2659556870558</v>
      </c>
      <c r="AT479" s="23">
        <f ca="1"/>
        <v>1720.6867440004341</v>
      </c>
      <c r="AU479" s="23">
        <f ca="1"/>
        <v>1705.9406512332596</v>
      </c>
      <c r="AV479" s="23">
        <f ca="1"/>
        <v>1705.9406512332596</v>
      </c>
      <c r="AW479" s="23">
        <f ca="1"/>
        <v>1705.9406512332596</v>
      </c>
      <c r="AX479" s="23">
        <f ca="1"/>
        <v>1705.9406512332596</v>
      </c>
      <c r="AY479" s="23">
        <f ca="1"/>
        <v>1705.9406512332596</v>
      </c>
      <c r="AZ479" s="23">
        <f ca="1"/>
        <v>1705.9406512332596</v>
      </c>
      <c r="BA479" s="23">
        <f ca="1"/>
        <v>1705.9406512332596</v>
      </c>
      <c r="BB479" s="23">
        <f ca="1"/>
        <v>1705.9406512332596</v>
      </c>
      <c r="BC479" s="23">
        <f ca="1"/>
        <v>1705.9406512332596</v>
      </c>
      <c r="BD479" s="23">
        <f ca="1"/>
        <v>1705.9406512332596</v>
      </c>
      <c r="BE479" s="23">
        <f ca="1"/>
        <v>1705.9406512332596</v>
      </c>
      <c r="BF479" s="23">
        <f ca="1"/>
        <v>1705.9406512332596</v>
      </c>
      <c r="BG479" s="23">
        <f ca="1"/>
        <v>1705.9406512332596</v>
      </c>
      <c r="BH479" s="23">
        <f ca="1"/>
        <v>1705.9406512332596</v>
      </c>
      <c r="BI479" s="23">
        <f ca="1"/>
        <v>1705.9406512332596</v>
      </c>
      <c r="BJ479" s="23">
        <f ca="1"/>
        <v>1705.9406512332596</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7222.0047742802781</v>
      </c>
      <c r="C480" s="23">
        <f ca="1"/>
        <v>9587.6789794850738</v>
      </c>
      <c r="D480" s="23">
        <f ca="1"/>
        <v>10231.605220184723</v>
      </c>
      <c r="E480" s="23">
        <f ca="1"/>
        <v>10212.851778187885</v>
      </c>
      <c r="F480" s="23">
        <f ca="1"/>
        <v>10212.16062134162</v>
      </c>
      <c r="G480" s="23">
        <f ca="1"/>
        <v>10285.548307572644</v>
      </c>
      <c r="H480" s="23">
        <f ca="1"/>
        <v>10366.080065714046</v>
      </c>
      <c r="I480" s="23">
        <f ca="1"/>
        <v>10531.414134254601</v>
      </c>
      <c r="J480" s="23">
        <f ca="1"/>
        <v>10650.220585476456</v>
      </c>
      <c r="K480" s="23">
        <f ca="1"/>
        <v>10714.668938060235</v>
      </c>
      <c r="L480" s="23">
        <f ca="1"/>
        <v>10785.144057579091</v>
      </c>
      <c r="M480" s="23">
        <f ca="1"/>
        <v>10849.660386769881</v>
      </c>
      <c r="N480" s="23">
        <f ca="1"/>
        <v>10966.241325352754</v>
      </c>
      <c r="O480" s="23">
        <f ca="1"/>
        <v>11110.93823186973</v>
      </c>
      <c r="P480" s="23">
        <f ca="1"/>
        <v>11100.824164074869</v>
      </c>
      <c r="Q480" s="23">
        <f ca="1"/>
        <v>11100.824164074869</v>
      </c>
      <c r="R480" s="23">
        <f ca="1"/>
        <v>11100.824164074869</v>
      </c>
      <c r="S480" s="23">
        <f ca="1"/>
        <v>11100.824164074869</v>
      </c>
      <c r="T480" s="23">
        <f ca="1"/>
        <v>11100.824164074869</v>
      </c>
      <c r="U480" s="23">
        <f ca="1"/>
        <v>11100.824164074869</v>
      </c>
      <c r="V480" s="23">
        <f ca="1"/>
        <v>11100.824164074869</v>
      </c>
      <c r="W480" s="23">
        <f ca="1"/>
        <v>11100.824164074869</v>
      </c>
      <c r="X480" s="23">
        <f ca="1"/>
        <v>11100.824164074869</v>
      </c>
      <c r="Y480" s="23">
        <f ca="1"/>
        <v>11100.824164074869</v>
      </c>
      <c r="Z480" s="23">
        <f ca="1"/>
        <v>11100.824164074869</v>
      </c>
      <c r="AA480" s="23">
        <f ca="1"/>
        <v>11100.824164074869</v>
      </c>
      <c r="AB480" s="23">
        <f ca="1"/>
        <v>11100.824164074869</v>
      </c>
      <c r="AC480" s="23">
        <f ca="1"/>
        <v>11100.824164074869</v>
      </c>
      <c r="AD480" s="23">
        <f ca="1"/>
        <v>11100.824164074869</v>
      </c>
      <c r="AE480" s="23">
        <f ca="1"/>
        <v>11100.824164074869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1455.7061342381908</v>
      </c>
      <c r="AH480" s="23">
        <f ca="1"/>
        <v>1884.3537260074988</v>
      </c>
      <c r="AI480" s="23">
        <f ca="1"/>
        <v>1996.5114277652115</v>
      </c>
      <c r="AJ480" s="23">
        <f ca="1"/>
        <v>1989.7793064774141</v>
      </c>
      <c r="AK480" s="23">
        <f ca="1"/>
        <v>1990.2546268253227</v>
      </c>
      <c r="AL480" s="23">
        <f ca="1"/>
        <v>2001.7536383785784</v>
      </c>
      <c r="AM480" s="23">
        <f ca="1"/>
        <v>2032.1188766735097</v>
      </c>
      <c r="AN480" s="23">
        <f ca="1"/>
        <v>2052.4313294554354</v>
      </c>
      <c r="AO480" s="23">
        <f ca="1"/>
        <v>2072.3258706239899</v>
      </c>
      <c r="AP480" s="23">
        <f ca="1"/>
        <v>2095.5961477617243</v>
      </c>
      <c r="AQ480" s="23">
        <f ca="1"/>
        <v>2117.1481918645172</v>
      </c>
      <c r="AR480" s="23">
        <f ca="1"/>
        <v>2138.0808670138972</v>
      </c>
      <c r="AS480" s="23">
        <f ca="1"/>
        <v>2140.4557690377374</v>
      </c>
      <c r="AT480" s="23">
        <f ca="1"/>
        <v>2164.8901252568057</v>
      </c>
      <c r="AU480" s="23">
        <f ca="1"/>
        <v>2146.3372592403239</v>
      </c>
      <c r="AV480" s="23">
        <f ca="1"/>
        <v>2146.3372592403239</v>
      </c>
      <c r="AW480" s="23">
        <f ca="1"/>
        <v>2146.3372592403239</v>
      </c>
      <c r="AX480" s="23">
        <f ca="1"/>
        <v>2146.3372592403239</v>
      </c>
      <c r="AY480" s="23">
        <f ca="1"/>
        <v>2146.3372592403239</v>
      </c>
      <c r="AZ480" s="23">
        <f ca="1"/>
        <v>2146.3372592403239</v>
      </c>
      <c r="BA480" s="23">
        <f ca="1"/>
        <v>2146.3372592403239</v>
      </c>
      <c r="BB480" s="23">
        <f ca="1"/>
        <v>2146.3372592403239</v>
      </c>
      <c r="BC480" s="23">
        <f ca="1"/>
        <v>2146.3372592403239</v>
      </c>
      <c r="BD480" s="23">
        <f ca="1"/>
        <v>2146.3372592403239</v>
      </c>
      <c r="BE480" s="23">
        <f ca="1"/>
        <v>2146.3372592403239</v>
      </c>
      <c r="BF480" s="23">
        <f ca="1"/>
        <v>2146.3372592403239</v>
      </c>
      <c r="BG480" s="23">
        <f ca="1"/>
        <v>2146.3372592403239</v>
      </c>
      <c r="BH480" s="23">
        <f ca="1"/>
        <v>2146.3372592403239</v>
      </c>
      <c r="BI480" s="23">
        <f ca="1"/>
        <v>2146.3372592403239</v>
      </c>
      <c r="BJ480" s="23">
        <f ca="1"/>
        <v>2146.3372592403239</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10556.577201705877</v>
      </c>
      <c r="C481" s="23">
        <f ca="1"/>
        <v>14014.539798222906</v>
      </c>
      <c r="D481" s="23">
        <f ca="1"/>
        <v>14955.782193459001</v>
      </c>
      <c r="E481" s="23">
        <f ca="1"/>
        <v>14928.369838520888</v>
      </c>
      <c r="F481" s="23">
        <f ca="1"/>
        <v>14927.359558019263</v>
      </c>
      <c r="G481" s="23">
        <f ca="1"/>
        <v>15034.632095156236</v>
      </c>
      <c r="H481" s="23">
        <f ca="1"/>
        <v>15152.347293162806</v>
      </c>
      <c r="I481" s="23">
        <f ca="1"/>
        <v>15394.020057605758</v>
      </c>
      <c r="J481" s="23">
        <f ca="1"/>
        <v>15567.682290404433</v>
      </c>
      <c r="K481" s="23">
        <f ca="1"/>
        <v>15661.887989630275</v>
      </c>
      <c r="L481" s="23">
        <f ca="1"/>
        <v>15764.903158306121</v>
      </c>
      <c r="M481" s="23">
        <f ca="1"/>
        <v>15859.208220565115</v>
      </c>
      <c r="N481" s="23">
        <f ca="1"/>
        <v>16029.617368282699</v>
      </c>
      <c r="O481" s="23">
        <f ca="1"/>
        <v>16241.124299146879</v>
      </c>
      <c r="P481" s="23">
        <f ca="1"/>
        <v>16226.340324220693</v>
      </c>
      <c r="Q481" s="23">
        <f ca="1"/>
        <v>16226.340324220693</v>
      </c>
      <c r="R481" s="23">
        <f ca="1"/>
        <v>16226.340324220693</v>
      </c>
      <c r="S481" s="23">
        <f ca="1"/>
        <v>16226.340324220693</v>
      </c>
      <c r="T481" s="23">
        <f ca="1"/>
        <v>16226.340324220693</v>
      </c>
      <c r="U481" s="23">
        <f ca="1"/>
        <v>16226.340324220693</v>
      </c>
      <c r="V481" s="23">
        <f ca="1"/>
        <v>16226.340324220693</v>
      </c>
      <c r="W481" s="23">
        <f ca="1"/>
        <v>16226.340324220693</v>
      </c>
      <c r="X481" s="23">
        <f ca="1"/>
        <v>16226.340324220693</v>
      </c>
      <c r="Y481" s="23">
        <f ca="1"/>
        <v>16226.340324220693</v>
      </c>
      <c r="Z481" s="23">
        <f ca="1"/>
        <v>16226.340324220693</v>
      </c>
      <c r="AA481" s="23">
        <f ca="1"/>
        <v>16226.340324220693</v>
      </c>
      <c r="AB481" s="23">
        <f ca="1"/>
        <v>16226.340324220693</v>
      </c>
      <c r="AC481" s="23">
        <f ca="1"/>
        <v>16226.340324220693</v>
      </c>
      <c r="AD481" s="23">
        <f ca="1"/>
        <v>16226.340324220693</v>
      </c>
      <c r="AE481" s="23">
        <f ca="1"/>
        <v>16226.340324220693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2277.9105248727833</v>
      </c>
      <c r="AH481" s="23">
        <f ca="1"/>
        <v>2948.6646268081063</v>
      </c>
      <c r="AI481" s="23">
        <f ca="1"/>
        <v>3124.1706601141614</v>
      </c>
      <c r="AJ481" s="23">
        <f ca="1"/>
        <v>3113.6361369878864</v>
      </c>
      <c r="AK481" s="23">
        <f ca="1"/>
        <v>3114.3799253100756</v>
      </c>
      <c r="AL481" s="23">
        <f ca="1"/>
        <v>3132.3737489443374</v>
      </c>
      <c r="AM481" s="23">
        <f ca="1"/>
        <v>3179.8897236836292</v>
      </c>
      <c r="AN481" s="23">
        <f ca="1"/>
        <v>3211.6749507220147</v>
      </c>
      <c r="AO481" s="23">
        <f ca="1"/>
        <v>3242.8062234765125</v>
      </c>
      <c r="AP481" s="23">
        <f ca="1"/>
        <v>3279.2198978864863</v>
      </c>
      <c r="AQ481" s="23">
        <f ca="1"/>
        <v>3312.9448557880801</v>
      </c>
      <c r="AR481" s="23">
        <f ca="1"/>
        <v>3345.7006159755365</v>
      </c>
      <c r="AS481" s="23">
        <f ca="1"/>
        <v>3349.4168978461753</v>
      </c>
      <c r="AT481" s="23">
        <f ca="1"/>
        <v>3387.6521404482369</v>
      </c>
      <c r="AU481" s="23">
        <f ca="1"/>
        <v>3358.6203408483711</v>
      </c>
      <c r="AV481" s="23">
        <f ca="1"/>
        <v>3358.6203408483711</v>
      </c>
      <c r="AW481" s="23">
        <f ca="1"/>
        <v>3358.6203408483711</v>
      </c>
      <c r="AX481" s="23">
        <f ca="1"/>
        <v>3358.6203408483711</v>
      </c>
      <c r="AY481" s="23">
        <f ca="1"/>
        <v>3358.6203408483711</v>
      </c>
      <c r="AZ481" s="23">
        <f ca="1"/>
        <v>3358.6203408483711</v>
      </c>
      <c r="BA481" s="23">
        <f ca="1"/>
        <v>3358.6203408483711</v>
      </c>
      <c r="BB481" s="23">
        <f ca="1"/>
        <v>3358.6203408483711</v>
      </c>
      <c r="BC481" s="23">
        <f ca="1"/>
        <v>3358.6203408483711</v>
      </c>
      <c r="BD481" s="23">
        <f ca="1"/>
        <v>3358.6203408483711</v>
      </c>
      <c r="BE481" s="23">
        <f ca="1"/>
        <v>3358.6203408483711</v>
      </c>
      <c r="BF481" s="23">
        <f ca="1"/>
        <v>3358.6203408483711</v>
      </c>
      <c r="BG481" s="23">
        <f ca="1"/>
        <v>3358.6203408483711</v>
      </c>
      <c r="BH481" s="23">
        <f ca="1"/>
        <v>3358.6203408483711</v>
      </c>
      <c r="BI481" s="23">
        <f ca="1"/>
        <v>3358.6203408483711</v>
      </c>
      <c r="BJ481" s="23">
        <f ca="1"/>
        <v>3358.6203408483711</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11937.034078392839</v>
      </c>
      <c r="C482" s="23">
        <f ca="1"/>
        <v>15847.185689822469</v>
      </c>
      <c r="D482" s="23">
        <f ca="1"/>
        <v>16911.511970328029</v>
      </c>
      <c r="E482" s="23">
        <f ca="1"/>
        <v>16880.514971129043</v>
      </c>
      <c r="F482" s="23">
        <f ca="1"/>
        <v>16879.372578803748</v>
      </c>
      <c r="G482" s="23">
        <f ca="1"/>
        <v>17000.672874061645</v>
      </c>
      <c r="H482" s="23">
        <f ca="1"/>
        <v>17133.781390515458</v>
      </c>
      <c r="I482" s="23">
        <f ca="1"/>
        <v>17407.057090569895</v>
      </c>
      <c r="J482" s="23">
        <f ca="1"/>
        <v>17603.428693925631</v>
      </c>
      <c r="K482" s="23">
        <f ca="1"/>
        <v>17709.953433957464</v>
      </c>
      <c r="L482" s="23">
        <f ca="1"/>
        <v>17826.4396354581</v>
      </c>
      <c r="M482" s="23">
        <f ca="1"/>
        <v>17933.076731975394</v>
      </c>
      <c r="N482" s="23">
        <f ca="1"/>
        <v>18125.769852549176</v>
      </c>
      <c r="O482" s="23">
        <f ca="1"/>
        <v>18364.93500933257</v>
      </c>
      <c r="P482" s="23">
        <f ca="1"/>
        <v>18348.217771430922</v>
      </c>
      <c r="Q482" s="23">
        <f ca="1"/>
        <v>18348.217771430922</v>
      </c>
      <c r="R482" s="23">
        <f ca="1"/>
        <v>18348.217771430922</v>
      </c>
      <c r="S482" s="23">
        <f ca="1"/>
        <v>18348.217771430922</v>
      </c>
      <c r="T482" s="23">
        <f ca="1"/>
        <v>18348.217771430922</v>
      </c>
      <c r="U482" s="23">
        <f ca="1"/>
        <v>18348.217771430922</v>
      </c>
      <c r="V482" s="23">
        <f ca="1"/>
        <v>18348.217771430922</v>
      </c>
      <c r="W482" s="23">
        <f ca="1"/>
        <v>18348.217771430922</v>
      </c>
      <c r="X482" s="23">
        <f ca="1"/>
        <v>18348.217771430922</v>
      </c>
      <c r="Y482" s="23">
        <f ca="1"/>
        <v>18348.217771430922</v>
      </c>
      <c r="Z482" s="23">
        <f ca="1"/>
        <v>18348.217771430922</v>
      </c>
      <c r="AA482" s="23">
        <f ca="1"/>
        <v>18348.217771430922</v>
      </c>
      <c r="AB482" s="23">
        <f ca="1"/>
        <v>18348.217771430922</v>
      </c>
      <c r="AC482" s="23">
        <f ca="1"/>
        <v>18348.217771430922</v>
      </c>
      <c r="AD482" s="23">
        <f ca="1"/>
        <v>18348.217771430922</v>
      </c>
      <c r="AE482" s="23">
        <f ca="1"/>
        <v>18348.217771430922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4377.362260696329</v>
      </c>
      <c r="AH482" s="23">
        <f ca="1"/>
        <v>5666.321444983394</v>
      </c>
      <c r="AI482" s="23">
        <f ca="1"/>
        <v>6003.5838081577958</v>
      </c>
      <c r="AJ482" s="23">
        <f ca="1"/>
        <v>5983.3400701075643</v>
      </c>
      <c r="AK482" s="23">
        <f ca="1"/>
        <v>5984.7693759981812</v>
      </c>
      <c r="AL482" s="23">
        <f ca="1"/>
        <v>6019.3473296281391</v>
      </c>
      <c r="AM482" s="23">
        <f ca="1"/>
        <v>6110.6567258194546</v>
      </c>
      <c r="AN482" s="23">
        <f ca="1"/>
        <v>6171.7370236477727</v>
      </c>
      <c r="AO482" s="23">
        <f ca="1"/>
        <v>6231.5606457764761</v>
      </c>
      <c r="AP482" s="23">
        <f ca="1"/>
        <v>6301.5352309917598</v>
      </c>
      <c r="AQ482" s="23">
        <f ca="1"/>
        <v>6366.3430258327162</v>
      </c>
      <c r="AR482" s="23">
        <f ca="1"/>
        <v>6429.288355291168</v>
      </c>
      <c r="AS482" s="23">
        <f ca="1"/>
        <v>6436.4297736361887</v>
      </c>
      <c r="AT482" s="23">
        <f ca="1"/>
        <v>6509.9047877630846</v>
      </c>
      <c r="AU482" s="23">
        <f ca="1"/>
        <v>6454.1156325083366</v>
      </c>
      <c r="AV482" s="23">
        <f ca="1"/>
        <v>6454.1156325083366</v>
      </c>
      <c r="AW482" s="23">
        <f ca="1"/>
        <v>6454.1156325083366</v>
      </c>
      <c r="AX482" s="23">
        <f ca="1"/>
        <v>6454.1156325083366</v>
      </c>
      <c r="AY482" s="23">
        <f ca="1"/>
        <v>6454.1156325083366</v>
      </c>
      <c r="AZ482" s="23">
        <f ca="1"/>
        <v>6454.1156325083366</v>
      </c>
      <c r="BA482" s="23">
        <f ca="1"/>
        <v>6454.1156325083366</v>
      </c>
      <c r="BB482" s="23">
        <f ca="1"/>
        <v>6454.1156325083366</v>
      </c>
      <c r="BC482" s="23">
        <f ca="1"/>
        <v>6454.1156325083366</v>
      </c>
      <c r="BD482" s="23">
        <f ca="1"/>
        <v>6454.1156325083366</v>
      </c>
      <c r="BE482" s="23">
        <f ca="1"/>
        <v>6454.1156325083366</v>
      </c>
      <c r="BF482" s="23">
        <f ca="1"/>
        <v>6454.1156325083366</v>
      </c>
      <c r="BG482" s="23">
        <f ca="1"/>
        <v>6454.1156325083366</v>
      </c>
      <c r="BH482" s="23">
        <f ca="1"/>
        <v>6454.1156325083366</v>
      </c>
      <c r="BI482" s="23">
        <f ca="1"/>
        <v>6454.1156325083366</v>
      </c>
      <c r="BJ482" s="23">
        <f ca="1"/>
        <v>6454.1156325083366</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15327.714774102253</v>
      </c>
      <c r="C483" s="23">
        <f ca="1"/>
        <v>20348.533867848106</v>
      </c>
      <c r="D483" s="23">
        <f ca="1"/>
        <v>21715.179011611217</v>
      </c>
      <c r="E483" s="23">
        <f ca="1"/>
        <v>21675.377402647475</v>
      </c>
      <c r="F483" s="23">
        <f ca="1"/>
        <v>21673.910517020169</v>
      </c>
      <c r="G483" s="23">
        <f ca="1"/>
        <v>21829.665817333236</v>
      </c>
      <c r="H483" s="23">
        <f ca="1"/>
        <v>22000.583430603772</v>
      </c>
      <c r="I483" s="23">
        <f ca="1"/>
        <v>22351.482318687664</v>
      </c>
      <c r="J483" s="23">
        <f ca="1"/>
        <v>22603.632719382098</v>
      </c>
      <c r="K483" s="23">
        <f ca="1"/>
        <v>22740.415509886887</v>
      </c>
      <c r="L483" s="23">
        <f ca="1"/>
        <v>22889.989286755987</v>
      </c>
      <c r="M483" s="23">
        <f ca="1"/>
        <v>23026.916348287468</v>
      </c>
      <c r="N483" s="23">
        <f ca="1"/>
        <v>23274.343403591996</v>
      </c>
      <c r="O483" s="23">
        <f ca="1"/>
        <v>23581.442745271423</v>
      </c>
      <c r="P483" s="23">
        <f ca="1"/>
        <v>23559.977023327054</v>
      </c>
      <c r="Q483" s="23">
        <f ca="1"/>
        <v>23559.977023327054</v>
      </c>
      <c r="R483" s="23">
        <f ca="1"/>
        <v>23559.977023327054</v>
      </c>
      <c r="S483" s="23">
        <f ca="1"/>
        <v>23559.977023327054</v>
      </c>
      <c r="T483" s="23">
        <f ca="1"/>
        <v>23559.977023327054</v>
      </c>
      <c r="U483" s="23">
        <f ca="1"/>
        <v>23559.977023327054</v>
      </c>
      <c r="V483" s="23">
        <f ca="1"/>
        <v>23559.977023327054</v>
      </c>
      <c r="W483" s="23">
        <f ca="1"/>
        <v>23559.977023327054</v>
      </c>
      <c r="X483" s="23">
        <f ca="1"/>
        <v>23559.977023327054</v>
      </c>
      <c r="Y483" s="23">
        <f ca="1"/>
        <v>23559.977023327054</v>
      </c>
      <c r="Z483" s="23">
        <f ca="1"/>
        <v>23559.977023327054</v>
      </c>
      <c r="AA483" s="23">
        <f ca="1"/>
        <v>23559.977023327054</v>
      </c>
      <c r="AB483" s="23">
        <f ca="1"/>
        <v>23559.977023327054</v>
      </c>
      <c r="AC483" s="23">
        <f ca="1"/>
        <v>23559.977023327054</v>
      </c>
      <c r="AD483" s="23">
        <f ca="1"/>
        <v>23559.977023327054</v>
      </c>
      <c r="AE483" s="23">
        <f ca="1"/>
        <v>23559.977023327054</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9714.4122691495759</v>
      </c>
      <c r="AH483" s="23">
        <f ca="1"/>
        <v>12574.920531556774</v>
      </c>
      <c r="AI483" s="23">
        <f ca="1"/>
        <v>13323.38626128658</v>
      </c>
      <c r="AJ483" s="23">
        <f ca="1"/>
        <v>13278.460571892678</v>
      </c>
      <c r="AK483" s="23">
        <f ca="1"/>
        <v>13281.632543014386</v>
      </c>
      <c r="AL483" s="23">
        <f ca="1"/>
        <v>13358.369280113115</v>
      </c>
      <c r="AM483" s="23">
        <f ca="1"/>
        <v>13561.00663700129</v>
      </c>
      <c r="AN483" s="23">
        <f ca="1"/>
        <v>13696.558405232676</v>
      </c>
      <c r="AO483" s="23">
        <f ca="1"/>
        <v>13829.321309964162</v>
      </c>
      <c r="AP483" s="23">
        <f ca="1"/>
        <v>13984.611626063312</v>
      </c>
      <c r="AQ483" s="23">
        <f ca="1"/>
        <v>14128.435600375949</v>
      </c>
      <c r="AR483" s="23">
        <f ca="1"/>
        <v>14268.126319206149</v>
      </c>
      <c r="AS483" s="23">
        <f ca="1"/>
        <v>14283.97483204524</v>
      </c>
      <c r="AT483" s="23">
        <f ca="1"/>
        <v>14447.03343588049</v>
      </c>
      <c r="AU483" s="23">
        <f ca="1"/>
        <v>14323.223976663832</v>
      </c>
      <c r="AV483" s="23">
        <f ca="1"/>
        <v>14323.223976663832</v>
      </c>
      <c r="AW483" s="23">
        <f ca="1"/>
        <v>14323.223976663832</v>
      </c>
      <c r="AX483" s="23">
        <f ca="1"/>
        <v>14323.223976663832</v>
      </c>
      <c r="AY483" s="23">
        <f ca="1"/>
        <v>14323.223976663832</v>
      </c>
      <c r="AZ483" s="23">
        <f ca="1"/>
        <v>14323.223976663832</v>
      </c>
      <c r="BA483" s="23">
        <f ca="1"/>
        <v>14323.223976663832</v>
      </c>
      <c r="BB483" s="23">
        <f ca="1"/>
        <v>14323.223976663832</v>
      </c>
      <c r="BC483" s="23">
        <f ca="1"/>
        <v>14323.223976663832</v>
      </c>
      <c r="BD483" s="23">
        <f ca="1"/>
        <v>14323.223976663832</v>
      </c>
      <c r="BE483" s="23">
        <f ca="1"/>
        <v>14323.223976663832</v>
      </c>
      <c r="BF483" s="23">
        <f ca="1"/>
        <v>14323.223976663832</v>
      </c>
      <c r="BG483" s="23">
        <f ca="1"/>
        <v>14323.223976663832</v>
      </c>
      <c r="BH483" s="23">
        <f ca="1"/>
        <v>14323.223976663832</v>
      </c>
      <c r="BI483" s="23">
        <f ca="1"/>
        <v>14323.223976663832</v>
      </c>
      <c r="BJ483" s="23">
        <f ca="1"/>
        <v>14323.223976663832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20411.317357836924</v>
      </c>
      <c r="C484" s="23">
        <f ca="1"/>
        <v>27097.345472862064</v>
      </c>
      <c r="D484" s="23">
        <f ca="1"/>
        <v>28917.253277515825</v>
      </c>
      <c r="E484" s="23">
        <f ca="1"/>
        <v>28864.251033940407</v>
      </c>
      <c r="F484" s="23">
        <f ca="1"/>
        <v>28862.297639810375</v>
      </c>
      <c r="G484" s="23">
        <f ca="1"/>
        <v>29069.710872096428</v>
      </c>
      <c r="H484" s="23">
        <f ca="1"/>
        <v>29297.315162620111</v>
      </c>
      <c r="I484" s="23">
        <f ca="1"/>
        <v>29764.593466708455</v>
      </c>
      <c r="J484" s="23">
        <f ca="1"/>
        <v>30100.372278248953</v>
      </c>
      <c r="K484" s="23">
        <f ca="1"/>
        <v>30282.520562401591</v>
      </c>
      <c r="L484" s="23">
        <f ca="1"/>
        <v>30481.702102055755</v>
      </c>
      <c r="M484" s="23">
        <f ca="1"/>
        <v>30664.042506283349</v>
      </c>
      <c r="N484" s="23">
        <f ca="1"/>
        <v>30993.531423787794</v>
      </c>
      <c r="O484" s="23">
        <f ca="1"/>
        <v>31402.483587615403</v>
      </c>
      <c r="P484" s="23">
        <f ca="1"/>
        <v>31373.898526542773</v>
      </c>
      <c r="Q484" s="23">
        <f ca="1"/>
        <v>31373.898526542773</v>
      </c>
      <c r="R484" s="23">
        <f ca="1"/>
        <v>31373.898526542773</v>
      </c>
      <c r="S484" s="23">
        <f ca="1"/>
        <v>31373.898526542773</v>
      </c>
      <c r="T484" s="23">
        <f ca="1"/>
        <v>31373.898526542773</v>
      </c>
      <c r="U484" s="23">
        <f ca="1"/>
        <v>31373.898526542773</v>
      </c>
      <c r="V484" s="23">
        <f ca="1"/>
        <v>31373.898526542773</v>
      </c>
      <c r="W484" s="23">
        <f ca="1"/>
        <v>31373.898526542773</v>
      </c>
      <c r="X484" s="23">
        <f ca="1"/>
        <v>31373.898526542773</v>
      </c>
      <c r="Y484" s="23">
        <f ca="1"/>
        <v>31373.898526542773</v>
      </c>
      <c r="Z484" s="23">
        <f ca="1"/>
        <v>31373.898526542773</v>
      </c>
      <c r="AA484" s="23">
        <f ca="1"/>
        <v>31373.898526542773</v>
      </c>
      <c r="AB484" s="23">
        <f ca="1"/>
        <v>31373.898526542773</v>
      </c>
      <c r="AC484" s="23">
        <f ca="1"/>
        <v>31373.898526542773</v>
      </c>
      <c r="AD484" s="23">
        <f ca="1"/>
        <v>31373.898526542773</v>
      </c>
      <c r="AE484" s="23">
        <f ca="1"/>
        <v>31373.898526542773</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14720.423919669733</v>
      </c>
      <c r="AH484" s="23">
        <f ca="1"/>
        <v>19055.00362266169</v>
      </c>
      <c r="AI484" s="23">
        <f ca="1"/>
        <v>20189.167226769488</v>
      </c>
      <c r="AJ484" s="23">
        <f ca="1"/>
        <v>20121.090520280326</v>
      </c>
      <c r="AK484" s="23">
        <f ca="1"/>
        <v>20125.897065265115</v>
      </c>
      <c r="AL484" s="23">
        <f ca="1"/>
        <v>20242.17762542755</v>
      </c>
      <c r="AM484" s="23">
        <f ca="1"/>
        <v>20549.237662896649</v>
      </c>
      <c r="AN484" s="23">
        <f ca="1"/>
        <v>20754.641699305896</v>
      </c>
      <c r="AO484" s="23">
        <f ca="1"/>
        <v>20955.819720611478</v>
      </c>
      <c r="AP484" s="23">
        <f ca="1"/>
        <v>21191.133934200967</v>
      </c>
      <c r="AQ484" s="23">
        <f ca="1"/>
        <v>21409.07299351156</v>
      </c>
      <c r="AR484" s="23">
        <f ca="1"/>
        <v>21620.748856327693</v>
      </c>
      <c r="AS484" s="23">
        <f ca="1"/>
        <v>21644.764393348771</v>
      </c>
      <c r="AT484" s="23">
        <f ca="1"/>
        <v>21891.850033292947</v>
      </c>
      <c r="AU484" s="23">
        <f ca="1"/>
        <v>21704.239329275151</v>
      </c>
      <c r="AV484" s="23">
        <f ca="1"/>
        <v>21704.239329275151</v>
      </c>
      <c r="AW484" s="23">
        <f ca="1"/>
        <v>21704.239329275151</v>
      </c>
      <c r="AX484" s="23">
        <f ca="1"/>
        <v>21704.239329275151</v>
      </c>
      <c r="AY484" s="23">
        <f ca="1"/>
        <v>21704.239329275151</v>
      </c>
      <c r="AZ484" s="23">
        <f ca="1"/>
        <v>21704.239329275151</v>
      </c>
      <c r="BA484" s="23">
        <f ca="1"/>
        <v>21704.239329275151</v>
      </c>
      <c r="BB484" s="23">
        <f ca="1"/>
        <v>21704.239329275151</v>
      </c>
      <c r="BC484" s="23">
        <f ca="1"/>
        <v>21704.239329275151</v>
      </c>
      <c r="BD484" s="23">
        <f ca="1"/>
        <v>21704.239329275151</v>
      </c>
      <c r="BE484" s="23">
        <f ca="1"/>
        <v>21704.239329275151</v>
      </c>
      <c r="BF484" s="23">
        <f ca="1"/>
        <v>21704.239329275151</v>
      </c>
      <c r="BG484" s="23">
        <f ca="1"/>
        <v>21704.239329275151</v>
      </c>
      <c r="BH484" s="23">
        <f ca="1"/>
        <v>21704.239329275151</v>
      </c>
      <c r="BI484" s="23">
        <f ca="1"/>
        <v>21704.239329275151</v>
      </c>
      <c r="BJ484" s="23">
        <f ca="1"/>
        <v>21704.239329275151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14315.831177045548</v>
      </c>
      <c r="C485" s="23">
        <f ca="1"/>
        <v>19005.192870935909</v>
      </c>
      <c r="D485" s="23">
        <f ca="1"/>
        <v>20281.61675051503</v>
      </c>
      <c r="E485" s="23">
        <f ca="1"/>
        <v>20244.442708402603</v>
      </c>
      <c r="F485" s="23">
        <f ca="1"/>
        <v>20243.072661575272</v>
      </c>
      <c r="G485" s="23">
        <f ca="1"/>
        <v>20388.545526713613</v>
      </c>
      <c r="H485" s="23">
        <f ca="1"/>
        <v>20548.179740477735</v>
      </c>
      <c r="I485" s="23">
        <f ca="1"/>
        <v>20875.913477440896</v>
      </c>
      <c r="J485" s="23">
        <f ca="1"/>
        <v>21111.417766290589</v>
      </c>
      <c r="K485" s="23">
        <f ca="1"/>
        <v>21239.170622189253</v>
      </c>
      <c r="L485" s="23">
        <f ca="1"/>
        <v>21378.870047036919</v>
      </c>
      <c r="M485" s="23">
        <f ca="1"/>
        <v>21506.757649679785</v>
      </c>
      <c r="N485" s="23">
        <f ca="1"/>
        <v>21737.85041233727</v>
      </c>
      <c r="O485" s="23">
        <f ca="1"/>
        <v>22024.676099979406</v>
      </c>
      <c r="P485" s="23">
        <f ca="1"/>
        <v>22004.627471989003</v>
      </c>
      <c r="Q485" s="23">
        <f ca="1"/>
        <v>22004.627471989003</v>
      </c>
      <c r="R485" s="23">
        <f ca="1"/>
        <v>22004.627471989003</v>
      </c>
      <c r="S485" s="23">
        <f ca="1"/>
        <v>22004.627471989003</v>
      </c>
      <c r="T485" s="23">
        <f ca="1"/>
        <v>22004.627471989003</v>
      </c>
      <c r="U485" s="23">
        <f ca="1"/>
        <v>22004.627471989003</v>
      </c>
      <c r="V485" s="23">
        <f ca="1"/>
        <v>22004.627471989003</v>
      </c>
      <c r="W485" s="23">
        <f ca="1"/>
        <v>22004.627471989003</v>
      </c>
      <c r="X485" s="23">
        <f ca="1"/>
        <v>22004.627471989003</v>
      </c>
      <c r="Y485" s="23">
        <f ca="1"/>
        <v>22004.627471989003</v>
      </c>
      <c r="Z485" s="23">
        <f ca="1"/>
        <v>22004.627471989003</v>
      </c>
      <c r="AA485" s="23">
        <f ca="1"/>
        <v>22004.627471989003</v>
      </c>
      <c r="AB485" s="23">
        <f ca="1"/>
        <v>22004.627471989003</v>
      </c>
      <c r="AC485" s="23">
        <f ca="1"/>
        <v>22004.627471989003</v>
      </c>
      <c r="AD485" s="23">
        <f ca="1"/>
        <v>22004.627471989003</v>
      </c>
      <c r="AE485" s="23">
        <f ca="1"/>
        <v>22004.627471989003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15242.321526311001</v>
      </c>
      <c r="AH485" s="23">
        <f ca="1"/>
        <v>19730.579328869408</v>
      </c>
      <c r="AI485" s="23">
        <f ca="1"/>
        <v>20904.953546051504</v>
      </c>
      <c r="AJ485" s="23">
        <f ca="1"/>
        <v>20834.463249411769</v>
      </c>
      <c r="AK485" s="23">
        <f ca="1"/>
        <v>20839.440205543513</v>
      </c>
      <c r="AL485" s="23">
        <f ca="1"/>
        <v>20959.843374292417</v>
      </c>
      <c r="AM485" s="23">
        <f ca="1"/>
        <v>21277.78991200939</v>
      </c>
      <c r="AN485" s="23">
        <f ca="1"/>
        <v>21490.476338897435</v>
      </c>
      <c r="AO485" s="23">
        <f ca="1"/>
        <v>21698.786921629322</v>
      </c>
      <c r="AP485" s="23">
        <f ca="1"/>
        <v>21942.443960503671</v>
      </c>
      <c r="AQ485" s="23">
        <f ca="1"/>
        <v>22168.109826736982</v>
      </c>
      <c r="AR485" s="23">
        <f ca="1"/>
        <v>22387.290441236248</v>
      </c>
      <c r="AS485" s="23">
        <f ca="1"/>
        <v>22412.157424612531</v>
      </c>
      <c r="AT485" s="23">
        <f ca="1"/>
        <v>22668.003233749248</v>
      </c>
      <c r="AU485" s="23">
        <f ca="1"/>
        <v>22473.740983693002</v>
      </c>
      <c r="AV485" s="23">
        <f ca="1"/>
        <v>22473.740983693002</v>
      </c>
      <c r="AW485" s="23">
        <f ca="1"/>
        <v>22473.740983693002</v>
      </c>
      <c r="AX485" s="23">
        <f ca="1"/>
        <v>22473.740983693002</v>
      </c>
      <c r="AY485" s="23">
        <f ca="1"/>
        <v>22473.740983693002</v>
      </c>
      <c r="AZ485" s="23">
        <f ca="1"/>
        <v>22473.740983693002</v>
      </c>
      <c r="BA485" s="23">
        <f ca="1"/>
        <v>22473.740983693002</v>
      </c>
      <c r="BB485" s="23">
        <f ca="1"/>
        <v>22473.740983693002</v>
      </c>
      <c r="BC485" s="23">
        <f ca="1"/>
        <v>22473.740983693002</v>
      </c>
      <c r="BD485" s="23">
        <f ca="1"/>
        <v>22473.740983693002</v>
      </c>
      <c r="BE485" s="23">
        <f ca="1"/>
        <v>22473.740983693002</v>
      </c>
      <c r="BF485" s="23">
        <f ca="1"/>
        <v>22473.740983693002</v>
      </c>
      <c r="BG485" s="23">
        <f ca="1"/>
        <v>22473.740983693002</v>
      </c>
      <c r="BH485" s="23">
        <f ca="1"/>
        <v>22473.740983693002</v>
      </c>
      <c r="BI485" s="23">
        <f ca="1"/>
        <v>22473.740983693002</v>
      </c>
      <c r="BJ485" s="23">
        <f ca="1"/>
        <v>22473.740983693002</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7422.2532490375424</v>
      </c>
      <c r="C486" s="23">
        <f ca="1"/>
        <v>9853.5217962804272</v>
      </c>
      <c r="D486" s="23">
        <f ca="1"/>
        <v>10515.302531900312</v>
      </c>
      <c r="E486" s="23">
        <f ca="1"/>
        <v>10496.029102964432</v>
      </c>
      <c r="F486" s="23">
        <f ca="1"/>
        <v>10495.318782034425</v>
      </c>
      <c r="G486" s="23">
        <f ca="1"/>
        <v>10570.74132876375</v>
      </c>
      <c r="H486" s="23">
        <f ca="1"/>
        <v>10653.506034991085</v>
      </c>
      <c r="I486" s="23">
        <f ca="1"/>
        <v>10823.424411640735</v>
      </c>
      <c r="J486" s="23">
        <f ca="1"/>
        <v>10945.525074288927</v>
      </c>
      <c r="K486" s="23">
        <f ca="1"/>
        <v>11011.760421579702</v>
      </c>
      <c r="L486" s="23">
        <f ca="1"/>
        <v>11084.189643267286</v>
      </c>
      <c r="M486" s="23">
        <f ca="1"/>
        <v>11150.494851989617</v>
      </c>
      <c r="N486" s="23">
        <f ca="1"/>
        <v>11270.308293993166</v>
      </c>
      <c r="O486" s="23">
        <f ca="1"/>
        <v>11419.017290745156</v>
      </c>
      <c r="P486" s="23">
        <f ca="1"/>
        <v>11408.622784663028</v>
      </c>
      <c r="Q486" s="23">
        <f ca="1"/>
        <v>11408.622784663028</v>
      </c>
      <c r="R486" s="23">
        <f ca="1"/>
        <v>11408.622784663028</v>
      </c>
      <c r="S486" s="23">
        <f ca="1"/>
        <v>11408.622784663028</v>
      </c>
      <c r="T486" s="23">
        <f ca="1"/>
        <v>11408.622784663028</v>
      </c>
      <c r="U486" s="23">
        <f ca="1"/>
        <v>11408.622784663028</v>
      </c>
      <c r="V486" s="23">
        <f ca="1"/>
        <v>11408.622784663028</v>
      </c>
      <c r="W486" s="23">
        <f ca="1"/>
        <v>11408.622784663028</v>
      </c>
      <c r="X486" s="23">
        <f ca="1"/>
        <v>11408.622784663028</v>
      </c>
      <c r="Y486" s="23">
        <f ca="1"/>
        <v>11408.622784663028</v>
      </c>
      <c r="Z486" s="23">
        <f ca="1"/>
        <v>11408.622784663028</v>
      </c>
      <c r="AA486" s="23">
        <f ca="1"/>
        <v>11408.622784663028</v>
      </c>
      <c r="AB486" s="23">
        <f ca="1"/>
        <v>11408.622784663028</v>
      </c>
      <c r="AC486" s="23">
        <f ca="1"/>
        <v>11408.622784663028</v>
      </c>
      <c r="AD486" s="23">
        <f ca="1"/>
        <v>11408.622784663028</v>
      </c>
      <c r="AE486" s="23">
        <f ca="1"/>
        <v>11408.622784663028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20759.986925500776</v>
      </c>
      <c r="AH486" s="23">
        <f ca="1"/>
        <v>26872.977859234226</v>
      </c>
      <c r="AI486" s="23">
        <f ca="1"/>
        <v>28472.471305968127</v>
      </c>
      <c r="AJ486" s="23">
        <f ca="1"/>
        <v>28376.463776269353</v>
      </c>
      <c r="AK486" s="23">
        <f ca="1"/>
        <v>28383.242372564247</v>
      </c>
      <c r="AL486" s="23">
        <f ca="1"/>
        <v>28547.231053993215</v>
      </c>
      <c r="AM486" s="23">
        <f ca="1"/>
        <v>28980.273091232673</v>
      </c>
      <c r="AN486" s="23">
        <f ca="1"/>
        <v>29269.951237294972</v>
      </c>
      <c r="AO486" s="23">
        <f ca="1"/>
        <v>29553.669499404357</v>
      </c>
      <c r="AP486" s="23">
        <f ca="1"/>
        <v>29885.529507251995</v>
      </c>
      <c r="AQ486" s="23">
        <f ca="1"/>
        <v>30192.885602873546</v>
      </c>
      <c r="AR486" s="23">
        <f ca="1"/>
        <v>30491.408809031709</v>
      </c>
      <c r="AS486" s="23">
        <f ca="1"/>
        <v>30525.277550671701</v>
      </c>
      <c r="AT486" s="23">
        <f ca="1"/>
        <v>30873.738619640371</v>
      </c>
      <c r="AU486" s="23">
        <f ca="1"/>
        <v>30609.15413594971</v>
      </c>
      <c r="AV486" s="23">
        <f ca="1"/>
        <v>30609.15413594971</v>
      </c>
      <c r="AW486" s="23">
        <f ca="1"/>
        <v>30609.15413594971</v>
      </c>
      <c r="AX486" s="23">
        <f ca="1"/>
        <v>30609.15413594971</v>
      </c>
      <c r="AY486" s="23">
        <f ca="1"/>
        <v>30609.15413594971</v>
      </c>
      <c r="AZ486" s="23">
        <f ca="1"/>
        <v>30609.15413594971</v>
      </c>
      <c r="BA486" s="23">
        <f ca="1"/>
        <v>30609.15413594971</v>
      </c>
      <c r="BB486" s="23">
        <f ca="1"/>
        <v>30609.15413594971</v>
      </c>
      <c r="BC486" s="23">
        <f ca="1"/>
        <v>30609.15413594971</v>
      </c>
      <c r="BD486" s="23">
        <f ca="1"/>
        <v>30609.15413594971</v>
      </c>
      <c r="BE486" s="23">
        <f ca="1"/>
        <v>30609.15413594971</v>
      </c>
      <c r="BF486" s="23">
        <f ca="1"/>
        <v>30609.15413594971</v>
      </c>
      <c r="BG486" s="23">
        <f ca="1"/>
        <v>30609.15413594971</v>
      </c>
      <c r="BH486" s="23">
        <f ca="1"/>
        <v>30609.15413594971</v>
      </c>
      <c r="BI486" s="23">
        <f ca="1"/>
        <v>30609.15413594971</v>
      </c>
      <c r="BJ486" s="23">
        <f ca="1"/>
        <v>30609.15413594971</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3452.1095756520608</v>
      </c>
      <c r="C487" s="23">
        <f ca="1"/>
        <v>4582.8989938125342</v>
      </c>
      <c r="D487" s="23">
        <f ca="1"/>
        <v>4890.694960584713</v>
      </c>
      <c r="E487" s="23">
        <f ca="1"/>
        <v>4881.7308379183487</v>
      </c>
      <c r="F487" s="23">
        <f ca="1"/>
        <v>4881.4004657790547</v>
      </c>
      <c r="G487" s="23">
        <f ca="1"/>
        <v>4916.4796913253049</v>
      </c>
      <c r="H487" s="23">
        <f ca="1"/>
        <v>4954.9737746322107</v>
      </c>
      <c r="I487" s="23">
        <f ca="1"/>
        <v>5034.0032600768882</v>
      </c>
      <c r="J487" s="23">
        <f ca="1"/>
        <v>5090.7926005343752</v>
      </c>
      <c r="K487" s="23">
        <f ca="1"/>
        <v>5121.5988353740131</v>
      </c>
      <c r="L487" s="23">
        <f ca="1"/>
        <v>5155.2858575430773</v>
      </c>
      <c r="M487" s="23">
        <f ca="1"/>
        <v>5186.1245851189178</v>
      </c>
      <c r="N487" s="23">
        <f ca="1"/>
        <v>5241.8501332179294</v>
      </c>
      <c r="O487" s="23">
        <f ca="1"/>
        <v>5311.0150800943666</v>
      </c>
      <c r="P487" s="23">
        <f ca="1"/>
        <v>5306.1805678813898</v>
      </c>
      <c r="Q487" s="23">
        <f ca="1"/>
        <v>5306.1805678813898</v>
      </c>
      <c r="R487" s="23">
        <f ca="1"/>
        <v>5306.1805678813898</v>
      </c>
      <c r="S487" s="23">
        <f ca="1"/>
        <v>5306.1805678813898</v>
      </c>
      <c r="T487" s="23">
        <f ca="1"/>
        <v>5306.1805678813898</v>
      </c>
      <c r="U487" s="23">
        <f ca="1"/>
        <v>5306.1805678813898</v>
      </c>
      <c r="V487" s="23">
        <f ca="1"/>
        <v>5306.1805678813898</v>
      </c>
      <c r="W487" s="23">
        <f ca="1"/>
        <v>5306.1805678813898</v>
      </c>
      <c r="X487" s="23">
        <f ca="1"/>
        <v>5306.1805678813898</v>
      </c>
      <c r="Y487" s="23">
        <f ca="1"/>
        <v>5306.1805678813898</v>
      </c>
      <c r="Z487" s="23">
        <f ca="1"/>
        <v>5306.1805678813898</v>
      </c>
      <c r="AA487" s="23">
        <f ca="1"/>
        <v>5306.1805678813898</v>
      </c>
      <c r="AB487" s="23">
        <f ca="1"/>
        <v>5306.1805678813898</v>
      </c>
      <c r="AC487" s="23">
        <f ca="1"/>
        <v>5306.1805678813898</v>
      </c>
      <c r="AD487" s="23">
        <f ca="1"/>
        <v>5306.1805678813898</v>
      </c>
      <c r="AE487" s="23">
        <f ca="1"/>
        <v>5306.1805678813898</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19183.511097167477</v>
      </c>
      <c r="AH487" s="23">
        <f ca="1"/>
        <v>24832.292564852869</v>
      </c>
      <c r="AI487" s="23">
        <f ca="1"/>
        <v>26310.323374572479</v>
      </c>
      <c r="AJ487" s="23">
        <f ca="1"/>
        <v>26221.606482890547</v>
      </c>
      <c r="AK487" s="23">
        <f ca="1"/>
        <v>26227.870324853116</v>
      </c>
      <c r="AL487" s="23">
        <f ca="1"/>
        <v>26379.406002659256</v>
      </c>
      <c r="AM487" s="23">
        <f ca="1"/>
        <v>26779.563611463858</v>
      </c>
      <c r="AN487" s="23">
        <f ca="1"/>
        <v>27047.244123476463</v>
      </c>
      <c r="AO487" s="23">
        <f ca="1"/>
        <v>27309.417334335223</v>
      </c>
      <c r="AP487" s="23">
        <f ca="1"/>
        <v>27616.076493904886</v>
      </c>
      <c r="AQ487" s="23">
        <f ca="1"/>
        <v>27900.092523987041</v>
      </c>
      <c r="AR487" s="23">
        <f ca="1"/>
        <v>28175.946418242758</v>
      </c>
      <c r="AS487" s="23">
        <f ca="1"/>
        <v>28207.243228950269</v>
      </c>
      <c r="AT487" s="23">
        <f ca="1"/>
        <v>28529.242795109923</v>
      </c>
      <c r="AU487" s="23">
        <f ca="1"/>
        <v>28284.750378171866</v>
      </c>
      <c r="AV487" s="23">
        <f ca="1"/>
        <v>28284.750378171866</v>
      </c>
      <c r="AW487" s="23">
        <f ca="1"/>
        <v>28284.750378171866</v>
      </c>
      <c r="AX487" s="23">
        <f ca="1"/>
        <v>28284.750378171866</v>
      </c>
      <c r="AY487" s="23">
        <f ca="1"/>
        <v>28284.750378171866</v>
      </c>
      <c r="AZ487" s="23">
        <f ca="1"/>
        <v>28284.750378171866</v>
      </c>
      <c r="BA487" s="23">
        <f ca="1"/>
        <v>28284.750378171866</v>
      </c>
      <c r="BB487" s="23">
        <f ca="1"/>
        <v>28284.750378171866</v>
      </c>
      <c r="BC487" s="23">
        <f ca="1"/>
        <v>28284.750378171866</v>
      </c>
      <c r="BD487" s="23">
        <f ca="1"/>
        <v>28284.750378171866</v>
      </c>
      <c r="BE487" s="23">
        <f ca="1"/>
        <v>28284.750378171866</v>
      </c>
      <c r="BF487" s="23">
        <f ca="1"/>
        <v>28284.750378171866</v>
      </c>
      <c r="BG487" s="23">
        <f ca="1"/>
        <v>28284.750378171866</v>
      </c>
      <c r="BH487" s="23">
        <f ca="1"/>
        <v>28284.750378171866</v>
      </c>
      <c r="BI487" s="23">
        <f ca="1"/>
        <v>28284.750378171866</v>
      </c>
      <c r="BJ487" s="23">
        <f ca="1"/>
        <v>28284.750378171866</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2357.0309600886267</v>
      </c>
      <c r="C488" s="23">
        <f ca="1"/>
        <v>3129.1112227614567</v>
      </c>
      <c r="D488" s="23">
        <f ca="1"/>
        <v>3339.2681158651185</v>
      </c>
      <c r="E488" s="23">
        <f ca="1"/>
        <v>3333.1475932711442</v>
      </c>
      <c r="F488" s="23">
        <f ca="1"/>
        <v>3332.9220218216874</v>
      </c>
      <c r="G488" s="23">
        <f ca="1"/>
        <v>3356.8734112131501</v>
      </c>
      <c r="H488" s="23">
        <f ca="1"/>
        <v>3383.1563967749498</v>
      </c>
      <c r="I488" s="23">
        <f ca="1"/>
        <v>3437.1161393239063</v>
      </c>
      <c r="J488" s="23">
        <f ca="1"/>
        <v>3475.8907583584219</v>
      </c>
      <c r="K488" s="23">
        <f ca="1"/>
        <v>3496.924635670116</v>
      </c>
      <c r="L488" s="23">
        <f ca="1"/>
        <v>3519.9254566074628</v>
      </c>
      <c r="M488" s="23">
        <f ca="1"/>
        <v>3540.9815193056656</v>
      </c>
      <c r="N488" s="23">
        <f ca="1"/>
        <v>3579.0298023218461</v>
      </c>
      <c r="O488" s="23">
        <f ca="1"/>
        <v>3626.2542364158476</v>
      </c>
      <c r="P488" s="23">
        <f ca="1"/>
        <v>3622.9533287496233</v>
      </c>
      <c r="Q488" s="23">
        <f ca="1"/>
        <v>3622.9533287496233</v>
      </c>
      <c r="R488" s="23">
        <f ca="1"/>
        <v>3622.9533287496233</v>
      </c>
      <c r="S488" s="23">
        <f ca="1"/>
        <v>3622.9533287496233</v>
      </c>
      <c r="T488" s="23">
        <f ca="1"/>
        <v>3622.9533287496233</v>
      </c>
      <c r="U488" s="23">
        <f ca="1"/>
        <v>3622.9533287496233</v>
      </c>
      <c r="V488" s="23">
        <f ca="1"/>
        <v>3622.9533287496233</v>
      </c>
      <c r="W488" s="23">
        <f ca="1"/>
        <v>3622.9533287496233</v>
      </c>
      <c r="X488" s="23">
        <f ca="1"/>
        <v>3622.9533287496233</v>
      </c>
      <c r="Y488" s="23">
        <f ca="1"/>
        <v>3622.9533287496233</v>
      </c>
      <c r="Z488" s="23">
        <f ca="1"/>
        <v>3622.9533287496233</v>
      </c>
      <c r="AA488" s="23">
        <f ca="1"/>
        <v>3622.9533287496233</v>
      </c>
      <c r="AB488" s="23">
        <f ca="1"/>
        <v>3622.9533287496233</v>
      </c>
      <c r="AC488" s="23">
        <f ca="1"/>
        <v>3622.9533287496233</v>
      </c>
      <c r="AD488" s="23">
        <f ca="1"/>
        <v>3622.9533287496233</v>
      </c>
      <c r="AE488" s="23">
        <f ca="1"/>
        <v>3622.9533287496233</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5533.3007613678528</v>
      </c>
      <c r="AH488" s="23">
        <f ca="1"/>
        <v>7162.6378851939153</v>
      </c>
      <c r="AI488" s="23">
        <f ca="1"/>
        <v>7588.9617715420318</v>
      </c>
      <c r="AJ488" s="23">
        <f ca="1"/>
        <v>7563.3722305136271</v>
      </c>
      <c r="AK488" s="23">
        <f ca="1"/>
        <v>7565.1789759693993</v>
      </c>
      <c r="AL488" s="23">
        <f ca="1"/>
        <v>7608.8879965512942</v>
      </c>
      <c r="AM488" s="23">
        <f ca="1"/>
        <v>7724.3096412257446</v>
      </c>
      <c r="AN488" s="23">
        <f ca="1"/>
        <v>7801.5195311890784</v>
      </c>
      <c r="AO488" s="23">
        <f ca="1"/>
        <v>7877.140892675362</v>
      </c>
      <c r="AP488" s="23">
        <f ca="1"/>
        <v>7965.5938016622777</v>
      </c>
      <c r="AQ488" s="23">
        <f ca="1"/>
        <v>8047.5155159685974</v>
      </c>
      <c r="AR488" s="23">
        <f ca="1"/>
        <v>8127.0829400642215</v>
      </c>
      <c r="AS488" s="23">
        <f ca="1"/>
        <v>8136.1102065348441</v>
      </c>
      <c r="AT488" s="23">
        <f ca="1"/>
        <v>8228.9879094520329</v>
      </c>
      <c r="AU488" s="23">
        <f ca="1"/>
        <v>8158.4664042937957</v>
      </c>
      <c r="AV488" s="23">
        <f ca="1"/>
        <v>8158.4664042937957</v>
      </c>
      <c r="AW488" s="23">
        <f ca="1"/>
        <v>8158.4664042937957</v>
      </c>
      <c r="AX488" s="23">
        <f ca="1"/>
        <v>8158.4664042937957</v>
      </c>
      <c r="AY488" s="23">
        <f ca="1"/>
        <v>8158.4664042937957</v>
      </c>
      <c r="AZ488" s="23">
        <f ca="1"/>
        <v>8158.4664042937957</v>
      </c>
      <c r="BA488" s="23">
        <f ca="1"/>
        <v>8158.4664042937957</v>
      </c>
      <c r="BB488" s="23">
        <f ca="1"/>
        <v>8158.4664042937957</v>
      </c>
      <c r="BC488" s="23">
        <f ca="1"/>
        <v>8158.4664042937957</v>
      </c>
      <c r="BD488" s="23">
        <f ca="1"/>
        <v>8158.4664042937957</v>
      </c>
      <c r="BE488" s="23">
        <f ca="1"/>
        <v>8158.4664042937957</v>
      </c>
      <c r="BF488" s="23">
        <f ca="1"/>
        <v>8158.4664042937957</v>
      </c>
      <c r="BG488" s="23">
        <f ca="1"/>
        <v>8158.4664042937957</v>
      </c>
      <c r="BH488" s="23">
        <f ca="1"/>
        <v>8158.4664042937957</v>
      </c>
      <c r="BI488" s="23">
        <f ca="1"/>
        <v>8158.4664042937957</v>
      </c>
      <c r="BJ488" s="23">
        <f ca="1"/>
        <v>8158.4664042937957</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1427.8586895509204</v>
      </c>
      <c r="C489" s="23">
        <f ca="1"/>
        <v>1895.574867554245</v>
      </c>
      <c r="D489" s="23">
        <f ca="1"/>
        <v>2022.8851791573661</v>
      </c>
      <c r="E489" s="23">
        <f ca="1"/>
        <v>2019.1774462007866</v>
      </c>
      <c r="F489" s="23">
        <f ca="1"/>
        <v>2019.0407979514948</v>
      </c>
      <c r="G489" s="23">
        <f ca="1"/>
        <v>2033.55023802611</v>
      </c>
      <c r="H489" s="23">
        <f ca="1"/>
        <v>2049.4721287255625</v>
      </c>
      <c r="I489" s="23">
        <f ca="1"/>
        <v>2082.1602387203343</v>
      </c>
      <c r="J489" s="23">
        <f ca="1"/>
        <v>2105.6493984555873</v>
      </c>
      <c r="K489" s="23">
        <f ca="1"/>
        <v>2118.3914476704695</v>
      </c>
      <c r="L489" s="23">
        <f ca="1"/>
        <v>2132.325045742919</v>
      </c>
      <c r="M489" s="23">
        <f ca="1"/>
        <v>2145.080534576306</v>
      </c>
      <c r="N489" s="23">
        <f ca="1"/>
        <v>2168.1296894016223</v>
      </c>
      <c r="O489" s="23">
        <f ca="1"/>
        <v>2196.737637163882</v>
      </c>
      <c r="P489" s="23">
        <f ca="1"/>
        <v>2194.7379902460302</v>
      </c>
      <c r="Q489" s="23">
        <f ca="1"/>
        <v>2194.7379902460302</v>
      </c>
      <c r="R489" s="23">
        <f ca="1"/>
        <v>2194.7379902460302</v>
      </c>
      <c r="S489" s="23">
        <f ca="1"/>
        <v>2194.7379902460302</v>
      </c>
      <c r="T489" s="23">
        <f ca="1"/>
        <v>2194.7379902460302</v>
      </c>
      <c r="U489" s="23">
        <f ca="1"/>
        <v>2194.7379902460302</v>
      </c>
      <c r="V489" s="23">
        <f ca="1"/>
        <v>2194.7379902460302</v>
      </c>
      <c r="W489" s="23">
        <f ca="1"/>
        <v>2194.7379902460302</v>
      </c>
      <c r="X489" s="23">
        <f ca="1"/>
        <v>2194.7379902460302</v>
      </c>
      <c r="Y489" s="23">
        <f ca="1"/>
        <v>2194.7379902460302</v>
      </c>
      <c r="Z489" s="23">
        <f ca="1"/>
        <v>2194.7379902460302</v>
      </c>
      <c r="AA489" s="23">
        <f ca="1"/>
        <v>2194.7379902460302</v>
      </c>
      <c r="AB489" s="23">
        <f ca="1"/>
        <v>2194.7379902460302</v>
      </c>
      <c r="AC489" s="23">
        <f ca="1"/>
        <v>2194.7379902460302</v>
      </c>
      <c r="AD489" s="23">
        <f ca="1"/>
        <v>2194.7379902460302</v>
      </c>
      <c r="AE489" s="23">
        <f ca="1"/>
        <v>2194.7379902460302</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1484.8202569236303</v>
      </c>
      <c r="AH489" s="23">
        <f ca="1"/>
        <v>1922.0408005285233</v>
      </c>
      <c r="AI489" s="23">
        <f ca="1"/>
        <v>2036.4416563214422</v>
      </c>
      <c r="AJ489" s="23">
        <f ca="1"/>
        <v>2029.5748926078859</v>
      </c>
      <c r="AK489" s="23">
        <f ca="1"/>
        <v>2030.0597193627525</v>
      </c>
      <c r="AL489" s="23">
        <f ca="1"/>
        <v>2041.7887111470791</v>
      </c>
      <c r="AM489" s="23">
        <f ca="1"/>
        <v>2072.7612542079228</v>
      </c>
      <c r="AN489" s="23">
        <f ca="1"/>
        <v>2093.4799560454967</v>
      </c>
      <c r="AO489" s="23">
        <f ca="1"/>
        <v>2113.7723880374315</v>
      </c>
      <c r="AP489" s="23">
        <f ca="1"/>
        <v>2137.5080707179313</v>
      </c>
      <c r="AQ489" s="23">
        <f ca="1"/>
        <v>2159.4911557027904</v>
      </c>
      <c r="AR489" s="23">
        <f ca="1"/>
        <v>2180.8424843551675</v>
      </c>
      <c r="AS489" s="23">
        <f ca="1"/>
        <v>2183.2648844194855</v>
      </c>
      <c r="AT489" s="23">
        <f ca="1"/>
        <v>2208.1879277629464</v>
      </c>
      <c r="AU489" s="23">
        <f ca="1"/>
        <v>2189.2640044261261</v>
      </c>
      <c r="AV489" s="23">
        <f ca="1"/>
        <v>2189.2640044261261</v>
      </c>
      <c r="AW489" s="23">
        <f ca="1"/>
        <v>2189.2640044261261</v>
      </c>
      <c r="AX489" s="23">
        <f ca="1"/>
        <v>2189.2640044261261</v>
      </c>
      <c r="AY489" s="23">
        <f ca="1"/>
        <v>2189.2640044261261</v>
      </c>
      <c r="AZ489" s="23">
        <f ca="1"/>
        <v>2189.2640044261261</v>
      </c>
      <c r="BA489" s="23">
        <f ca="1"/>
        <v>2189.2640044261261</v>
      </c>
      <c r="BB489" s="23">
        <f ca="1"/>
        <v>2189.2640044261261</v>
      </c>
      <c r="BC489" s="23">
        <f ca="1"/>
        <v>2189.2640044261261</v>
      </c>
      <c r="BD489" s="23">
        <f ca="1"/>
        <v>2189.2640044261261</v>
      </c>
      <c r="BE489" s="23">
        <f ca="1"/>
        <v>2189.2640044261261</v>
      </c>
      <c r="BF489" s="23">
        <f ca="1"/>
        <v>2189.2640044261261</v>
      </c>
      <c r="BG489" s="23">
        <f ca="1"/>
        <v>2189.2640044261261</v>
      </c>
      <c r="BH489" s="23">
        <f ca="1"/>
        <v>2189.2640044261261</v>
      </c>
      <c r="BI489" s="23">
        <f ca="1"/>
        <v>2189.2640044261261</v>
      </c>
      <c r="BJ489" s="23">
        <f ca="1"/>
        <v>2189.2640044261261</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914.17781952955318</v>
      </c>
      <c r="C490" s="23">
        <f ca="1"/>
        <v>1213.630250568267</v>
      </c>
      <c r="D490" s="23">
        <f ca="1"/>
        <v>1295.1399012897778</v>
      </c>
      <c r="E490" s="23">
        <f ca="1"/>
        <v>1292.7660478724554</v>
      </c>
      <c r="F490" s="23">
        <f ca="1"/>
        <v>1292.6785596640675</v>
      </c>
      <c r="G490" s="23">
        <f ca="1"/>
        <v>1301.9681401996443</v>
      </c>
      <c r="H490" s="23">
        <f ca="1"/>
        <v>1312.1620336352692</v>
      </c>
      <c r="I490" s="23">
        <f ca="1"/>
        <v>1333.0903967416778</v>
      </c>
      <c r="J490" s="23">
        <f ca="1"/>
        <v>1348.12918803559</v>
      </c>
      <c r="K490" s="23">
        <f ca="1"/>
        <v>1356.2872073499962</v>
      </c>
      <c r="L490" s="23">
        <f ca="1"/>
        <v>1365.2081085549185</v>
      </c>
      <c r="M490" s="23">
        <f ca="1"/>
        <v>1373.3747325031236</v>
      </c>
      <c r="N490" s="23">
        <f ca="1"/>
        <v>1388.1318133364052</v>
      </c>
      <c r="O490" s="23">
        <f ca="1"/>
        <v>1406.4478774524862</v>
      </c>
      <c r="P490" s="23">
        <f ca="1"/>
        <v>1405.1676157063002</v>
      </c>
      <c r="Q490" s="23">
        <f ca="1"/>
        <v>1405.1676157063002</v>
      </c>
      <c r="R490" s="23">
        <f ca="1"/>
        <v>1405.1676157063002</v>
      </c>
      <c r="S490" s="23">
        <f ca="1"/>
        <v>1405.1676157063002</v>
      </c>
      <c r="T490" s="23">
        <f ca="1"/>
        <v>1405.1676157063002</v>
      </c>
      <c r="U490" s="23">
        <f ca="1"/>
        <v>1405.1676157063002</v>
      </c>
      <c r="V490" s="23">
        <f ca="1"/>
        <v>1405.1676157063002</v>
      </c>
      <c r="W490" s="23">
        <f ca="1"/>
        <v>1405.1676157063002</v>
      </c>
      <c r="X490" s="23">
        <f ca="1"/>
        <v>1405.1676157063002</v>
      </c>
      <c r="Y490" s="23">
        <f ca="1"/>
        <v>1405.1676157063002</v>
      </c>
      <c r="Z490" s="23">
        <f ca="1"/>
        <v>1405.1676157063002</v>
      </c>
      <c r="AA490" s="23">
        <f ca="1"/>
        <v>1405.1676157063002</v>
      </c>
      <c r="AB490" s="23">
        <f ca="1"/>
        <v>1405.1676157063002</v>
      </c>
      <c r="AC490" s="23">
        <f ca="1"/>
        <v>1405.1676157063002</v>
      </c>
      <c r="AD490" s="23">
        <f ca="1"/>
        <v>1405.1676157063002</v>
      </c>
      <c r="AE490" s="23">
        <f ca="1"/>
        <v>1405.1676157063002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818.96948811436664</v>
      </c>
      <c r="AH490" s="23">
        <f ca="1"/>
        <v>1060.1234480765395</v>
      </c>
      <c r="AI490" s="23">
        <f ca="1"/>
        <v>1123.2225402876657</v>
      </c>
      <c r="AJ490" s="23">
        <f ca="1"/>
        <v>1119.4350987187145</v>
      </c>
      <c r="AK490" s="23">
        <f ca="1"/>
        <v>1119.7025104255563</v>
      </c>
      <c r="AL490" s="23">
        <f ca="1"/>
        <v>1126.1717691475576</v>
      </c>
      <c r="AM490" s="23">
        <f ca="1"/>
        <v>1143.2550272846024</v>
      </c>
      <c r="AN490" s="23">
        <f ca="1"/>
        <v>1154.6826627571058</v>
      </c>
      <c r="AO490" s="23">
        <f ca="1"/>
        <v>1165.8751842515678</v>
      </c>
      <c r="AP490" s="23">
        <f ca="1"/>
        <v>1178.9668697968398</v>
      </c>
      <c r="AQ490" s="23">
        <f ca="1"/>
        <v>1191.0918901643054</v>
      </c>
      <c r="AR490" s="23">
        <f ca="1"/>
        <v>1202.8684581464988</v>
      </c>
      <c r="AS490" s="23">
        <f ca="1"/>
        <v>1204.204560433245</v>
      </c>
      <c r="AT490" s="23">
        <f ca="1"/>
        <v>1217.9511482468677</v>
      </c>
      <c r="AU490" s="23">
        <f ca="1"/>
        <v>1207.5134432546272</v>
      </c>
      <c r="AV490" s="23">
        <f ca="1"/>
        <v>1207.5134432546272</v>
      </c>
      <c r="AW490" s="23">
        <f ca="1"/>
        <v>1207.5134432546272</v>
      </c>
      <c r="AX490" s="23">
        <f ca="1"/>
        <v>1207.5134432546272</v>
      </c>
      <c r="AY490" s="23">
        <f ca="1"/>
        <v>1207.5134432546272</v>
      </c>
      <c r="AZ490" s="23">
        <f ca="1"/>
        <v>1207.5134432546272</v>
      </c>
      <c r="BA490" s="23">
        <f ca="1"/>
        <v>1207.5134432546272</v>
      </c>
      <c r="BB490" s="23">
        <f ca="1"/>
        <v>1207.5134432546272</v>
      </c>
      <c r="BC490" s="23">
        <f ca="1"/>
        <v>1207.5134432546272</v>
      </c>
      <c r="BD490" s="23">
        <f ca="1"/>
        <v>1207.5134432546272</v>
      </c>
      <c r="BE490" s="23">
        <f ca="1"/>
        <v>1207.5134432546272</v>
      </c>
      <c r="BF490" s="23">
        <f ca="1"/>
        <v>1207.5134432546272</v>
      </c>
      <c r="BG490" s="23">
        <f ca="1"/>
        <v>1207.5134432546272</v>
      </c>
      <c r="BH490" s="23">
        <f ca="1"/>
        <v>1207.5134432546272</v>
      </c>
      <c r="BI490" s="23">
        <f ca="1"/>
        <v>1207.5134432546272</v>
      </c>
      <c r="BJ490" s="23">
        <f ca="1"/>
        <v>1207.5134432546272</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611.87033952639729</v>
      </c>
      <c r="C491" s="23">
        <f ca="1"/>
        <v>812.29749575072276</v>
      </c>
      <c r="D491" s="23">
        <f ca="1"/>
        <v>866.85289689501474</v>
      </c>
      <c r="E491" s="23">
        <f ca="1"/>
        <v>865.26404791463767</v>
      </c>
      <c r="F491" s="23">
        <f ca="1"/>
        <v>865.20549099209222</v>
      </c>
      <c r="G491" s="23">
        <f ca="1"/>
        <v>871.42312029235916</v>
      </c>
      <c r="H491" s="23">
        <f ca="1"/>
        <v>878.24601722149441</v>
      </c>
      <c r="I491" s="23">
        <f ca="1"/>
        <v>892.25362533239763</v>
      </c>
      <c r="J491" s="23">
        <f ca="1"/>
        <v>902.31927135715898</v>
      </c>
      <c r="K491" s="23">
        <f ca="1"/>
        <v>907.77953296177498</v>
      </c>
      <c r="L491" s="23">
        <f ca="1"/>
        <v>913.75040069946101</v>
      </c>
      <c r="M491" s="23">
        <f ca="1"/>
        <v>919.21642149019078</v>
      </c>
      <c r="N491" s="23">
        <f ca="1"/>
        <v>929.09351527542981</v>
      </c>
      <c r="O491" s="23">
        <f ca="1"/>
        <v>941.35267988222483</v>
      </c>
      <c r="P491" s="23">
        <f ca="1"/>
        <v>940.49578511559764</v>
      </c>
      <c r="Q491" s="23">
        <f ca="1"/>
        <v>940.49578511559764</v>
      </c>
      <c r="R491" s="23">
        <f ca="1"/>
        <v>940.49578511559764</v>
      </c>
      <c r="S491" s="23">
        <f ca="1"/>
        <v>940.49578511559764</v>
      </c>
      <c r="T491" s="23">
        <f ca="1"/>
        <v>940.49578511559764</v>
      </c>
      <c r="U491" s="23">
        <f ca="1"/>
        <v>940.49578511559764</v>
      </c>
      <c r="V491" s="23">
        <f ca="1"/>
        <v>940.49578511559764</v>
      </c>
      <c r="W491" s="23">
        <f ca="1"/>
        <v>940.49578511559764</v>
      </c>
      <c r="X491" s="23">
        <f ca="1"/>
        <v>940.49578511559764</v>
      </c>
      <c r="Y491" s="23">
        <f ca="1"/>
        <v>940.49578511559764</v>
      </c>
      <c r="Z491" s="23">
        <f ca="1"/>
        <v>940.49578511559764</v>
      </c>
      <c r="AA491" s="23">
        <f ca="1"/>
        <v>940.49578511559764</v>
      </c>
      <c r="AB491" s="23">
        <f ca="1"/>
        <v>940.49578511559764</v>
      </c>
      <c r="AC491" s="23">
        <f ca="1"/>
        <v>940.49578511559764</v>
      </c>
      <c r="AD491" s="23">
        <f ca="1"/>
        <v>940.49578511559764</v>
      </c>
      <c r="AE491" s="23">
        <f ca="1"/>
        <v>940.49578511559764</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191.39839913140443</v>
      </c>
      <c r="AH491" s="23">
        <f ca="1"/>
        <v>247.75761953072788</v>
      </c>
      <c r="AI491" s="23">
        <f ca="1"/>
        <v>262.50428031739676</v>
      </c>
      <c r="AJ491" s="23">
        <f ca="1"/>
        <v>261.61913103696384</v>
      </c>
      <c r="AK491" s="23">
        <f ca="1"/>
        <v>261.6816268604851</v>
      </c>
      <c r="AL491" s="23">
        <f ca="1"/>
        <v>263.19353393508055</v>
      </c>
      <c r="AM491" s="23">
        <f ca="1"/>
        <v>267.18600045163811</v>
      </c>
      <c r="AN491" s="23">
        <f ca="1"/>
        <v>269.85671183592956</v>
      </c>
      <c r="AO491" s="23">
        <f ca="1"/>
        <v>272.47247558216668</v>
      </c>
      <c r="AP491" s="23">
        <f ca="1"/>
        <v>275.53208609472199</v>
      </c>
      <c r="AQ491" s="23">
        <f ca="1"/>
        <v>278.36578078231275</v>
      </c>
      <c r="AR491" s="23">
        <f ca="1"/>
        <v>281.11803992232507</v>
      </c>
      <c r="AS491" s="23">
        <f ca="1"/>
        <v>281.43029555879303</v>
      </c>
      <c r="AT491" s="23">
        <f ca="1"/>
        <v>284.64296091352384</v>
      </c>
      <c r="AU491" s="23">
        <f ca="1"/>
        <v>282.2036026039483</v>
      </c>
      <c r="AV491" s="23">
        <f ca="1"/>
        <v>282.2036026039483</v>
      </c>
      <c r="AW491" s="23">
        <f ca="1"/>
        <v>282.2036026039483</v>
      </c>
      <c r="AX491" s="23">
        <f ca="1"/>
        <v>282.2036026039483</v>
      </c>
      <c r="AY491" s="23">
        <f ca="1"/>
        <v>282.2036026039483</v>
      </c>
      <c r="AZ491" s="23">
        <f ca="1"/>
        <v>282.2036026039483</v>
      </c>
      <c r="BA491" s="23">
        <f ca="1"/>
        <v>282.2036026039483</v>
      </c>
      <c r="BB491" s="23">
        <f ca="1"/>
        <v>282.2036026039483</v>
      </c>
      <c r="BC491" s="23">
        <f ca="1"/>
        <v>282.2036026039483</v>
      </c>
      <c r="BD491" s="23">
        <f ca="1"/>
        <v>282.2036026039483</v>
      </c>
      <c r="BE491" s="23">
        <f ca="1"/>
        <v>282.2036026039483</v>
      </c>
      <c r="BF491" s="23">
        <f ca="1"/>
        <v>282.2036026039483</v>
      </c>
      <c r="BG491" s="23">
        <f ca="1"/>
        <v>282.2036026039483</v>
      </c>
      <c r="BH491" s="23">
        <f ca="1"/>
        <v>282.2036026039483</v>
      </c>
      <c r="BI491" s="23">
        <f ca="1"/>
        <v>282.2036026039483</v>
      </c>
      <c r="BJ491" s="23">
        <f ca="1"/>
        <v>282.2036026039483</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435.32277120455285</v>
      </c>
      <c r="C492" s="23">
        <f ca="1"/>
        <v>577.91916693727489</v>
      </c>
      <c r="D492" s="23">
        <f ca="1"/>
        <v>616.73328632847085</v>
      </c>
      <c r="E492" s="23">
        <f ca="1"/>
        <v>615.60287993926977</v>
      </c>
      <c r="F492" s="23">
        <f ca="1"/>
        <v>615.56121888765642</v>
      </c>
      <c r="G492" s="23">
        <f ca="1"/>
        <v>619.98482866650261</v>
      </c>
      <c r="H492" s="23">
        <f ca="1"/>
        <v>624.83906363584776</v>
      </c>
      <c r="I492" s="23">
        <f ca="1"/>
        <v>634.8049508293758</v>
      </c>
      <c r="J492" s="23">
        <f ca="1"/>
        <v>641.96628001695308</v>
      </c>
      <c r="K492" s="23">
        <f ca="1"/>
        <v>645.85105111905125</v>
      </c>
      <c r="L492" s="23">
        <f ca="1"/>
        <v>650.09909931187144</v>
      </c>
      <c r="M492" s="23">
        <f ca="1"/>
        <v>653.98796785863578</v>
      </c>
      <c r="N492" s="23">
        <f ca="1"/>
        <v>661.01514920781767</v>
      </c>
      <c r="O492" s="23">
        <f ca="1"/>
        <v>669.73708450118954</v>
      </c>
      <c r="P492" s="23">
        <f ca="1"/>
        <v>669.12743605062496</v>
      </c>
      <c r="Q492" s="23">
        <f ca="1"/>
        <v>669.12743605062496</v>
      </c>
      <c r="R492" s="23">
        <f ca="1"/>
        <v>669.12743605062496</v>
      </c>
      <c r="S492" s="23">
        <f ca="1"/>
        <v>669.12743605062496</v>
      </c>
      <c r="T492" s="23">
        <f ca="1"/>
        <v>669.12743605062496</v>
      </c>
      <c r="U492" s="23">
        <f ca="1"/>
        <v>669.12743605062496</v>
      </c>
      <c r="V492" s="23">
        <f ca="1"/>
        <v>669.12743605062496</v>
      </c>
      <c r="W492" s="23">
        <f ca="1"/>
        <v>669.12743605062496</v>
      </c>
      <c r="X492" s="23">
        <f ca="1"/>
        <v>669.12743605062496</v>
      </c>
      <c r="Y492" s="23">
        <f ca="1"/>
        <v>669.12743605062496</v>
      </c>
      <c r="Z492" s="23">
        <f ca="1"/>
        <v>669.12743605062496</v>
      </c>
      <c r="AA492" s="23">
        <f ca="1"/>
        <v>669.12743605062496</v>
      </c>
      <c r="AB492" s="23">
        <f ca="1"/>
        <v>669.12743605062496</v>
      </c>
      <c r="AC492" s="23">
        <f ca="1"/>
        <v>669.12743605062496</v>
      </c>
      <c r="AD492" s="23">
        <f ca="1"/>
        <v>669.12743605062496</v>
      </c>
      <c r="AE492" s="23">
        <f ca="1"/>
        <v>669.12743605062496</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38.211665472400028</v>
      </c>
      <c r="C493" s="23">
        <f ca="1"/>
        <v>50.728460208939097</v>
      </c>
      <c r="D493" s="23">
        <f ca="1"/>
        <v>54.135477355499667</v>
      </c>
      <c r="E493" s="23">
        <f ca="1"/>
        <v>54.036252794669785</v>
      </c>
      <c r="F493" s="23">
        <f ca="1"/>
        <v>54.032595880139283</v>
      </c>
      <c r="G493" s="23">
        <f ca="1"/>
        <v>54.420890516282455</v>
      </c>
      <c r="H493" s="23">
        <f ca="1"/>
        <v>54.846984474702758</v>
      </c>
      <c r="I493" s="23">
        <f ca="1"/>
        <v>55.721767906134666</v>
      </c>
      <c r="J493" s="23">
        <f ca="1"/>
        <v>56.350373468155354</v>
      </c>
      <c r="K493" s="23">
        <f ca="1"/>
        <v>56.691370042672865</v>
      </c>
      <c r="L493" s="23">
        <f ca="1"/>
        <v>57.064254272931528</v>
      </c>
      <c r="M493" s="23">
        <f ca="1"/>
        <v>57.405610512036404</v>
      </c>
      <c r="N493" s="23">
        <f ca="1"/>
        <v>58.022440874909037</v>
      </c>
      <c r="O493" s="23">
        <f ca="1"/>
        <v>58.788032972882803</v>
      </c>
      <c r="P493" s="23">
        <f ca="1"/>
        <v>58.734519386666577</v>
      </c>
      <c r="Q493" s="23">
        <f ca="1"/>
        <v>58.734519386666577</v>
      </c>
      <c r="R493" s="23">
        <f ca="1"/>
        <v>58.734519386666577</v>
      </c>
      <c r="S493" s="23">
        <f ca="1"/>
        <v>58.734519386666577</v>
      </c>
      <c r="T493" s="23">
        <f ca="1"/>
        <v>58.734519386666577</v>
      </c>
      <c r="U493" s="23">
        <f ca="1"/>
        <v>58.734519386666577</v>
      </c>
      <c r="V493" s="23">
        <f ca="1"/>
        <v>58.734519386666577</v>
      </c>
      <c r="W493" s="23">
        <f ca="1"/>
        <v>58.734519386666577</v>
      </c>
      <c r="X493" s="23">
        <f ca="1"/>
        <v>58.734519386666577</v>
      </c>
      <c r="Y493" s="23">
        <f ca="1"/>
        <v>58.734519386666577</v>
      </c>
      <c r="Z493" s="23">
        <f ca="1"/>
        <v>58.734519386666577</v>
      </c>
      <c r="AA493" s="23">
        <f ca="1"/>
        <v>58.734519386666577</v>
      </c>
      <c r="AB493" s="23">
        <f ca="1"/>
        <v>58.734519386666577</v>
      </c>
      <c r="AC493" s="23">
        <f ca="1"/>
        <v>58.734519386666577</v>
      </c>
      <c r="AD493" s="23">
        <f ca="1"/>
        <v>58.734519386666577</v>
      </c>
      <c r="AE493" s="23">
        <f ca="1"/>
        <v>58.734519386666577</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864</v>
      </c>
      <c r="B494" s="31">
        <f t="shared" ref="B494:AE494" ca="1" si="60">PowerFactor*SUM(B470:B493)</f>
        <v>102337.61182260491</v>
      </c>
      <c r="C494" s="31">
        <f t="shared" ca="1" si="60"/>
        <v>135859.80629320111</v>
      </c>
      <c r="D494" s="31">
        <f t="shared" ca="1" si="60"/>
        <v>144984.40198687781</v>
      </c>
      <c r="E494" s="31">
        <f t="shared" ca="1" si="60"/>
        <v>144718.66102887609</v>
      </c>
      <c r="F494" s="31">
        <f t="shared" ca="1" si="60"/>
        <v>144708.86716370255</v>
      </c>
      <c r="G494" s="31">
        <f t="shared" ca="1" si="60"/>
        <v>145748.7890110013</v>
      </c>
      <c r="H494" s="31">
        <f t="shared" ca="1" si="60"/>
        <v>146889.94414197226</v>
      </c>
      <c r="I494" s="31">
        <f t="shared" ca="1" si="60"/>
        <v>149232.76919625798</v>
      </c>
      <c r="J494" s="31">
        <f t="shared" ca="1" si="60"/>
        <v>150916.28628980284</v>
      </c>
      <c r="K494" s="31">
        <f t="shared" ca="1" si="60"/>
        <v>151829.53554613315</v>
      </c>
      <c r="L494" s="31">
        <f t="shared" ca="1" si="60"/>
        <v>152828.18559551518</v>
      </c>
      <c r="M494" s="31">
        <f t="shared" ca="1" si="60"/>
        <v>153742.39809734846</v>
      </c>
      <c r="N494" s="31">
        <f t="shared" ca="1" si="60"/>
        <v>155394.37912083068</v>
      </c>
      <c r="O494" s="31">
        <f t="shared" ca="1" si="60"/>
        <v>157444.77043375277</v>
      </c>
      <c r="P494" s="31">
        <f t="shared" ca="1" si="60"/>
        <v>157301.45156644541</v>
      </c>
      <c r="Q494" s="31">
        <f t="shared" ca="1" si="60"/>
        <v>157301.45156644541</v>
      </c>
      <c r="R494" s="31">
        <f t="shared" ca="1" si="60"/>
        <v>157301.45156644541</v>
      </c>
      <c r="S494" s="31">
        <f t="shared" ca="1" si="60"/>
        <v>157301.45156644541</v>
      </c>
      <c r="T494" s="31">
        <f t="shared" ca="1" si="60"/>
        <v>157301.45156644541</v>
      </c>
      <c r="U494" s="31">
        <f t="shared" ca="1" si="60"/>
        <v>157301.45156644541</v>
      </c>
      <c r="V494" s="31">
        <f t="shared" ca="1" si="60"/>
        <v>157301.45156644541</v>
      </c>
      <c r="W494" s="31">
        <f t="shared" ca="1" si="60"/>
        <v>157301.45156644541</v>
      </c>
      <c r="X494" s="31">
        <f t="shared" ca="1" si="60"/>
        <v>157301.45156644541</v>
      </c>
      <c r="Y494" s="31">
        <f t="shared" ca="1" si="60"/>
        <v>157301.45156644541</v>
      </c>
      <c r="Z494" s="31">
        <f t="shared" ca="1" si="60"/>
        <v>157301.45156644541</v>
      </c>
      <c r="AA494" s="31">
        <f t="shared" ca="1" si="60"/>
        <v>157301.45156644541</v>
      </c>
      <c r="AB494" s="31">
        <f t="shared" ca="1" si="60"/>
        <v>157301.45156644541</v>
      </c>
      <c r="AC494" s="31">
        <f t="shared" ca="1" si="60"/>
        <v>157301.45156644541</v>
      </c>
      <c r="AD494" s="31">
        <f t="shared" ca="1" si="60"/>
        <v>157301.45156644541</v>
      </c>
      <c r="AE494" s="31">
        <f t="shared" ca="1" si="60"/>
        <v>157301.45156644541</v>
      </c>
      <c r="AF494" s="4" t="s">
        <v>864</v>
      </c>
      <c r="AG494" s="31">
        <f t="shared" ref="AG494:BJ494" ca="1" si="61">PowerFactor*SUM(AG470:AG493)</f>
        <v>99292.852775729203</v>
      </c>
      <c r="AH494" s="31">
        <f t="shared" ca="1" si="61"/>
        <v>128530.65099693026</v>
      </c>
      <c r="AI494" s="31">
        <f t="shared" ca="1" si="61"/>
        <v>136180.86137000163</v>
      </c>
      <c r="AJ494" s="31">
        <f t="shared" ca="1" si="61"/>
        <v>135721.66736636616</v>
      </c>
      <c r="AK494" s="31">
        <f t="shared" ca="1" si="61"/>
        <v>135754.08868562564</v>
      </c>
      <c r="AL494" s="31">
        <f t="shared" ca="1" si="61"/>
        <v>136538.42944944432</v>
      </c>
      <c r="AM494" s="31">
        <f t="shared" ca="1" si="61"/>
        <v>138609.62435932658</v>
      </c>
      <c r="AN494" s="31">
        <f t="shared" ca="1" si="61"/>
        <v>139995.12472657286</v>
      </c>
      <c r="AO494" s="31">
        <f t="shared" ca="1" si="61"/>
        <v>141352.11959032243</v>
      </c>
      <c r="AP494" s="31">
        <f t="shared" ca="1" si="61"/>
        <v>142939.37140409366</v>
      </c>
      <c r="AQ494" s="31">
        <f t="shared" ca="1" si="61"/>
        <v>144409.42356076368</v>
      </c>
      <c r="AR494" s="31">
        <f t="shared" ca="1" si="61"/>
        <v>145837.22892815489</v>
      </c>
      <c r="AS494" s="31">
        <f t="shared" ca="1" si="61"/>
        <v>145999.21958785166</v>
      </c>
      <c r="AT494" s="31">
        <f t="shared" ca="1" si="61"/>
        <v>147665.87254593609</v>
      </c>
      <c r="AU494" s="31">
        <f t="shared" ca="1" si="61"/>
        <v>146400.39254924262</v>
      </c>
      <c r="AV494" s="31">
        <f t="shared" ca="1" si="61"/>
        <v>146400.39254924262</v>
      </c>
      <c r="AW494" s="31">
        <f t="shared" ca="1" si="61"/>
        <v>146400.39254924262</v>
      </c>
      <c r="AX494" s="31">
        <f t="shared" ca="1" si="61"/>
        <v>146400.39254924262</v>
      </c>
      <c r="AY494" s="31">
        <f t="shared" ca="1" si="61"/>
        <v>146400.39254924262</v>
      </c>
      <c r="AZ494" s="31">
        <f t="shared" ca="1" si="61"/>
        <v>146400.39254924262</v>
      </c>
      <c r="BA494" s="31">
        <f t="shared" ca="1" si="61"/>
        <v>146400.39254924262</v>
      </c>
      <c r="BB494" s="31">
        <f t="shared" ca="1" si="61"/>
        <v>146400.39254924262</v>
      </c>
      <c r="BC494" s="31">
        <f t="shared" ca="1" si="61"/>
        <v>146400.39254924262</v>
      </c>
      <c r="BD494" s="31">
        <f t="shared" ca="1" si="61"/>
        <v>146400.39254924262</v>
      </c>
      <c r="BE494" s="31">
        <f t="shared" ca="1" si="61"/>
        <v>146400.39254924262</v>
      </c>
      <c r="BF494" s="31">
        <f t="shared" ca="1" si="61"/>
        <v>146400.39254924262</v>
      </c>
      <c r="BG494" s="31">
        <f t="shared" ca="1" si="61"/>
        <v>146400.39254924262</v>
      </c>
      <c r="BH494" s="31">
        <f t="shared" ca="1" si="61"/>
        <v>146400.39254924262</v>
      </c>
      <c r="BI494" s="31">
        <f t="shared" ca="1" si="61"/>
        <v>146400.39254924262</v>
      </c>
      <c r="BJ494" s="31">
        <f t="shared" ca="1" si="61"/>
        <v>146400.39254924262</v>
      </c>
    </row>
    <row r="495" spans="1:62">
      <c r="A495" s="4" t="s">
        <v>959</v>
      </c>
      <c r="B495" s="31">
        <f t="shared" ref="B495:AE495" ca="1" si="62">B494*Probability_Weighting_for_50__POE_MDs</f>
        <v>71636.328275823442</v>
      </c>
      <c r="C495" s="31">
        <f t="shared" ca="1" si="62"/>
        <v>95101.864405240776</v>
      </c>
      <c r="D495" s="31">
        <f t="shared" ca="1" si="62"/>
        <v>101489.08139081446</v>
      </c>
      <c r="E495" s="31">
        <f t="shared" ca="1" si="62"/>
        <v>101303.06272021326</v>
      </c>
      <c r="F495" s="31">
        <f t="shared" ca="1" si="62"/>
        <v>101296.20701459178</v>
      </c>
      <c r="G495" s="31">
        <f t="shared" ca="1" si="62"/>
        <v>102024.1523077009</v>
      </c>
      <c r="H495" s="31">
        <f t="shared" ca="1" si="62"/>
        <v>102822.96089938057</v>
      </c>
      <c r="I495" s="31">
        <f t="shared" ca="1" si="62"/>
        <v>104462.93843738058</v>
      </c>
      <c r="J495" s="31">
        <f t="shared" ca="1" si="62"/>
        <v>105641.40040286198</v>
      </c>
      <c r="K495" s="31">
        <f t="shared" ca="1" si="62"/>
        <v>106280.6748822932</v>
      </c>
      <c r="L495" s="31">
        <f t="shared" ca="1" si="62"/>
        <v>106979.72991686063</v>
      </c>
      <c r="M495" s="31">
        <f t="shared" ca="1" si="62"/>
        <v>107619.67866814391</v>
      </c>
      <c r="N495" s="31">
        <f t="shared" ca="1" si="62"/>
        <v>108776.06538458147</v>
      </c>
      <c r="O495" s="31">
        <f t="shared" ca="1" si="62"/>
        <v>110211.33930362693</v>
      </c>
      <c r="P495" s="31">
        <f t="shared" ca="1" si="62"/>
        <v>110111.01609651178</v>
      </c>
      <c r="Q495" s="31">
        <f t="shared" ca="1" si="62"/>
        <v>110111.01609651178</v>
      </c>
      <c r="R495" s="31">
        <f t="shared" ca="1" si="62"/>
        <v>110111.01609651178</v>
      </c>
      <c r="S495" s="31">
        <f t="shared" ca="1" si="62"/>
        <v>110111.01609651178</v>
      </c>
      <c r="T495" s="31">
        <f t="shared" ca="1" si="62"/>
        <v>110111.01609651178</v>
      </c>
      <c r="U495" s="31">
        <f t="shared" ca="1" si="62"/>
        <v>110111.01609651178</v>
      </c>
      <c r="V495" s="31">
        <f t="shared" ca="1" si="62"/>
        <v>110111.01609651178</v>
      </c>
      <c r="W495" s="31">
        <f t="shared" ca="1" si="62"/>
        <v>110111.01609651178</v>
      </c>
      <c r="X495" s="31">
        <f t="shared" ca="1" si="62"/>
        <v>110111.01609651178</v>
      </c>
      <c r="Y495" s="31">
        <f t="shared" ca="1" si="62"/>
        <v>110111.01609651178</v>
      </c>
      <c r="Z495" s="31">
        <f t="shared" ca="1" si="62"/>
        <v>110111.01609651178</v>
      </c>
      <c r="AA495" s="31">
        <f t="shared" ca="1" si="62"/>
        <v>110111.01609651178</v>
      </c>
      <c r="AB495" s="31">
        <f t="shared" ca="1" si="62"/>
        <v>110111.01609651178</v>
      </c>
      <c r="AC495" s="31">
        <f t="shared" ca="1" si="62"/>
        <v>110111.01609651178</v>
      </c>
      <c r="AD495" s="31">
        <f t="shared" ca="1" si="62"/>
        <v>110111.01609651178</v>
      </c>
      <c r="AE495" s="31">
        <f t="shared" ca="1" si="62"/>
        <v>110111.01609651178</v>
      </c>
      <c r="AF495" s="31" t="s">
        <v>960</v>
      </c>
      <c r="AG495" s="31">
        <f t="shared" ref="AG495:BJ495" ca="1" si="63">AG494*Probability_Weighting_for_10__POE_MDs</f>
        <v>29787.85583271876</v>
      </c>
      <c r="AH495" s="31">
        <f t="shared" ca="1" si="63"/>
        <v>38559.195299079074</v>
      </c>
      <c r="AI495" s="31">
        <f t="shared" ca="1" si="63"/>
        <v>40854.25841100049</v>
      </c>
      <c r="AJ495" s="31">
        <f t="shared" ca="1" si="63"/>
        <v>40716.500209909849</v>
      </c>
      <c r="AK495" s="31">
        <f t="shared" ca="1" si="63"/>
        <v>40726.226605687691</v>
      </c>
      <c r="AL495" s="31">
        <f t="shared" ca="1" si="63"/>
        <v>40961.528834833291</v>
      </c>
      <c r="AM495" s="31">
        <f t="shared" ca="1" si="63"/>
        <v>41582.887307797973</v>
      </c>
      <c r="AN495" s="31">
        <f t="shared" ca="1" si="63"/>
        <v>41998.537417971856</v>
      </c>
      <c r="AO495" s="31">
        <f t="shared" ca="1" si="63"/>
        <v>42405.635877096727</v>
      </c>
      <c r="AP495" s="31">
        <f t="shared" ca="1" si="63"/>
        <v>42881.8114212281</v>
      </c>
      <c r="AQ495" s="31">
        <f t="shared" ca="1" si="63"/>
        <v>43322.827068229104</v>
      </c>
      <c r="AR495" s="31">
        <f t="shared" ca="1" si="63"/>
        <v>43751.168678446462</v>
      </c>
      <c r="AS495" s="31">
        <f t="shared" ca="1" si="63"/>
        <v>43799.765876355501</v>
      </c>
      <c r="AT495" s="31">
        <f t="shared" ca="1" si="63"/>
        <v>44299.761763780822</v>
      </c>
      <c r="AU495" s="31">
        <f t="shared" ca="1" si="63"/>
        <v>43920.117764772782</v>
      </c>
      <c r="AV495" s="31">
        <f t="shared" ca="1" si="63"/>
        <v>43920.117764772782</v>
      </c>
      <c r="AW495" s="31">
        <f t="shared" ca="1" si="63"/>
        <v>43920.117764772782</v>
      </c>
      <c r="AX495" s="31">
        <f t="shared" ca="1" si="63"/>
        <v>43920.117764772782</v>
      </c>
      <c r="AY495" s="31">
        <f t="shared" ca="1" si="63"/>
        <v>43920.117764772782</v>
      </c>
      <c r="AZ495" s="31">
        <f t="shared" ca="1" si="63"/>
        <v>43920.117764772782</v>
      </c>
      <c r="BA495" s="31">
        <f t="shared" ca="1" si="63"/>
        <v>43920.117764772782</v>
      </c>
      <c r="BB495" s="31">
        <f t="shared" ca="1" si="63"/>
        <v>43920.117764772782</v>
      </c>
      <c r="BC495" s="31">
        <f t="shared" ca="1" si="63"/>
        <v>43920.117764772782</v>
      </c>
      <c r="BD495" s="31">
        <f t="shared" ca="1" si="63"/>
        <v>43920.117764772782</v>
      </c>
      <c r="BE495" s="31">
        <f t="shared" ca="1" si="63"/>
        <v>43920.117764772782</v>
      </c>
      <c r="BF495" s="31">
        <f t="shared" ca="1" si="63"/>
        <v>43920.117764772782</v>
      </c>
      <c r="BG495" s="31">
        <f t="shared" ca="1" si="63"/>
        <v>43920.117764772782</v>
      </c>
      <c r="BH495" s="31">
        <f t="shared" ca="1" si="63"/>
        <v>43920.117764772782</v>
      </c>
      <c r="BI495" s="31">
        <f t="shared" ca="1" si="63"/>
        <v>43920.117764772782</v>
      </c>
      <c r="BJ495" s="31">
        <f t="shared" ca="1" si="63"/>
        <v>43920.117764772782</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B14" sqref="B14"/>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5">_xlfn._xlws.FILTER('Tx PoF'!C:C,'Tx PoF'!A:A =ZSS)</f>
        <v>DS-PHM-TRNFMR-9000004393</v>
      </c>
      <c r="C4" s="333" cm="1">
        <f t="array" ref="C4:Q4">_xlfn.XLOOKUP(B4,'Tx PoF'!C:C,'Tx PoF'!T:AH,"NF",0,1)*Pof_Sensitvity</f>
        <v>6.7859716584150432E-5</v>
      </c>
      <c r="D4" s="333">
        <v>6.7859716584150432E-5</v>
      </c>
      <c r="E4" s="333">
        <v>8.9573050430348676E-5</v>
      </c>
      <c r="F4" s="333">
        <v>1.1499908356386598E-4</v>
      </c>
      <c r="G4" s="333">
        <v>1.4432804928353509E-4</v>
      </c>
      <c r="H4" s="333">
        <v>1.7774112896502657E-4</v>
      </c>
      <c r="I4" s="333">
        <v>2.1541158707767043E-4</v>
      </c>
      <c r="J4" s="333">
        <v>2.5750567916612188E-4</v>
      </c>
      <c r="K4" s="333">
        <v>3.0418339120178432E-4</v>
      </c>
      <c r="L4" s="333">
        <v>3.5559905068374427E-4</v>
      </c>
      <c r="M4" s="333">
        <v>4.1190183821657845E-4</v>
      </c>
      <c r="N4" s="333">
        <v>4.7323622050763101E-4</v>
      </c>
      <c r="O4" s="333">
        <v>5.3974232037646425E-4</v>
      </c>
      <c r="P4" s="333">
        <v>6.1155623560182274E-4</v>
      </c>
      <c r="Q4" s="333">
        <v>6.8881031572115309E-4</v>
      </c>
      <c r="R4" s="333">
        <f>Q4</f>
        <v>6.8881031572115309E-4</v>
      </c>
      <c r="S4" s="333">
        <f t="shared" ref="S4:AF5" si="1">R4</f>
        <v>6.8881031572115309E-4</v>
      </c>
      <c r="T4" s="333">
        <f t="shared" si="1"/>
        <v>6.8881031572115309E-4</v>
      </c>
      <c r="U4" s="333">
        <f t="shared" si="1"/>
        <v>6.8881031572115309E-4</v>
      </c>
      <c r="V4" s="333">
        <f t="shared" si="1"/>
        <v>6.8881031572115309E-4</v>
      </c>
      <c r="W4" s="333">
        <f t="shared" si="1"/>
        <v>6.8881031572115309E-4</v>
      </c>
      <c r="X4" s="333">
        <f t="shared" si="1"/>
        <v>6.8881031572115309E-4</v>
      </c>
      <c r="Y4" s="333">
        <f t="shared" si="1"/>
        <v>6.8881031572115309E-4</v>
      </c>
      <c r="Z4" s="333">
        <f t="shared" si="1"/>
        <v>6.8881031572115309E-4</v>
      </c>
      <c r="AA4" s="333">
        <f t="shared" si="1"/>
        <v>6.8881031572115309E-4</v>
      </c>
      <c r="AB4" s="333">
        <f t="shared" si="1"/>
        <v>6.8881031572115309E-4</v>
      </c>
      <c r="AC4" s="333">
        <f t="shared" si="1"/>
        <v>6.8881031572115309E-4</v>
      </c>
      <c r="AD4" s="333">
        <f t="shared" si="1"/>
        <v>6.8881031572115309E-4</v>
      </c>
      <c r="AE4" s="333">
        <f t="shared" si="1"/>
        <v>6.8881031572115309E-4</v>
      </c>
      <c r="AF4" s="333">
        <f t="shared" si="1"/>
        <v>6.8881031572115309E-4</v>
      </c>
    </row>
    <row r="5" spans="1:32">
      <c r="A5" s="6" t="s">
        <v>964</v>
      </c>
      <c r="B5" s="6" t="str">
        <v>DS-PHM-TRNFMR-9000007050</v>
      </c>
      <c r="C5" s="333" cm="1">
        <f t="array" ref="C5:Q5">_xlfn.XLOOKUP(B5,'Tx PoF'!C:C,'Tx PoF'!T:AH,"NF",0,1)*Pof_Sensitvity</f>
        <v>6.7859716584150432E-5</v>
      </c>
      <c r="D5" s="333">
        <v>6.7859716584150432E-5</v>
      </c>
      <c r="E5" s="333">
        <v>8.9573050430348676E-5</v>
      </c>
      <c r="F5" s="333">
        <v>1.1499908356386598E-4</v>
      </c>
      <c r="G5" s="333">
        <v>1.4432804928353509E-4</v>
      </c>
      <c r="H5" s="333">
        <v>1.7774112896502657E-4</v>
      </c>
      <c r="I5" s="333">
        <v>2.1541158707767043E-4</v>
      </c>
      <c r="J5" s="333">
        <v>2.5750567916612188E-4</v>
      </c>
      <c r="K5" s="333">
        <v>3.0418339120178432E-4</v>
      </c>
      <c r="L5" s="333">
        <v>3.5559905068374427E-4</v>
      </c>
      <c r="M5" s="333">
        <v>4.1190183821657845E-4</v>
      </c>
      <c r="N5" s="333">
        <v>4.7323622050763101E-4</v>
      </c>
      <c r="O5" s="333">
        <v>5.3974232037646425E-4</v>
      </c>
      <c r="P5" s="333">
        <v>6.1155623560182274E-4</v>
      </c>
      <c r="Q5" s="333">
        <v>6.8881031572115309E-4</v>
      </c>
      <c r="R5" s="333">
        <f t="shared" ref="R5:AF6" si="2">Q5</f>
        <v>6.8881031572115309E-4</v>
      </c>
      <c r="S5" s="333">
        <f t="shared" si="1"/>
        <v>6.8881031572115309E-4</v>
      </c>
      <c r="T5" s="333">
        <f t="shared" si="1"/>
        <v>6.8881031572115309E-4</v>
      </c>
      <c r="U5" s="333">
        <f t="shared" si="1"/>
        <v>6.8881031572115309E-4</v>
      </c>
      <c r="V5" s="333">
        <f t="shared" si="1"/>
        <v>6.8881031572115309E-4</v>
      </c>
      <c r="W5" s="333">
        <f t="shared" si="1"/>
        <v>6.8881031572115309E-4</v>
      </c>
      <c r="X5" s="333">
        <f t="shared" si="1"/>
        <v>6.8881031572115309E-4</v>
      </c>
      <c r="Y5" s="333">
        <f t="shared" si="1"/>
        <v>6.8881031572115309E-4</v>
      </c>
      <c r="Z5" s="333">
        <f t="shared" si="1"/>
        <v>6.8881031572115309E-4</v>
      </c>
      <c r="AA5" s="333">
        <f t="shared" si="1"/>
        <v>6.8881031572115309E-4</v>
      </c>
      <c r="AB5" s="333">
        <f t="shared" si="1"/>
        <v>6.8881031572115309E-4</v>
      </c>
      <c r="AC5" s="333">
        <f t="shared" si="1"/>
        <v>6.8881031572115309E-4</v>
      </c>
      <c r="AD5" s="333">
        <f t="shared" si="1"/>
        <v>6.8881031572115309E-4</v>
      </c>
      <c r="AE5" s="333">
        <f t="shared" si="1"/>
        <v>6.8881031572115309E-4</v>
      </c>
      <c r="AF5" s="333">
        <f t="shared" si="1"/>
        <v>6.8881031572115309E-4</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1.3571943316830086E-4</v>
      </c>
      <c r="D10" s="333">
        <f t="shared" ref="D10:I10" si="3">SUM(D4:D9)</f>
        <v>1.3571943316830086E-4</v>
      </c>
      <c r="E10" s="333">
        <f t="shared" si="3"/>
        <v>1.7914610086069735E-4</v>
      </c>
      <c r="F10" s="333">
        <f t="shared" si="3"/>
        <v>2.2999816712773196E-4</v>
      </c>
      <c r="G10" s="333">
        <f t="shared" si="3"/>
        <v>2.8865609856707018E-4</v>
      </c>
      <c r="H10" s="333">
        <f t="shared" si="3"/>
        <v>3.5548225793005314E-4</v>
      </c>
      <c r="I10" s="333">
        <f t="shared" si="3"/>
        <v>4.3082317415534086E-4</v>
      </c>
      <c r="J10" s="333">
        <f t="shared" ref="J10:AF10" si="4">SUM(J4:J9)</f>
        <v>5.1501135833224377E-4</v>
      </c>
      <c r="K10" s="333">
        <f t="shared" si="4"/>
        <v>6.0836678240356863E-4</v>
      </c>
      <c r="L10" s="333">
        <f t="shared" si="4"/>
        <v>7.1119810136748853E-4</v>
      </c>
      <c r="M10" s="333">
        <f t="shared" si="4"/>
        <v>8.238036764331569E-4</v>
      </c>
      <c r="N10" s="333">
        <f t="shared" si="4"/>
        <v>9.4647244101526203E-4</v>
      </c>
      <c r="O10" s="333">
        <f t="shared" si="4"/>
        <v>1.0794846407529285E-3</v>
      </c>
      <c r="P10" s="333">
        <f t="shared" si="4"/>
        <v>1.2231124712036455E-3</v>
      </c>
      <c r="Q10" s="333">
        <f t="shared" si="4"/>
        <v>1.3776206314423062E-3</v>
      </c>
      <c r="R10" s="333">
        <f t="shared" si="4"/>
        <v>1.3776206314423062E-3</v>
      </c>
      <c r="S10" s="333">
        <f t="shared" si="4"/>
        <v>1.3776206314423062E-3</v>
      </c>
      <c r="T10" s="333">
        <f t="shared" si="4"/>
        <v>1.3776206314423062E-3</v>
      </c>
      <c r="U10" s="333">
        <f t="shared" si="4"/>
        <v>1.3776206314423062E-3</v>
      </c>
      <c r="V10" s="333">
        <f t="shared" si="4"/>
        <v>1.3776206314423062E-3</v>
      </c>
      <c r="W10" s="333">
        <f t="shared" si="4"/>
        <v>1.3776206314423062E-3</v>
      </c>
      <c r="X10" s="333">
        <f t="shared" si="4"/>
        <v>1.3776206314423062E-3</v>
      </c>
      <c r="Y10" s="333">
        <f t="shared" si="4"/>
        <v>1.3776206314423062E-3</v>
      </c>
      <c r="Z10" s="333">
        <f t="shared" si="4"/>
        <v>1.3776206314423062E-3</v>
      </c>
      <c r="AA10" s="333">
        <f t="shared" si="4"/>
        <v>1.3776206314423062E-3</v>
      </c>
      <c r="AB10" s="333">
        <f t="shared" si="4"/>
        <v>1.3776206314423062E-3</v>
      </c>
      <c r="AC10" s="333">
        <f t="shared" si="4"/>
        <v>1.3776206314423062E-3</v>
      </c>
      <c r="AD10" s="333">
        <f t="shared" si="4"/>
        <v>1.3776206314423062E-3</v>
      </c>
      <c r="AE10" s="333">
        <f t="shared" si="4"/>
        <v>1.3776206314423062E-3</v>
      </c>
      <c r="AF10" s="333">
        <f t="shared" si="4"/>
        <v>1.3776206314423062E-3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5.2360557316330469E-5</v>
      </c>
      <c r="D13" s="335">
        <f t="shared" si="5"/>
        <v>5.2360557316330469E-5</v>
      </c>
      <c r="E13" s="335">
        <f t="shared" si="5"/>
        <v>6.9114565712057036E-5</v>
      </c>
      <c r="F13" s="335">
        <f t="shared" si="5"/>
        <v>8.8733292877878978E-5</v>
      </c>
      <c r="G13" s="335">
        <f t="shared" si="5"/>
        <v>1.1136352282717566E-4</v>
      </c>
      <c r="H13" s="335">
        <f t="shared" si="5"/>
        <v>1.3714505510941448E-4</v>
      </c>
      <c r="I13" s="335">
        <f t="shared" si="5"/>
        <v>1.6621158058913049E-4</v>
      </c>
      <c r="J13" s="335">
        <f t="shared" si="5"/>
        <v>1.9869138204457965E-4</v>
      </c>
      <c r="K13" s="335">
        <f t="shared" si="5"/>
        <v>2.3470790465129676E-4</v>
      </c>
      <c r="L13" s="335">
        <f t="shared" si="5"/>
        <v>2.7438022750757708E-4</v>
      </c>
      <c r="M13" s="335">
        <f t="shared" si="5"/>
        <v>3.1782345836791189E-4</v>
      </c>
      <c r="N13" s="335">
        <f t="shared" si="5"/>
        <v>3.6514906774368804E-4</v>
      </c>
      <c r="O13" s="335">
        <f t="shared" si="5"/>
        <v>4.1646517440247979E-4</v>
      </c>
      <c r="P13" s="335">
        <f t="shared" si="5"/>
        <v>4.7187679139036641E-4</v>
      </c>
      <c r="Q13" s="335">
        <f t="shared" si="5"/>
        <v>5.3148603961044173E-4</v>
      </c>
      <c r="R13" s="335">
        <f t="shared" si="5"/>
        <v>5.3148603961044173E-4</v>
      </c>
      <c r="S13" s="335">
        <f t="shared" si="5"/>
        <v>5.3148603961044173E-4</v>
      </c>
      <c r="T13" s="335">
        <f t="shared" si="5"/>
        <v>5.3148603961044173E-4</v>
      </c>
      <c r="U13" s="335">
        <f t="shared" si="5"/>
        <v>5.3148603961044173E-4</v>
      </c>
      <c r="V13" s="335">
        <f t="shared" si="5"/>
        <v>5.3148603961044173E-4</v>
      </c>
      <c r="W13" s="335">
        <f t="shared" si="5"/>
        <v>5.3148603961044173E-4</v>
      </c>
      <c r="X13" s="335">
        <f t="shared" si="5"/>
        <v>5.3148603961044173E-4</v>
      </c>
      <c r="Y13" s="335">
        <f t="shared" si="5"/>
        <v>5.3148603961044173E-4</v>
      </c>
      <c r="Z13" s="335">
        <f t="shared" si="5"/>
        <v>5.3148603961044173E-4</v>
      </c>
      <c r="AA13" s="335">
        <f t="shared" si="5"/>
        <v>5.3148603961044173E-4</v>
      </c>
      <c r="AB13" s="335">
        <f t="shared" si="5"/>
        <v>5.3148603961044173E-4</v>
      </c>
      <c r="AC13" s="335">
        <f t="shared" si="5"/>
        <v>5.3148603961044173E-4</v>
      </c>
      <c r="AD13" s="335">
        <f t="shared" si="5"/>
        <v>5.3148603961044173E-4</v>
      </c>
      <c r="AE13" s="335">
        <f t="shared" si="5"/>
        <v>5.3148603961044173E-4</v>
      </c>
      <c r="AF13" s="335">
        <f t="shared" si="5"/>
        <v>5.3148603961044173E-4</v>
      </c>
    </row>
    <row r="14" spans="1:32">
      <c r="A14" s="4" t="s">
        <v>970</v>
      </c>
      <c r="C14" s="336">
        <f>((C4*C5+C4*C6+C4*C7+C4*C8)+(C5*C6+C5*C7+C5*C8)+(C6*C7+C6*C8)+(C7*C8))*N_2_MTTR</f>
        <v>1.0793982020161583E-9</v>
      </c>
      <c r="D14" s="336">
        <f t="shared" ref="D14:AF14" si="6">((D4*D5+D4*D6+D4*D7+D4*D8)+(D5*D6+D5*D7+D5*D8)+(D6*D7+D6*D8)+(D7*D8))*N_2_MTTR</f>
        <v>1.0793982020161583E-9</v>
      </c>
      <c r="E14" s="336">
        <f t="shared" si="6"/>
        <v>1.8806688715804415E-9</v>
      </c>
      <c r="F14" s="336">
        <f t="shared" si="6"/>
        <v>3.0998905932920044E-9</v>
      </c>
      <c r="G14" s="336">
        <f t="shared" si="6"/>
        <v>4.882689313861781E-9</v>
      </c>
      <c r="H14" s="336">
        <f t="shared" si="6"/>
        <v>7.4051434521986603E-9</v>
      </c>
      <c r="I14" s="336">
        <f t="shared" si="6"/>
        <v>1.0876664393011994E-8</v>
      </c>
      <c r="J14" s="336">
        <f t="shared" si="6"/>
        <v>1.5542870573777657E-8</v>
      </c>
      <c r="K14" s="336">
        <f t="shared" si="6"/>
        <v>2.1688454317219362E-8</v>
      </c>
      <c r="L14" s="336">
        <f t="shared" si="6"/>
        <v>2.9640040528179017E-8</v>
      </c>
      <c r="M14" s="336">
        <f t="shared" si="6"/>
        <v>3.9769036342060427E-8</v>
      </c>
      <c r="N14" s="336">
        <f t="shared" si="6"/>
        <v>5.2494470781841372E-8</v>
      </c>
      <c r="O14" s="336">
        <f t="shared" si="6"/>
        <v>6.8285823451818677E-8</v>
      </c>
      <c r="P14" s="336">
        <f t="shared" si="6"/>
        <v>8.766584126873386E-8</v>
      </c>
      <c r="Q14" s="336">
        <f t="shared" si="6"/>
        <v>1.112133422046842E-7</v>
      </c>
      <c r="R14" s="336">
        <f t="shared" si="6"/>
        <v>1.112133422046842E-7</v>
      </c>
      <c r="S14" s="336">
        <f t="shared" si="6"/>
        <v>1.112133422046842E-7</v>
      </c>
      <c r="T14" s="336">
        <f t="shared" si="6"/>
        <v>1.112133422046842E-7</v>
      </c>
      <c r="U14" s="336">
        <f t="shared" si="6"/>
        <v>1.112133422046842E-7</v>
      </c>
      <c r="V14" s="336">
        <f t="shared" si="6"/>
        <v>1.112133422046842E-7</v>
      </c>
      <c r="W14" s="336">
        <f t="shared" si="6"/>
        <v>1.112133422046842E-7</v>
      </c>
      <c r="X14" s="336">
        <f t="shared" si="6"/>
        <v>1.112133422046842E-7</v>
      </c>
      <c r="Y14" s="336">
        <f t="shared" si="6"/>
        <v>1.112133422046842E-7</v>
      </c>
      <c r="Z14" s="336">
        <f t="shared" si="6"/>
        <v>1.112133422046842E-7</v>
      </c>
      <c r="AA14" s="336">
        <f t="shared" si="6"/>
        <v>1.112133422046842E-7</v>
      </c>
      <c r="AB14" s="336">
        <f t="shared" si="6"/>
        <v>1.112133422046842E-7</v>
      </c>
      <c r="AC14" s="336">
        <f t="shared" si="6"/>
        <v>1.112133422046842E-7</v>
      </c>
      <c r="AD14" s="336">
        <f t="shared" si="6"/>
        <v>1.112133422046842E-7</v>
      </c>
      <c r="AE14" s="336">
        <f t="shared" si="6"/>
        <v>1.112133422046842E-7</v>
      </c>
      <c r="AF14" s="336">
        <f t="shared" si="6"/>
        <v>1.112133422046842E-7</v>
      </c>
    </row>
    <row r="15" spans="1:32">
      <c r="A15" s="4" t="s">
        <v>971</v>
      </c>
      <c r="B15" s="334"/>
      <c r="C15" s="333">
        <f>100%-C13-C14</f>
        <v>0.99994763836328548</v>
      </c>
      <c r="D15" s="333">
        <f t="shared" ref="D15:AF15" si="7">100%-D13-D14</f>
        <v>0.99994763836328548</v>
      </c>
      <c r="E15" s="333">
        <f t="shared" si="7"/>
        <v>0.99993088355361914</v>
      </c>
      <c r="F15" s="333">
        <f t="shared" si="7"/>
        <v>0.99991126360723159</v>
      </c>
      <c r="G15" s="333">
        <f t="shared" si="7"/>
        <v>0.99988863159448349</v>
      </c>
      <c r="H15" s="333">
        <f t="shared" si="7"/>
        <v>0.99986284753974708</v>
      </c>
      <c r="I15" s="333">
        <f t="shared" si="7"/>
        <v>0.99983377754274649</v>
      </c>
      <c r="J15" s="333">
        <f t="shared" si="7"/>
        <v>0.99980129307508492</v>
      </c>
      <c r="K15" s="333">
        <f t="shared" si="7"/>
        <v>0.99976527040689434</v>
      </c>
      <c r="L15" s="333">
        <f t="shared" si="7"/>
        <v>0.99972559013245188</v>
      </c>
      <c r="M15" s="333">
        <f t="shared" si="7"/>
        <v>0.99968213677259565</v>
      </c>
      <c r="N15" s="333">
        <f t="shared" si="7"/>
        <v>0.99963479843778558</v>
      </c>
      <c r="O15" s="333">
        <f t="shared" si="7"/>
        <v>0.99958346653977403</v>
      </c>
      <c r="P15" s="333">
        <f t="shared" si="7"/>
        <v>0.99952803554276837</v>
      </c>
      <c r="Q15" s="333">
        <f t="shared" si="7"/>
        <v>0.9994684027470474</v>
      </c>
      <c r="R15" s="333">
        <f t="shared" si="7"/>
        <v>0.9994684027470474</v>
      </c>
      <c r="S15" s="333">
        <f t="shared" si="7"/>
        <v>0.9994684027470474</v>
      </c>
      <c r="T15" s="333">
        <f t="shared" si="7"/>
        <v>0.9994684027470474</v>
      </c>
      <c r="U15" s="333">
        <f t="shared" si="7"/>
        <v>0.9994684027470474</v>
      </c>
      <c r="V15" s="333">
        <f t="shared" si="7"/>
        <v>0.9994684027470474</v>
      </c>
      <c r="W15" s="333">
        <f t="shared" si="7"/>
        <v>0.9994684027470474</v>
      </c>
      <c r="X15" s="333">
        <f t="shared" si="7"/>
        <v>0.9994684027470474</v>
      </c>
      <c r="Y15" s="333">
        <f t="shared" si="7"/>
        <v>0.9994684027470474</v>
      </c>
      <c r="Z15" s="333">
        <f t="shared" si="7"/>
        <v>0.9994684027470474</v>
      </c>
      <c r="AA15" s="333">
        <f t="shared" si="7"/>
        <v>0.9994684027470474</v>
      </c>
      <c r="AB15" s="333">
        <f t="shared" si="7"/>
        <v>0.9994684027470474</v>
      </c>
      <c r="AC15" s="333">
        <f t="shared" si="7"/>
        <v>0.9994684027470474</v>
      </c>
      <c r="AD15" s="333">
        <f t="shared" si="7"/>
        <v>0.9994684027470474</v>
      </c>
      <c r="AE15" s="333">
        <f t="shared" si="7"/>
        <v>0.9994684027470474</v>
      </c>
      <c r="AF15" s="333">
        <f t="shared" si="7"/>
        <v>0.9994684027470474</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5.3489047177418614E-3</v>
      </c>
      <c r="C5" s="136">
        <f ca="1"/>
        <v>0.25551100477921435</v>
      </c>
      <c r="D5" s="10">
        <f ca="1"/>
        <v>0.68249702265892676</v>
      </c>
      <c r="E5" s="10">
        <f ca="1"/>
        <v>0.9326973645193618</v>
      </c>
      <c r="F5" s="10">
        <f ca="1"/>
        <v>1.2299736324066428</v>
      </c>
      <c r="G5" s="10">
        <f ca="1"/>
        <v>1.6872567843714474</v>
      </c>
      <c r="H5" s="10">
        <f ca="1"/>
        <v>2.5325407789213776</v>
      </c>
      <c r="I5" s="136">
        <f ca="1"/>
        <v>3.4942585311301024</v>
      </c>
      <c r="J5" s="10">
        <f ca="1"/>
        <v>4.8980882045202581</v>
      </c>
      <c r="K5" s="10">
        <f ca="1"/>
        <v>7.1331881216323749</v>
      </c>
      <c r="L5" s="10">
        <f ca="1"/>
        <v>7.6139821229357478</v>
      </c>
      <c r="M5" s="10">
        <f ca="1"/>
        <v>8.0521311538861973</v>
      </c>
      <c r="N5" s="10">
        <f ca="1"/>
        <v>10.485912851264866</v>
      </c>
      <c r="O5" s="10">
        <f ca="1"/>
        <v>14.622884347223124</v>
      </c>
      <c r="P5" s="10">
        <f ca="1"/>
        <v>14.375804051859316</v>
      </c>
      <c r="Q5" s="10">
        <f ca="1"/>
        <v>14.375804051859316</v>
      </c>
      <c r="R5" s="10">
        <f ca="1"/>
        <v>14.375804051859316</v>
      </c>
      <c r="S5" s="10">
        <f ca="1"/>
        <v>14.375804051859316</v>
      </c>
      <c r="T5" s="10">
        <f ca="1"/>
        <v>14.375804051859316</v>
      </c>
      <c r="U5" s="10">
        <f ca="1"/>
        <v>14.375804051859316</v>
      </c>
      <c r="V5" s="10">
        <f ca="1"/>
        <v>14.375804051859316</v>
      </c>
      <c r="W5" s="10">
        <f ca="1"/>
        <v>14.375804051859316</v>
      </c>
      <c r="X5" s="10">
        <f ca="1"/>
        <v>14.375804051859316</v>
      </c>
      <c r="Y5" s="10">
        <f ca="1"/>
        <v>14.375804051859316</v>
      </c>
      <c r="Z5" s="10">
        <f ca="1"/>
        <v>14.375804051859316</v>
      </c>
      <c r="AA5" s="10">
        <f ca="1"/>
        <v>14.375804051859316</v>
      </c>
      <c r="AB5" s="10">
        <f ca="1"/>
        <v>14.375804051859316</v>
      </c>
      <c r="AC5" s="10">
        <f ca="1"/>
        <v>14.375804051859316</v>
      </c>
      <c r="AD5" s="10">
        <f ca="1"/>
        <v>14.375804051859316</v>
      </c>
      <c r="AE5" s="10">
        <f ca="1"/>
        <v>14.375804051859316</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2.9290215918046302E-4</v>
      </c>
      <c r="C6" s="136">
        <f ca="1"/>
        <v>3.9473107719544269E-4</v>
      </c>
      <c r="D6" s="10">
        <f ca="1"/>
        <v>7.3500269612428333E-4</v>
      </c>
      <c r="E6" s="10">
        <f ca="1"/>
        <v>1.2171185581846104E-3</v>
      </c>
      <c r="F6" s="10">
        <f ca="1"/>
        <v>1.9251844082906183E-3</v>
      </c>
      <c r="G6" s="10">
        <f ca="1"/>
        <v>2.9518109550487411E-3</v>
      </c>
      <c r="H6" s="10">
        <f ca="1"/>
        <v>4.4325139745811709E-3</v>
      </c>
      <c r="I6" s="136">
        <f ca="1"/>
        <v>6.4454688750900596E-3</v>
      </c>
      <c r="J6" s="10">
        <f ca="1"/>
        <v>9.1776812854879666E-3</v>
      </c>
      <c r="K6" s="10">
        <f ca="1"/>
        <v>1.2849805848018188E-2</v>
      </c>
      <c r="L6" s="10">
        <f ca="1"/>
        <v>1.7155439493972864E-2</v>
      </c>
      <c r="M6" s="10">
        <f ca="1"/>
        <v>2.2478744547512957E-2</v>
      </c>
      <c r="N6" s="10">
        <f ca="1"/>
        <v>2.9729450967219746E-2</v>
      </c>
      <c r="O6" s="10">
        <f ca="1"/>
        <v>3.9237300882673229E-2</v>
      </c>
      <c r="P6" s="10">
        <f ca="1"/>
        <v>4.8920342594731284E-2</v>
      </c>
      <c r="Q6" s="10">
        <f ca="1"/>
        <v>4.8920342594731284E-2</v>
      </c>
      <c r="R6" s="10">
        <f ca="1"/>
        <v>4.8920342594731284E-2</v>
      </c>
      <c r="S6" s="10">
        <f ca="1"/>
        <v>4.8920342594731284E-2</v>
      </c>
      <c r="T6" s="10">
        <f ca="1"/>
        <v>4.8920342594731284E-2</v>
      </c>
      <c r="U6" s="10">
        <f ca="1"/>
        <v>4.8920342594731284E-2</v>
      </c>
      <c r="V6" s="10">
        <f ca="1"/>
        <v>4.8920342594731284E-2</v>
      </c>
      <c r="W6" s="10">
        <f ca="1"/>
        <v>4.8920342594731284E-2</v>
      </c>
      <c r="X6" s="10">
        <f ca="1"/>
        <v>4.8920342594731284E-2</v>
      </c>
      <c r="Y6" s="10">
        <f ca="1"/>
        <v>4.8920342594731284E-2</v>
      </c>
      <c r="Z6" s="10">
        <f ca="1"/>
        <v>4.8920342594731284E-2</v>
      </c>
      <c r="AA6" s="10">
        <f ca="1"/>
        <v>4.8920342594731284E-2</v>
      </c>
      <c r="AB6" s="10">
        <f ca="1"/>
        <v>4.8920342594731284E-2</v>
      </c>
      <c r="AC6" s="10">
        <f ca="1"/>
        <v>4.8920342594731284E-2</v>
      </c>
      <c r="AD6" s="10">
        <f ca="1"/>
        <v>4.8920342594731284E-2</v>
      </c>
      <c r="AE6" s="10">
        <f ca="1"/>
        <v>4.8920342594731284E-2</v>
      </c>
    </row>
    <row r="7" spans="1:32">
      <c r="A7" s="1" t="s">
        <v>975</v>
      </c>
      <c r="B7" s="11">
        <f ca="1">SUM(B4:B6)</f>
        <v>5.6418068769223248E-3</v>
      </c>
      <c r="C7" s="11">
        <f ca="1">SUM(C4:C6)</f>
        <v>0.2559057358564098</v>
      </c>
      <c r="D7" s="11">
        <f t="shared" ref="D7:AE7" ca="1" si="0">SUM(D4:D6)</f>
        <v>0.68323202535505101</v>
      </c>
      <c r="E7" s="11">
        <f t="shared" ca="1" si="0"/>
        <v>0.93391448307754643</v>
      </c>
      <c r="F7" s="11">
        <f t="shared" ca="1" si="0"/>
        <v>1.2318988168149334</v>
      </c>
      <c r="G7" s="11">
        <f t="shared" ca="1" si="0"/>
        <v>1.6902085953264963</v>
      </c>
      <c r="H7" s="11">
        <f t="shared" ca="1" si="0"/>
        <v>2.5369732928959587</v>
      </c>
      <c r="I7" s="11">
        <f t="shared" ca="1" si="0"/>
        <v>3.5007040000051926</v>
      </c>
      <c r="J7" s="11">
        <f t="shared" ca="1" si="0"/>
        <v>4.9072658858057459</v>
      </c>
      <c r="K7" s="11">
        <f t="shared" ca="1" si="0"/>
        <v>7.1460379274803927</v>
      </c>
      <c r="L7" s="11">
        <f t="shared" ca="1" si="0"/>
        <v>7.6311375624297204</v>
      </c>
      <c r="M7" s="11">
        <f t="shared" ca="1" si="0"/>
        <v>8.0746098984337102</v>
      </c>
      <c r="N7" s="11">
        <f t="shared" ca="1" si="0"/>
        <v>10.515642302232086</v>
      </c>
      <c r="O7" s="11">
        <f t="shared" ca="1" si="0"/>
        <v>14.662121648105797</v>
      </c>
      <c r="P7" s="11">
        <f t="shared" ca="1" si="0"/>
        <v>14.424724394454048</v>
      </c>
      <c r="Q7" s="11">
        <f t="shared" ca="1" si="0"/>
        <v>14.424724394454048</v>
      </c>
      <c r="R7" s="11">
        <f t="shared" ca="1" si="0"/>
        <v>14.424724394454048</v>
      </c>
      <c r="S7" s="11">
        <f t="shared" ca="1" si="0"/>
        <v>14.424724394454048</v>
      </c>
      <c r="T7" s="11">
        <f t="shared" ca="1" si="0"/>
        <v>14.424724394454048</v>
      </c>
      <c r="U7" s="11">
        <f t="shared" ca="1" si="0"/>
        <v>14.424724394454048</v>
      </c>
      <c r="V7" s="11">
        <f t="shared" ca="1" si="0"/>
        <v>14.424724394454048</v>
      </c>
      <c r="W7" s="11">
        <f t="shared" ca="1" si="0"/>
        <v>14.424724394454048</v>
      </c>
      <c r="X7" s="11">
        <f t="shared" ca="1" si="0"/>
        <v>14.424724394454048</v>
      </c>
      <c r="Y7" s="11">
        <f t="shared" ca="1" si="0"/>
        <v>14.424724394454048</v>
      </c>
      <c r="Z7" s="11">
        <f t="shared" ca="1" si="0"/>
        <v>14.424724394454048</v>
      </c>
      <c r="AA7" s="11">
        <f t="shared" ca="1" si="0"/>
        <v>14.424724394454048</v>
      </c>
      <c r="AB7" s="11">
        <f t="shared" ca="1" si="0"/>
        <v>14.424724394454048</v>
      </c>
      <c r="AC7" s="11">
        <f t="shared" ca="1" si="0"/>
        <v>14.424724394454048</v>
      </c>
      <c r="AD7" s="11">
        <f t="shared" ca="1" si="0"/>
        <v>14.424724394454048</v>
      </c>
      <c r="AE7" s="11">
        <f t="shared" ca="1" si="0"/>
        <v>14.424724394454048</v>
      </c>
      <c r="AF7" s="12"/>
    </row>
    <row r="8" spans="1:32">
      <c r="A8" s="1" t="s">
        <v>976</v>
      </c>
      <c r="B8" s="13" cm="1">
        <f t="array" aca="1" ref="B8:AE8" ca="1">Total_EUE__MWh____Option_1*Locational_VCR_MWh</f>
        <v>217.80844978404397</v>
      </c>
      <c r="C8" s="137">
        <f ca="1"/>
        <v>9879.5355519392851</v>
      </c>
      <c r="D8" s="13">
        <f ca="1"/>
        <v>26376.958930323402</v>
      </c>
      <c r="E8" s="13">
        <f ca="1"/>
        <v>36054.843816446315</v>
      </c>
      <c r="F8" s="13">
        <f ca="1"/>
        <v>47558.872083836621</v>
      </c>
      <c r="G8" s="13">
        <f ca="1"/>
        <v>65252.448726241499</v>
      </c>
      <c r="H8" s="13">
        <f ca="1"/>
        <v>97942.774739327157</v>
      </c>
      <c r="I8" s="13">
        <f ca="1"/>
        <v>135148.70821134464</v>
      </c>
      <c r="J8" s="13">
        <f ca="1"/>
        <v>189450.64915950128</v>
      </c>
      <c r="K8" s="13">
        <f ca="1"/>
        <v>275881.02128223842</v>
      </c>
      <c r="L8" s="13">
        <f ca="1"/>
        <v>294608.85117505403</v>
      </c>
      <c r="M8" s="13">
        <f ca="1"/>
        <v>311729.6112674005</v>
      </c>
      <c r="N8" s="13">
        <f ca="1"/>
        <v>405968.47752827109</v>
      </c>
      <c r="O8" s="13">
        <f ca="1"/>
        <v>566048.0864352287</v>
      </c>
      <c r="P8" s="13">
        <f ca="1"/>
        <v>556883.09214724915</v>
      </c>
      <c r="Q8" s="13">
        <f ca="1"/>
        <v>556883.09214724915</v>
      </c>
      <c r="R8" s="13">
        <f ca="1"/>
        <v>556883.09214724915</v>
      </c>
      <c r="S8" s="13">
        <f ca="1"/>
        <v>556883.09214724915</v>
      </c>
      <c r="T8" s="13">
        <f ca="1"/>
        <v>556883.09214724915</v>
      </c>
      <c r="U8" s="13">
        <f ca="1"/>
        <v>556883.09214724915</v>
      </c>
      <c r="V8" s="13">
        <f ca="1"/>
        <v>556883.09214724915</v>
      </c>
      <c r="W8" s="13">
        <f ca="1"/>
        <v>556883.09214724915</v>
      </c>
      <c r="X8" s="13">
        <f ca="1"/>
        <v>556883.09214724915</v>
      </c>
      <c r="Y8" s="13">
        <f ca="1"/>
        <v>556883.09214724915</v>
      </c>
      <c r="Z8" s="13">
        <f ca="1"/>
        <v>556883.09214724915</v>
      </c>
      <c r="AA8" s="13">
        <f ca="1"/>
        <v>556883.09214724915</v>
      </c>
      <c r="AB8" s="13">
        <f ca="1"/>
        <v>556883.09214724915</v>
      </c>
      <c r="AC8" s="13">
        <f ca="1"/>
        <v>556883.09214724915</v>
      </c>
      <c r="AD8" s="13">
        <f ca="1"/>
        <v>556883.09214724915</v>
      </c>
      <c r="AE8" s="13">
        <f ca="1"/>
        <v>556883.09214724915</v>
      </c>
    </row>
    <row r="9" spans="1:32">
      <c r="A9" s="1" t="s">
        <v>977</v>
      </c>
      <c r="B9" s="70">
        <f ca="1">(INDEX(Winter___MD___Hours,MATCH("",'E@R N'!AG6:AG29,0))-'Load Duration Curves'!$D$6)+(INDEX(Summer___MD___Hours,MATCH("",'E@R N'!AG37:AG59,0))-'Load Duration Curves'!$F$6)</f>
        <v>1.4859926918392203</v>
      </c>
      <c r="C9" s="338">
        <f ca="1">(INDEX(Winter___MD___Hours,MATCH("",'E@R N'!AH6:AH29,0))-'Load Duration Curves'!$D$6)+(INDEX(Summer___MD___Hours,MATCH("",'E@R N'!AH37:AH59,0))-'Load Duration Curves'!$F$6)</f>
        <v>1.4859926918392203</v>
      </c>
      <c r="D9" s="70">
        <f ca="1">(INDEX(Winter___MD___Hours,MATCH("",'E@R N'!AI6:AI29,0))-'Load Duration Curves'!$D$6)+(INDEX(Summer___MD___Hours,MATCH("",'E@R N'!AI37:AI59,0))-'Load Duration Curves'!$F$6)</f>
        <v>1.4859926918392203</v>
      </c>
      <c r="E9" s="70">
        <f ca="1">(INDEX(Winter___MD___Hours,MATCH("",'E@R N'!AJ6:AJ29,0))-'Load Duration Curves'!$D$6)+(INDEX(Summer___MD___Hours,MATCH("",'E@R N'!AJ37:AJ59,0))-'Load Duration Curves'!$F$6)</f>
        <v>1.4859926918392203</v>
      </c>
      <c r="F9" s="70">
        <f ca="1">(INDEX(Winter___MD___Hours,MATCH("",'E@R N'!AK6:AK29,0))-'Load Duration Curves'!$D$6)+(INDEX(Summer___MD___Hours,MATCH("",'E@R N'!AK37:AK59,0))-'Load Duration Curves'!$F$6)</f>
        <v>1.4859926918392203</v>
      </c>
      <c r="G9" s="70">
        <f ca="1">(INDEX(Winter___MD___Hours,MATCH("",'E@R N'!AL6:AL29,0))-'Load Duration Curves'!$D$6)+(INDEX(Summer___MD___Hours,MATCH("",'E@R N'!AL37:AL59,0))-'Load Duration Curves'!$F$6)</f>
        <v>1.4859926918392203</v>
      </c>
      <c r="H9" s="70">
        <f ca="1">(INDEX(Winter___MD___Hours,MATCH("",'E@R N'!AM6:AM29,0))-'Load Duration Curves'!$D$6)+(INDEX(Summer___MD___Hours,MATCH("",'E@R N'!AM37:AM59,0))-'Load Duration Curves'!$F$6)</f>
        <v>1.4859926918392203</v>
      </c>
      <c r="I9" s="70">
        <f ca="1">(INDEX(Winter___MD___Hours,MATCH("",'E@R N'!AN6:AN29,0))-'Load Duration Curves'!$D$6)+(INDEX(Summer___MD___Hours,MATCH("",'E@R N'!AN37:AN59,0))-'Load Duration Curves'!$F$6)</f>
        <v>1.4859926918392203</v>
      </c>
      <c r="J9" s="70">
        <f ca="1">(INDEX(Winter___MD___Hours,MATCH("",'E@R N'!AO6:AO29,0))-'Load Duration Curves'!$D$6)+(INDEX(Summer___MD___Hours,MATCH("",'E@R N'!AO37:AO59,0))-'Load Duration Curves'!$F$6)</f>
        <v>1.4859926918392203</v>
      </c>
      <c r="K9" s="70">
        <f ca="1">(INDEX(Winter___MD___Hours,MATCH("",'E@R N'!AP6:AP29,0))-'Load Duration Curves'!$D$6)+(INDEX(Summer___MD___Hours,MATCH("",'E@R N'!AP37:AP59,0))-'Load Duration Curves'!$F$6)</f>
        <v>1.4859926918392203</v>
      </c>
      <c r="L9" s="70">
        <f ca="1">(INDEX(Winter___MD___Hours,MATCH("",'E@R N'!AQ6:AQ29,0))-'Load Duration Curves'!$D$6)+(INDEX(Summer___MD___Hours,MATCH("",'E@R N'!AQ37:AQ59,0))-'Load Duration Curves'!$F$6)</f>
        <v>1.4859926918392203</v>
      </c>
      <c r="M9" s="70">
        <f ca="1">(INDEX(Winter___MD___Hours,MATCH("",'E@R N'!AR6:AR29,0))-'Load Duration Curves'!$D$6)+(INDEX(Summer___MD___Hours,MATCH("",'E@R N'!AR37:AR59,0))-'Load Duration Curves'!$F$6)</f>
        <v>1.4859926918392203</v>
      </c>
      <c r="N9" s="70">
        <f ca="1">(INDEX(Winter___MD___Hours,MATCH("",'E@R N'!AS6:AS29,0))-'Load Duration Curves'!$D$6)+(INDEX(Summer___MD___Hours,MATCH("",'E@R N'!AS37:AS59,0))-'Load Duration Curves'!$F$6)</f>
        <v>1.4859926918392203</v>
      </c>
      <c r="O9" s="70">
        <f ca="1">(INDEX(Winter___MD___Hours,MATCH("",'E@R N'!AT6:AT29,0))-'Load Duration Curves'!$D$6)+(INDEX(Summer___MD___Hours,MATCH("",'E@R N'!AT37:AT59,0))-'Load Duration Curves'!$F$6)</f>
        <v>1.4859926918392203</v>
      </c>
      <c r="P9" s="70">
        <f ca="1">(INDEX(Winter___MD___Hours,MATCH("",'E@R N'!AU6:AU29,0))-'Load Duration Curves'!$D$6)+(INDEX(Summer___MD___Hours,MATCH("",'E@R N'!AU37:AU59,0))-'Load Duration Curves'!$F$6)</f>
        <v>1.4859926918392203</v>
      </c>
      <c r="Q9" s="70">
        <f ca="1">(INDEX(Winter___MD___Hours,MATCH("",'E@R N'!AV6:AV29,0))-'Load Duration Curves'!$D$6)+(INDEX(Summer___MD___Hours,MATCH("",'E@R N'!AV37:AV59,0))-'Load Duration Curves'!$F$6)</f>
        <v>1.4859926918392203</v>
      </c>
      <c r="R9" s="70">
        <f ca="1">(INDEX(Winter___MD___Hours,MATCH("",'E@R N'!AW6:AW29,0))-'Load Duration Curves'!$D$6)+(INDEX(Summer___MD___Hours,MATCH("",'E@R N'!AW37:AW59,0))-'Load Duration Curves'!$F$6)</f>
        <v>1.4859926918392203</v>
      </c>
      <c r="S9" s="70">
        <f ca="1">(INDEX(Winter___MD___Hours,MATCH("",'E@R N'!AX6:AX29,0))-'Load Duration Curves'!$D$6)+(INDEX(Summer___MD___Hours,MATCH("",'E@R N'!AX37:AX59,0))-'Load Duration Curves'!$F$6)</f>
        <v>1.4859926918392203</v>
      </c>
      <c r="T9" s="70">
        <f ca="1">(INDEX(Winter___MD___Hours,MATCH("",'E@R N'!AY6:AY29,0))-'Load Duration Curves'!$D$6)+(INDEX(Summer___MD___Hours,MATCH("",'E@R N'!AY37:AY59,0))-'Load Duration Curves'!$F$6)</f>
        <v>1.4859926918392203</v>
      </c>
      <c r="U9" s="70">
        <f ca="1">(INDEX(Winter___MD___Hours,MATCH("",'E@R N'!AZ6:AZ29,0))-'Load Duration Curves'!$D$6)+(INDEX(Summer___MD___Hours,MATCH("",'E@R N'!AZ37:AZ59,0))-'Load Duration Curves'!$F$6)</f>
        <v>1.4859926918392203</v>
      </c>
      <c r="V9" s="70">
        <f ca="1">(INDEX(Winter___MD___Hours,MATCH("",'E@R N'!BA6:BA29,0))-'Load Duration Curves'!$D$6)+(INDEX(Summer___MD___Hours,MATCH("",'E@R N'!BA37:BA59,0))-'Load Duration Curves'!$F$6)</f>
        <v>1.4859926918392203</v>
      </c>
      <c r="W9" s="70">
        <f ca="1">(INDEX(Winter___MD___Hours,MATCH("",'E@R N'!BB6:BB29,0))-'Load Duration Curves'!$D$6)+(INDEX(Summer___MD___Hours,MATCH("",'E@R N'!BB37:BB59,0))-'Load Duration Curves'!$F$6)</f>
        <v>1.4859926918392203</v>
      </c>
      <c r="X9" s="70">
        <f ca="1">(INDEX(Winter___MD___Hours,MATCH("",'E@R N'!BC6:BC29,0))-'Load Duration Curves'!$D$6)+(INDEX(Summer___MD___Hours,MATCH("",'E@R N'!BC37:BC59,0))-'Load Duration Curves'!$F$6)</f>
        <v>1.4859926918392203</v>
      </c>
      <c r="Y9" s="70">
        <f ca="1">(INDEX(Winter___MD___Hours,MATCH("",'E@R N'!BD6:BD29,0))-'Load Duration Curves'!$D$6)+(INDEX(Summer___MD___Hours,MATCH("",'E@R N'!BD37:BD59,0))-'Load Duration Curves'!$F$6)</f>
        <v>1.4859926918392203</v>
      </c>
      <c r="Z9" s="70">
        <f ca="1">(INDEX(Winter___MD___Hours,MATCH("",'E@R N'!BE6:BE29,0))-'Load Duration Curves'!$D$6)+(INDEX(Summer___MD___Hours,MATCH("",'E@R N'!BE37:BE59,0))-'Load Duration Curves'!$F$6)</f>
        <v>1.4859926918392203</v>
      </c>
      <c r="AA9" s="70">
        <f ca="1">(INDEX(Winter___MD___Hours,MATCH("",'E@R N'!BF6:BF29,0))-'Load Duration Curves'!$D$6)+(INDEX(Summer___MD___Hours,MATCH("",'E@R N'!BF37:BF59,0))-'Load Duration Curves'!$F$6)</f>
        <v>1.4859926918392203</v>
      </c>
      <c r="AB9" s="70">
        <f ca="1">(INDEX(Winter___MD___Hours,MATCH("",'E@R N'!BG6:BG29,0))-'Load Duration Curves'!$D$6)+(INDEX(Summer___MD___Hours,MATCH("",'E@R N'!BG37:BG59,0))-'Load Duration Curves'!$F$6)</f>
        <v>1.4859926918392203</v>
      </c>
      <c r="AC9" s="70">
        <f ca="1">(INDEX(Winter___MD___Hours,MATCH("",'E@R N'!BH6:BH29,0))-'Load Duration Curves'!$D$6)+(INDEX(Summer___MD___Hours,MATCH("",'E@R N'!BH37:BH59,0))-'Load Duration Curves'!$F$6)</f>
        <v>1.4859926918392203</v>
      </c>
      <c r="AD9" s="70">
        <f ca="1">(INDEX(Winter___MD___Hours,MATCH("",'E@R N'!BI6:BI29,0))-'Load Duration Curves'!$D$6)+(INDEX(Summer___MD___Hours,MATCH("",'E@R N'!BI37:BI59,0))-'Load Duration Curves'!$F$6)</f>
        <v>1.4859926918392203</v>
      </c>
      <c r="AE9" s="70">
        <f ca="1">(INDEX(Winter___MD___Hours,MATCH("",'E@R N'!BJ6:BJ29,0))-'Load Duration Curves'!$D$6)+(INDEX(Summer___MD___Hours,MATCH("",'E@R N'!BJ37:BJ59,0))-'Load Duration Curves'!$F$6)</f>
        <v>1.4859926918392203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59" cm="1">
        <f t="array" aca="1" ref="B13:AE13" ca="1">(Option_2_Summer_POE50_W_E___R__MWh__N_1*Summer_PV_Factor+Option_2_Winter_POE50_W_E___R__MWh__N_1*Winter_PV_Factor+Option_2_Summer_POE10_W_E___R__MWh__N_1*Summer_PV_Factor+Option_2_Winter_POE10_W_E___R__MWh__N_1*Winter_PV_Factor)*N_1_PoF</f>
        <v>5.3489047177418614E-3</v>
      </c>
      <c r="C13" s="136">
        <f ca="1"/>
        <v>0.25551100477921435</v>
      </c>
      <c r="D13" s="10">
        <f ca="1"/>
        <v>0.68249702265892676</v>
      </c>
      <c r="E13" s="10">
        <f ca="1"/>
        <v>1.327348215705146E-2</v>
      </c>
      <c r="F13" s="10">
        <f ca="1"/>
        <v>1.6993878104445848E-2</v>
      </c>
      <c r="G13" s="10">
        <f ca="1"/>
        <v>2.4596574028165133E-2</v>
      </c>
      <c r="H13" s="10">
        <f ca="1"/>
        <v>4.8214078184666193E-2</v>
      </c>
      <c r="I13" s="136">
        <f ca="1"/>
        <v>8.8884225755317292E-2</v>
      </c>
      <c r="J13" s="10">
        <f ca="1"/>
        <v>0.19269540114779102</v>
      </c>
      <c r="K13" s="10">
        <f ca="1"/>
        <v>0.63440611497173394</v>
      </c>
      <c r="L13" s="10">
        <f ca="1"/>
        <v>0.41659946076683646</v>
      </c>
      <c r="M13" s="10">
        <f ca="1"/>
        <v>0.35102937708356968</v>
      </c>
      <c r="N13" s="10">
        <f ca="1"/>
        <v>0.6197802804194924</v>
      </c>
      <c r="O13" s="10">
        <f ca="1"/>
        <v>1.4123518634731274</v>
      </c>
      <c r="P13" s="10">
        <f ca="1"/>
        <v>0.98981143978988606</v>
      </c>
      <c r="Q13" s="10">
        <f ca="1"/>
        <v>0.98981143978988606</v>
      </c>
      <c r="R13" s="10">
        <f ca="1"/>
        <v>0.98981143978988606</v>
      </c>
      <c r="S13" s="10">
        <f ca="1"/>
        <v>0.98981143978988606</v>
      </c>
      <c r="T13" s="10">
        <f ca="1"/>
        <v>0.98981143978988606</v>
      </c>
      <c r="U13" s="10">
        <f ca="1"/>
        <v>0.98981143978988606</v>
      </c>
      <c r="V13" s="10">
        <f ca="1"/>
        <v>0.98981143978988606</v>
      </c>
      <c r="W13" s="10">
        <f ca="1"/>
        <v>0.98981143978988606</v>
      </c>
      <c r="X13" s="10">
        <f ca="1"/>
        <v>0.98981143978988606</v>
      </c>
      <c r="Y13" s="10">
        <f ca="1"/>
        <v>0.98981143978988606</v>
      </c>
      <c r="Z13" s="10">
        <f ca="1"/>
        <v>0.98981143978988606</v>
      </c>
      <c r="AA13" s="10">
        <f ca="1"/>
        <v>0.98981143978988606</v>
      </c>
      <c r="AB13" s="10">
        <f ca="1"/>
        <v>0.98981143978988606</v>
      </c>
      <c r="AC13" s="10">
        <f ca="1"/>
        <v>0.98981143978988606</v>
      </c>
      <c r="AD13" s="10">
        <f ca="1"/>
        <v>0.98981143978988606</v>
      </c>
      <c r="AE13" s="10">
        <f ca="1"/>
        <v>0.98981143978988606</v>
      </c>
    </row>
    <row r="14" spans="1:32">
      <c r="A14" s="9" t="s">
        <v>974</v>
      </c>
      <c r="B14" s="359" cm="1">
        <f t="array" aca="1" ref="B14:AE14" ca="1">(Option_2_Summer_POE50_W_E___R__MWh__N_2*Summer_PV_Factor+Option_2_Winter_POE50_W_E___R__MWh__N_2*Winter_PV_Factor+Option_2_Summer_POE10_W_E___R__MWh__N_2*Summer_PV_Factor+Option_2_Winter_POE10_W_E___R__MWh__N_2*Winter_PV_Factor)*N_2_PoF</f>
        <v>2.9290215918046302E-4</v>
      </c>
      <c r="C14" s="136">
        <f ca="1"/>
        <v>3.9473107719544269E-4</v>
      </c>
      <c r="D14" s="10">
        <f ca="1"/>
        <v>7.3500269612428333E-4</v>
      </c>
      <c r="E14" s="10">
        <f ca="1"/>
        <v>8.8601351497320032E-4</v>
      </c>
      <c r="F14" s="10">
        <f ca="1"/>
        <v>1.4036553389252318E-3</v>
      </c>
      <c r="G14" s="10">
        <f ca="1"/>
        <v>2.1608538973923634E-3</v>
      </c>
      <c r="H14" s="10">
        <f ca="1"/>
        <v>3.2707573494804988E-3</v>
      </c>
      <c r="I14" s="136">
        <f ca="1"/>
        <v>4.785306144154856E-3</v>
      </c>
      <c r="J14" s="10">
        <f ca="1"/>
        <v>6.8610973971948647E-3</v>
      </c>
      <c r="K14" s="10">
        <f ca="1"/>
        <v>9.6838983411185724E-3</v>
      </c>
      <c r="L14" s="10">
        <f ca="1"/>
        <v>1.2907635224684039E-2</v>
      </c>
      <c r="M14" s="10">
        <f ca="1"/>
        <v>1.6871713107695814E-2</v>
      </c>
      <c r="N14" s="10">
        <f ca="1"/>
        <v>2.2435715964549824E-2</v>
      </c>
      <c r="O14" s="10">
        <f ca="1"/>
        <v>2.9873550360554564E-2</v>
      </c>
      <c r="P14" s="10">
        <f ca="1"/>
        <v>3.7041439979248365E-2</v>
      </c>
      <c r="Q14" s="10">
        <f ca="1"/>
        <v>3.7041439979248365E-2</v>
      </c>
      <c r="R14" s="10">
        <f ca="1"/>
        <v>3.7041439979248365E-2</v>
      </c>
      <c r="S14" s="10">
        <f ca="1"/>
        <v>3.7041439979248365E-2</v>
      </c>
      <c r="T14" s="10">
        <f ca="1"/>
        <v>3.7041439979248365E-2</v>
      </c>
      <c r="U14" s="10">
        <f ca="1"/>
        <v>3.7041439979248365E-2</v>
      </c>
      <c r="V14" s="10">
        <f ca="1"/>
        <v>3.7041439979248365E-2</v>
      </c>
      <c r="W14" s="10">
        <f ca="1"/>
        <v>3.7041439979248365E-2</v>
      </c>
      <c r="X14" s="10">
        <f ca="1"/>
        <v>3.7041439979248365E-2</v>
      </c>
      <c r="Y14" s="10">
        <f ca="1"/>
        <v>3.7041439979248365E-2</v>
      </c>
      <c r="Z14" s="10">
        <f ca="1"/>
        <v>3.7041439979248365E-2</v>
      </c>
      <c r="AA14" s="10">
        <f ca="1"/>
        <v>3.7041439979248365E-2</v>
      </c>
      <c r="AB14" s="10">
        <f ca="1"/>
        <v>3.7041439979248365E-2</v>
      </c>
      <c r="AC14" s="10">
        <f ca="1"/>
        <v>3.7041439979248365E-2</v>
      </c>
      <c r="AD14" s="10">
        <f ca="1"/>
        <v>3.7041439979248365E-2</v>
      </c>
      <c r="AE14" s="10">
        <f ca="1"/>
        <v>3.7041439979248365E-2</v>
      </c>
    </row>
    <row r="15" spans="1:32">
      <c r="A15" s="1" t="s">
        <v>978</v>
      </c>
      <c r="B15" s="11">
        <f t="shared" ref="B15:AE15" ca="1" si="1">SUM(B12:B14)</f>
        <v>5.6418068769223248E-3</v>
      </c>
      <c r="C15" s="11">
        <f t="shared" ca="1" si="1"/>
        <v>0.2559057358564098</v>
      </c>
      <c r="D15" s="11">
        <f t="shared" ca="1" si="1"/>
        <v>0.68323202535505101</v>
      </c>
      <c r="E15" s="11">
        <f t="shared" ca="1" si="1"/>
        <v>1.4159495672024661E-2</v>
      </c>
      <c r="F15" s="11">
        <f t="shared" ca="1" si="1"/>
        <v>1.839753344337108E-2</v>
      </c>
      <c r="G15" s="11">
        <f t="shared" ca="1" si="1"/>
        <v>2.6757427925557496E-2</v>
      </c>
      <c r="H15" s="11">
        <f t="shared" ca="1" si="1"/>
        <v>5.1484835534146692E-2</v>
      </c>
      <c r="I15" s="11">
        <f t="shared" ca="1" si="1"/>
        <v>9.366953189947215E-2</v>
      </c>
      <c r="J15" s="11">
        <f t="shared" ca="1" si="1"/>
        <v>0.19955649854498589</v>
      </c>
      <c r="K15" s="11">
        <f t="shared" ca="1" si="1"/>
        <v>0.64409001331285254</v>
      </c>
      <c r="L15" s="11">
        <f t="shared" ca="1" si="1"/>
        <v>0.42950709599152048</v>
      </c>
      <c r="M15" s="11">
        <f t="shared" ca="1" si="1"/>
        <v>0.36790109019126549</v>
      </c>
      <c r="N15" s="11">
        <f t="shared" ca="1" si="1"/>
        <v>0.64221599638404225</v>
      </c>
      <c r="O15" s="11">
        <f t="shared" ca="1" si="1"/>
        <v>1.4422254138336819</v>
      </c>
      <c r="P15" s="11">
        <f t="shared" ca="1" si="1"/>
        <v>1.0268528797691345</v>
      </c>
      <c r="Q15" s="11">
        <f t="shared" ca="1" si="1"/>
        <v>1.0268528797691345</v>
      </c>
      <c r="R15" s="11">
        <f t="shared" ca="1" si="1"/>
        <v>1.0268528797691345</v>
      </c>
      <c r="S15" s="11">
        <f t="shared" ca="1" si="1"/>
        <v>1.0268528797691345</v>
      </c>
      <c r="T15" s="11">
        <f t="shared" ca="1" si="1"/>
        <v>1.0268528797691345</v>
      </c>
      <c r="U15" s="11">
        <f t="shared" ca="1" si="1"/>
        <v>1.0268528797691345</v>
      </c>
      <c r="V15" s="11">
        <f t="shared" ca="1" si="1"/>
        <v>1.0268528797691345</v>
      </c>
      <c r="W15" s="11">
        <f t="shared" ca="1" si="1"/>
        <v>1.0268528797691345</v>
      </c>
      <c r="X15" s="11">
        <f t="shared" ca="1" si="1"/>
        <v>1.0268528797691345</v>
      </c>
      <c r="Y15" s="11">
        <f t="shared" ca="1" si="1"/>
        <v>1.0268528797691345</v>
      </c>
      <c r="Z15" s="11">
        <f t="shared" ca="1" si="1"/>
        <v>1.0268528797691345</v>
      </c>
      <c r="AA15" s="11">
        <f t="shared" ca="1" si="1"/>
        <v>1.0268528797691345</v>
      </c>
      <c r="AB15" s="11">
        <f t="shared" ca="1" si="1"/>
        <v>1.0268528797691345</v>
      </c>
      <c r="AC15" s="11">
        <f t="shared" ca="1" si="1"/>
        <v>1.0268528797691345</v>
      </c>
      <c r="AD15" s="11">
        <f t="shared" ca="1" si="1"/>
        <v>1.0268528797691345</v>
      </c>
      <c r="AE15" s="11">
        <f t="shared" ca="1" si="1"/>
        <v>1.0268528797691345</v>
      </c>
      <c r="AF15" s="12"/>
    </row>
    <row r="16" spans="1:32">
      <c r="A16" s="1" t="s">
        <v>979</v>
      </c>
      <c r="B16" s="13" cm="1">
        <f t="array" aca="1" ref="B16:AE16" ca="1">Total_EUE__MWh____Option_2*Locational_VCR_MWh</f>
        <v>217.80844978404397</v>
      </c>
      <c r="C16" s="137">
        <f ca="1"/>
        <v>9879.5355519392851</v>
      </c>
      <c r="D16" s="13">
        <f ca="1"/>
        <v>26376.958930323402</v>
      </c>
      <c r="E16" s="13">
        <f ca="1"/>
        <v>546.6436319652903</v>
      </c>
      <c r="F16" s="13">
        <f ca="1"/>
        <v>710.25795929702281</v>
      </c>
      <c r="G16" s="13">
        <f ca="1"/>
        <v>1033.0013103626845</v>
      </c>
      <c r="H16" s="13">
        <f ca="1"/>
        <v>1987.6313492666443</v>
      </c>
      <c r="I16" s="137">
        <f ca="1"/>
        <v>3616.2201188550143</v>
      </c>
      <c r="J16" s="13">
        <f ca="1"/>
        <v>7704.1083717714828</v>
      </c>
      <c r="K16" s="13">
        <f ca="1"/>
        <v>24865.836492011516</v>
      </c>
      <c r="L16" s="13">
        <f ca="1"/>
        <v>16581.615923761019</v>
      </c>
      <c r="M16" s="13">
        <f ca="1"/>
        <v>14203.245144068502</v>
      </c>
      <c r="N16" s="13">
        <f ca="1"/>
        <v>24793.487910956239</v>
      </c>
      <c r="O16" s="13">
        <f ca="1"/>
        <v>55678.772506588655</v>
      </c>
      <c r="P16" s="13">
        <f ca="1"/>
        <v>39642.837618859485</v>
      </c>
      <c r="Q16" s="13">
        <f ca="1"/>
        <v>39642.837618859485</v>
      </c>
      <c r="R16" s="13">
        <f ca="1"/>
        <v>39642.837618859485</v>
      </c>
      <c r="S16" s="13">
        <f ca="1"/>
        <v>39642.837618859485</v>
      </c>
      <c r="T16" s="13">
        <f ca="1"/>
        <v>39642.837618859485</v>
      </c>
      <c r="U16" s="13">
        <f ca="1"/>
        <v>39642.837618859485</v>
      </c>
      <c r="V16" s="13">
        <f ca="1"/>
        <v>39642.837618859485</v>
      </c>
      <c r="W16" s="13">
        <f ca="1"/>
        <v>39642.837618859485</v>
      </c>
      <c r="X16" s="13">
        <f ca="1"/>
        <v>39642.837618859485</v>
      </c>
      <c r="Y16" s="13">
        <f ca="1"/>
        <v>39642.837618859485</v>
      </c>
      <c r="Z16" s="13">
        <f ca="1"/>
        <v>39642.837618859485</v>
      </c>
      <c r="AA16" s="13">
        <f ca="1"/>
        <v>39642.837618859485</v>
      </c>
      <c r="AB16" s="13">
        <f ca="1"/>
        <v>39642.837618859485</v>
      </c>
      <c r="AC16" s="13">
        <f ca="1"/>
        <v>39642.837618859485</v>
      </c>
      <c r="AD16" s="13">
        <f ca="1"/>
        <v>39642.837618859485</v>
      </c>
      <c r="AE16" s="13">
        <f ca="1"/>
        <v>39642.837618859485</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59" cm="1">
        <f t="array" aca="1" ref="B20:AE20" ca="1">(Option_3_Summer_POE50_W_E___R__MWh__N_1*Summer_PV_Factor+Option_3_Winter_POE50_W_E___R__MWh__N_1*Winter_PV_Factor+Option_3_Summer_POE10_W_E___R__MWh__N_1*Summer_PV_Factor+Option_3_Winter_POE10_W_E___R__MWh__N_1*Winter_PV_Factor)*N_1_PoF</f>
        <v>5.3489047177418614E-3</v>
      </c>
      <c r="C20" s="136">
        <f ca="1"/>
        <v>0.25551100477921435</v>
      </c>
      <c r="D20" s="10">
        <f ca="1"/>
        <v>0.68249702265892676</v>
      </c>
      <c r="E20" s="10">
        <f ca="1"/>
        <v>0</v>
      </c>
      <c r="F20" s="10">
        <f ca="1"/>
        <v>0</v>
      </c>
      <c r="G20" s="10">
        <f ca="1"/>
        <v>0</v>
      </c>
      <c r="H20" s="10">
        <f ca="1"/>
        <v>0</v>
      </c>
      <c r="I20" s="136">
        <f ca="1"/>
        <v>0</v>
      </c>
      <c r="J20" s="10">
        <f ca="1"/>
        <v>0</v>
      </c>
      <c r="K20" s="10">
        <f ca="1"/>
        <v>0</v>
      </c>
      <c r="L20" s="10">
        <f ca="1"/>
        <v>0</v>
      </c>
      <c r="M20" s="10">
        <f ca="1"/>
        <v>0</v>
      </c>
      <c r="N20" s="10">
        <f ca="1"/>
        <v>0</v>
      </c>
      <c r="O20" s="10">
        <f ca="1"/>
        <v>0</v>
      </c>
      <c r="P20" s="10">
        <f ca="1"/>
        <v>0</v>
      </c>
      <c r="Q20" s="10">
        <f ca="1"/>
        <v>0</v>
      </c>
      <c r="R20" s="10">
        <f ca="1"/>
        <v>0</v>
      </c>
      <c r="S20" s="10">
        <f ca="1"/>
        <v>0</v>
      </c>
      <c r="T20" s="10">
        <f ca="1"/>
        <v>0</v>
      </c>
      <c r="U20" s="10">
        <f ca="1"/>
        <v>0</v>
      </c>
      <c r="V20" s="10">
        <f ca="1"/>
        <v>0</v>
      </c>
      <c r="W20" s="10">
        <f ca="1"/>
        <v>0</v>
      </c>
      <c r="X20" s="10">
        <f ca="1"/>
        <v>0</v>
      </c>
      <c r="Y20" s="10">
        <f ca="1"/>
        <v>0</v>
      </c>
      <c r="Z20" s="10">
        <f ca="1"/>
        <v>0</v>
      </c>
      <c r="AA20" s="10">
        <f ca="1"/>
        <v>0</v>
      </c>
      <c r="AB20" s="10">
        <f ca="1"/>
        <v>0</v>
      </c>
      <c r="AC20" s="10">
        <f ca="1"/>
        <v>0</v>
      </c>
      <c r="AD20" s="10">
        <f ca="1"/>
        <v>0</v>
      </c>
      <c r="AE20" s="10">
        <f ca="1"/>
        <v>0</v>
      </c>
    </row>
    <row r="21" spans="1:34">
      <c r="A21" s="9" t="s">
        <v>974</v>
      </c>
      <c r="B21" s="359" cm="1">
        <f t="array" aca="1" ref="B21:AE21" ca="1">(Option_3_Summer_POE50_W_E___R__MWh__N_2*Summer_PV_Factor+Option_3_Winter_POE50_W_E___R__MWh__N_2*Winter_PV_Factor+Option_3_Summer_POE10_W_E___R__MWh__N_2*Summer_PV_Factor+Option_3_Winter_POE10_W_E___R__MWh__N_2*Winter_PV_Factor)*N_2_PoF</f>
        <v>2.9290215918046302E-4</v>
      </c>
      <c r="C21" s="136">
        <f ca="1"/>
        <v>3.9473107719544269E-4</v>
      </c>
      <c r="D21" s="10">
        <f ca="1"/>
        <v>7.3500269612428333E-4</v>
      </c>
      <c r="E21" s="10">
        <f ca="1"/>
        <v>5.0877902453262829E-5</v>
      </c>
      <c r="F21" s="10">
        <f ca="1"/>
        <v>8.371967094459478E-5</v>
      </c>
      <c r="G21" s="10">
        <f ca="1"/>
        <v>1.3900816542582197E-4</v>
      </c>
      <c r="H21" s="10">
        <f ca="1"/>
        <v>2.453795032949026E-4</v>
      </c>
      <c r="I21" s="136">
        <f ca="1"/>
        <v>3.9557930008172598E-4</v>
      </c>
      <c r="J21" s="10">
        <f ca="1"/>
        <v>6.4011342915165452E-4</v>
      </c>
      <c r="K21" s="10">
        <f ca="1"/>
        <v>1.0594245728052683E-3</v>
      </c>
      <c r="L21" s="10">
        <f ca="1"/>
        <v>1.3222908279174128E-3</v>
      </c>
      <c r="M21" s="10">
        <f ca="1"/>
        <v>1.6155029063169614E-3</v>
      </c>
      <c r="N21" s="10">
        <f ca="1"/>
        <v>2.3621104193776552E-3</v>
      </c>
      <c r="O21" s="10">
        <f ca="1"/>
        <v>3.6472606491580266E-3</v>
      </c>
      <c r="P21" s="10">
        <f ca="1"/>
        <v>4.0907293173191948E-3</v>
      </c>
      <c r="Q21" s="10">
        <f ca="1"/>
        <v>4.0907293173191948E-3</v>
      </c>
      <c r="R21" s="10">
        <f ca="1"/>
        <v>4.0907293173191948E-3</v>
      </c>
      <c r="S21" s="10">
        <f ca="1"/>
        <v>4.0907293173191948E-3</v>
      </c>
      <c r="T21" s="10">
        <f ca="1"/>
        <v>4.0907293173191948E-3</v>
      </c>
      <c r="U21" s="10">
        <f ca="1"/>
        <v>4.0907293173191948E-3</v>
      </c>
      <c r="V21" s="10">
        <f ca="1"/>
        <v>4.0907293173191948E-3</v>
      </c>
      <c r="W21" s="10">
        <f ca="1"/>
        <v>4.0907293173191948E-3</v>
      </c>
      <c r="X21" s="10">
        <f ca="1"/>
        <v>4.0907293173191948E-3</v>
      </c>
      <c r="Y21" s="10">
        <f ca="1"/>
        <v>4.0907293173191948E-3</v>
      </c>
      <c r="Z21" s="10">
        <f ca="1"/>
        <v>4.0907293173191948E-3</v>
      </c>
      <c r="AA21" s="10">
        <f ca="1"/>
        <v>4.0907293173191948E-3</v>
      </c>
      <c r="AB21" s="10">
        <f ca="1"/>
        <v>4.0907293173191948E-3</v>
      </c>
      <c r="AC21" s="10">
        <f ca="1"/>
        <v>4.0907293173191948E-3</v>
      </c>
      <c r="AD21" s="10">
        <f ca="1"/>
        <v>4.0907293173191948E-3</v>
      </c>
      <c r="AE21" s="10">
        <f ca="1"/>
        <v>4.0907293173191948E-3</v>
      </c>
    </row>
    <row r="22" spans="1:34">
      <c r="A22" s="1" t="s">
        <v>980</v>
      </c>
      <c r="B22" s="11">
        <f t="shared" ref="B22:AE22" ca="1" si="2">SUM(B19:B21)</f>
        <v>5.6418068769223248E-3</v>
      </c>
      <c r="C22" s="11">
        <f t="shared" ca="1" si="2"/>
        <v>0.2559057358564098</v>
      </c>
      <c r="D22" s="11">
        <f t="shared" ca="1" si="2"/>
        <v>0.68323202535505101</v>
      </c>
      <c r="E22" s="11">
        <f t="shared" ca="1" si="2"/>
        <v>5.0877902453262829E-5</v>
      </c>
      <c r="F22" s="11">
        <f t="shared" ca="1" si="2"/>
        <v>8.371967094459478E-5</v>
      </c>
      <c r="G22" s="11">
        <f t="shared" ca="1" si="2"/>
        <v>1.3900816542582197E-4</v>
      </c>
      <c r="H22" s="11">
        <f t="shared" ca="1" si="2"/>
        <v>2.453795032949026E-4</v>
      </c>
      <c r="I22" s="11">
        <f t="shared" ca="1" si="2"/>
        <v>3.9557930008172598E-4</v>
      </c>
      <c r="J22" s="11">
        <f t="shared" ca="1" si="2"/>
        <v>6.4011342915165452E-4</v>
      </c>
      <c r="K22" s="11">
        <f t="shared" ca="1" si="2"/>
        <v>1.0594245728052683E-3</v>
      </c>
      <c r="L22" s="11">
        <f t="shared" ca="1" si="2"/>
        <v>1.3222908279174128E-3</v>
      </c>
      <c r="M22" s="11">
        <f t="shared" ca="1" si="2"/>
        <v>1.6155029063169614E-3</v>
      </c>
      <c r="N22" s="11">
        <f t="shared" ca="1" si="2"/>
        <v>2.3621104193776552E-3</v>
      </c>
      <c r="O22" s="11">
        <f t="shared" ca="1" si="2"/>
        <v>3.6472606491580266E-3</v>
      </c>
      <c r="P22" s="11">
        <f t="shared" ca="1" si="2"/>
        <v>4.0907293173191948E-3</v>
      </c>
      <c r="Q22" s="11">
        <f t="shared" ca="1" si="2"/>
        <v>4.0907293173191948E-3</v>
      </c>
      <c r="R22" s="11">
        <f t="shared" ca="1" si="2"/>
        <v>4.0907293173191948E-3</v>
      </c>
      <c r="S22" s="11">
        <f t="shared" ca="1" si="2"/>
        <v>4.0907293173191948E-3</v>
      </c>
      <c r="T22" s="11">
        <f t="shared" ca="1" si="2"/>
        <v>4.0907293173191948E-3</v>
      </c>
      <c r="U22" s="11">
        <f t="shared" ca="1" si="2"/>
        <v>4.0907293173191948E-3</v>
      </c>
      <c r="V22" s="11">
        <f t="shared" ca="1" si="2"/>
        <v>4.0907293173191948E-3</v>
      </c>
      <c r="W22" s="11">
        <f t="shared" ca="1" si="2"/>
        <v>4.0907293173191948E-3</v>
      </c>
      <c r="X22" s="11">
        <f t="shared" ca="1" si="2"/>
        <v>4.0907293173191948E-3</v>
      </c>
      <c r="Y22" s="11">
        <f t="shared" ca="1" si="2"/>
        <v>4.0907293173191948E-3</v>
      </c>
      <c r="Z22" s="11">
        <f t="shared" ca="1" si="2"/>
        <v>4.0907293173191948E-3</v>
      </c>
      <c r="AA22" s="11">
        <f t="shared" ca="1" si="2"/>
        <v>4.0907293173191948E-3</v>
      </c>
      <c r="AB22" s="11">
        <f t="shared" ca="1" si="2"/>
        <v>4.0907293173191948E-3</v>
      </c>
      <c r="AC22" s="11">
        <f t="shared" ca="1" si="2"/>
        <v>4.0907293173191948E-3</v>
      </c>
      <c r="AD22" s="11">
        <f t="shared" ca="1" si="2"/>
        <v>4.0907293173191948E-3</v>
      </c>
      <c r="AE22" s="11">
        <f t="shared" ca="1" si="2"/>
        <v>4.0907293173191948E-3</v>
      </c>
      <c r="AF22" s="12"/>
    </row>
    <row r="23" spans="1:34">
      <c r="A23" s="1" t="s">
        <v>981</v>
      </c>
      <c r="B23" s="13" cm="1">
        <f t="array" aca="1" ref="B23:AE23" ca="1">Total_EUE__MWh____Option_3*Locational_VCR_MWh</f>
        <v>217.80844978404397</v>
      </c>
      <c r="C23" s="137">
        <f ca="1"/>
        <v>9879.5355519392851</v>
      </c>
      <c r="D23" s="13">
        <f ca="1"/>
        <v>26376.958930323402</v>
      </c>
      <c r="E23" s="13">
        <f ca="1"/>
        <v>1.9641999989290939</v>
      </c>
      <c r="F23" s="13">
        <f ca="1"/>
        <v>3.2320942816142253</v>
      </c>
      <c r="G23" s="13">
        <f ca="1"/>
        <v>5.3665702636100834</v>
      </c>
      <c r="H23" s="13">
        <f ca="1"/>
        <v>9.4731582252593434</v>
      </c>
      <c r="I23" s="137">
        <f ca="1"/>
        <v>15.271794302264295</v>
      </c>
      <c r="J23" s="13">
        <f ca="1"/>
        <v>24.712315882305923</v>
      </c>
      <c r="K23" s="13">
        <f ca="1"/>
        <v>40.900305327664171</v>
      </c>
      <c r="L23" s="13">
        <f ca="1"/>
        <v>51.048559738978987</v>
      </c>
      <c r="M23" s="13">
        <f ca="1"/>
        <v>62.368349594849036</v>
      </c>
      <c r="N23" s="13">
        <f ca="1"/>
        <v>91.191992190991911</v>
      </c>
      <c r="O23" s="13">
        <f ca="1"/>
        <v>140.80669637965576</v>
      </c>
      <c r="P23" s="13">
        <f ca="1"/>
        <v>157.92731487070739</v>
      </c>
      <c r="Q23" s="13">
        <f ca="1"/>
        <v>157.92731487070739</v>
      </c>
      <c r="R23" s="13">
        <f ca="1"/>
        <v>157.92731487070739</v>
      </c>
      <c r="S23" s="13">
        <f ca="1"/>
        <v>157.92731487070739</v>
      </c>
      <c r="T23" s="13">
        <f ca="1"/>
        <v>157.92731487070739</v>
      </c>
      <c r="U23" s="13">
        <f ca="1"/>
        <v>157.92731487070739</v>
      </c>
      <c r="V23" s="13">
        <f ca="1"/>
        <v>157.92731487070739</v>
      </c>
      <c r="W23" s="13">
        <f ca="1"/>
        <v>157.92731487070739</v>
      </c>
      <c r="X23" s="13">
        <f ca="1"/>
        <v>157.92731487070739</v>
      </c>
      <c r="Y23" s="13">
        <f ca="1"/>
        <v>157.92731487070739</v>
      </c>
      <c r="Z23" s="13">
        <f ca="1"/>
        <v>157.92731487070739</v>
      </c>
      <c r="AA23" s="13">
        <f ca="1"/>
        <v>157.92731487070739</v>
      </c>
      <c r="AB23" s="13">
        <f ca="1"/>
        <v>157.92731487070739</v>
      </c>
      <c r="AC23" s="13">
        <f ca="1"/>
        <v>157.92731487070739</v>
      </c>
      <c r="AD23" s="13">
        <f ca="1"/>
        <v>157.92731487070739</v>
      </c>
      <c r="AE23" s="13">
        <f ca="1"/>
        <v>157.92731487070739</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59" cm="1">
        <f t="array" aca="1" ref="B27:AE27" ca="1">(Option_4_Summer_POE50_W_E___R__MWh__N_1*Summer_PV_Factor+Option_4_Winter_POE50_W_E___R__MWh__N_1*Winter_PV_Factor+Option_4_Summer_POE10_W_E___R__MWh__N_1*Summer_PV_Factor+Option_4_Winter_POE10_W_E___R__MWh__N_1*Winter_PV_Factor)*N_1_PoF</f>
        <v>5.3489047177418614E-3</v>
      </c>
      <c r="C27" s="136">
        <f ca="1"/>
        <v>0.25551100477921435</v>
      </c>
      <c r="D27" s="10">
        <f ca="1"/>
        <v>0.68249702265892676</v>
      </c>
      <c r="E27" s="10">
        <f ca="1"/>
        <v>0.51982960898608044</v>
      </c>
      <c r="F27" s="10">
        <f ca="1"/>
        <v>0.6963493081118074</v>
      </c>
      <c r="G27" s="10">
        <f ca="1"/>
        <v>0.98471156085105149</v>
      </c>
      <c r="H27" s="10">
        <f ca="1"/>
        <v>1.5703606908758354</v>
      </c>
      <c r="I27" s="136">
        <f ca="1"/>
        <v>2.2413807909940107</v>
      </c>
      <c r="J27" s="10">
        <f ca="1"/>
        <v>3.275969864858054</v>
      </c>
      <c r="K27" s="10">
        <f ca="1"/>
        <v>5.0415813426341085</v>
      </c>
      <c r="L27" s="10">
        <f ca="1"/>
        <v>5.2449546855089606</v>
      </c>
      <c r="M27" s="10">
        <f ca="1"/>
        <v>5.4250278475124354</v>
      </c>
      <c r="N27" s="10">
        <f ca="1"/>
        <v>7.2723934316616337</v>
      </c>
      <c r="O27" s="10">
        <f ca="1"/>
        <v>10.574577832625524</v>
      </c>
      <c r="P27" s="10">
        <f ca="1"/>
        <v>10.104212780934148</v>
      </c>
      <c r="Q27" s="10">
        <f ca="1"/>
        <v>10.104212780934148</v>
      </c>
      <c r="R27" s="10">
        <f ca="1"/>
        <v>10.104212780934148</v>
      </c>
      <c r="S27" s="10">
        <f ca="1"/>
        <v>10.104212780934148</v>
      </c>
      <c r="T27" s="10">
        <f ca="1"/>
        <v>10.104212780934148</v>
      </c>
      <c r="U27" s="10">
        <f ca="1"/>
        <v>10.104212780934148</v>
      </c>
      <c r="V27" s="10">
        <f ca="1"/>
        <v>10.104212780934148</v>
      </c>
      <c r="W27" s="10">
        <f ca="1"/>
        <v>10.104212780934148</v>
      </c>
      <c r="X27" s="10">
        <f ca="1"/>
        <v>10.104212780934148</v>
      </c>
      <c r="Y27" s="10">
        <f ca="1"/>
        <v>10.104212780934148</v>
      </c>
      <c r="Z27" s="10">
        <f ca="1"/>
        <v>10.104212780934148</v>
      </c>
      <c r="AA27" s="10">
        <f ca="1"/>
        <v>10.104212780934148</v>
      </c>
      <c r="AB27" s="10">
        <f ca="1"/>
        <v>10.104212780934148</v>
      </c>
      <c r="AC27" s="10">
        <f ca="1"/>
        <v>10.104212780934148</v>
      </c>
      <c r="AD27" s="10">
        <f ca="1"/>
        <v>10.104212780934148</v>
      </c>
      <c r="AE27" s="10">
        <f ca="1"/>
        <v>10.104212780934148</v>
      </c>
    </row>
    <row r="28" spans="1:34">
      <c r="A28" s="9" t="s">
        <v>974</v>
      </c>
      <c r="B28" s="359" cm="1">
        <f t="array" aca="1" ref="B28:AE28" ca="1">(Option_4_Summer_POE50_W_E___R__MWh__N_2*Summer_PV_Factor+Option_4_Winter_POE50_W_E___R__MWh__N_2*Winter_PV_Factor+Option_4_Summer_POE10_W_E___R__MWh__N_2*Summer_PV_Factor+Option_4_Winter_POE10_W_E___R__MWh__N_2*Winter_PV_Factor)*N_2_PoF</f>
        <v>2.9290215918046302E-4</v>
      </c>
      <c r="C28" s="136">
        <f ca="1"/>
        <v>3.9473107719544269E-4</v>
      </c>
      <c r="D28" s="10">
        <f ca="1"/>
        <v>7.3500269612428333E-4</v>
      </c>
      <c r="E28" s="10">
        <f ca="1"/>
        <v>1.1486140664738868E-3</v>
      </c>
      <c r="F28" s="10">
        <f ca="1"/>
        <v>1.8172818421964168E-3</v>
      </c>
      <c r="G28" s="10">
        <f ca="1"/>
        <v>2.7881646672295517E-3</v>
      </c>
      <c r="H28" s="10">
        <f ca="1"/>
        <v>4.1921505348637284E-3</v>
      </c>
      <c r="I28" s="136">
        <f ca="1"/>
        <v>6.1019869306994179E-3</v>
      </c>
      <c r="J28" s="10">
        <f ca="1"/>
        <v>8.6983880671377932E-3</v>
      </c>
      <c r="K28" s="10">
        <f ca="1"/>
        <v>1.2194790501650159E-2</v>
      </c>
      <c r="L28" s="10">
        <f ca="1"/>
        <v>1.627658343810641E-2</v>
      </c>
      <c r="M28" s="10">
        <f ca="1"/>
        <v>2.1318669077005949E-2</v>
      </c>
      <c r="N28" s="10">
        <f ca="1"/>
        <v>2.8220402345717519E-2</v>
      </c>
      <c r="O28" s="10">
        <f ca="1"/>
        <v>3.7299973188107766E-2</v>
      </c>
      <c r="P28" s="10">
        <f ca="1"/>
        <v>4.6462638604897272E-2</v>
      </c>
      <c r="Q28" s="10">
        <f ca="1"/>
        <v>4.6462638604897272E-2</v>
      </c>
      <c r="R28" s="10">
        <f ca="1"/>
        <v>4.6462638604897272E-2</v>
      </c>
      <c r="S28" s="10">
        <f ca="1"/>
        <v>4.6462638604897272E-2</v>
      </c>
      <c r="T28" s="10">
        <f ca="1"/>
        <v>4.6462638604897272E-2</v>
      </c>
      <c r="U28" s="10">
        <f ca="1"/>
        <v>4.6462638604897272E-2</v>
      </c>
      <c r="V28" s="10">
        <f ca="1"/>
        <v>4.6462638604897272E-2</v>
      </c>
      <c r="W28" s="10">
        <f ca="1"/>
        <v>4.6462638604897272E-2</v>
      </c>
      <c r="X28" s="10">
        <f ca="1"/>
        <v>4.6462638604897272E-2</v>
      </c>
      <c r="Y28" s="10">
        <f ca="1"/>
        <v>4.6462638604897272E-2</v>
      </c>
      <c r="Z28" s="10">
        <f ca="1"/>
        <v>4.6462638604897272E-2</v>
      </c>
      <c r="AA28" s="10">
        <f ca="1"/>
        <v>4.6462638604897272E-2</v>
      </c>
      <c r="AB28" s="10">
        <f ca="1"/>
        <v>4.6462638604897272E-2</v>
      </c>
      <c r="AC28" s="10">
        <f ca="1"/>
        <v>4.6462638604897272E-2</v>
      </c>
      <c r="AD28" s="10">
        <f ca="1"/>
        <v>4.6462638604897272E-2</v>
      </c>
      <c r="AE28" s="10">
        <f ca="1"/>
        <v>4.6462638604897272E-2</v>
      </c>
    </row>
    <row r="29" spans="1:34">
      <c r="A29" s="1" t="s">
        <v>982</v>
      </c>
      <c r="B29" s="11">
        <f t="shared" ref="B29:AE29" ca="1" si="3">SUM(B26:B28)</f>
        <v>5.6418068769223248E-3</v>
      </c>
      <c r="C29" s="11">
        <f t="shared" ca="1" si="3"/>
        <v>0.2559057358564098</v>
      </c>
      <c r="D29" s="11">
        <f t="shared" ca="1" si="3"/>
        <v>0.68323202535505101</v>
      </c>
      <c r="E29" s="11">
        <f t="shared" ca="1" si="3"/>
        <v>0.52097822305255437</v>
      </c>
      <c r="F29" s="11">
        <f t="shared" ca="1" si="3"/>
        <v>0.69816658995400382</v>
      </c>
      <c r="G29" s="11">
        <f t="shared" ca="1" si="3"/>
        <v>0.98749972551828102</v>
      </c>
      <c r="H29" s="11">
        <f t="shared" ca="1" si="3"/>
        <v>1.5745528414106991</v>
      </c>
      <c r="I29" s="11">
        <f t="shared" ca="1" si="3"/>
        <v>2.2474827779247102</v>
      </c>
      <c r="J29" s="11">
        <f t="shared" ca="1" si="3"/>
        <v>3.2846682529251918</v>
      </c>
      <c r="K29" s="11">
        <f t="shared" ca="1" si="3"/>
        <v>5.0537761331357585</v>
      </c>
      <c r="L29" s="11">
        <f t="shared" ca="1" si="3"/>
        <v>5.2612312689470668</v>
      </c>
      <c r="M29" s="11">
        <f t="shared" ca="1" si="3"/>
        <v>5.4463465165894416</v>
      </c>
      <c r="N29" s="11">
        <f t="shared" ca="1" si="3"/>
        <v>7.3006138340073514</v>
      </c>
      <c r="O29" s="11">
        <f t="shared" ca="1" si="3"/>
        <v>10.611877805813631</v>
      </c>
      <c r="P29" s="11">
        <f t="shared" ca="1" si="3"/>
        <v>10.150675419539045</v>
      </c>
      <c r="Q29" s="11">
        <f t="shared" ca="1" si="3"/>
        <v>10.150675419539045</v>
      </c>
      <c r="R29" s="11">
        <f t="shared" ca="1" si="3"/>
        <v>10.150675419539045</v>
      </c>
      <c r="S29" s="11">
        <f t="shared" ca="1" si="3"/>
        <v>10.150675419539045</v>
      </c>
      <c r="T29" s="11">
        <f t="shared" ca="1" si="3"/>
        <v>10.150675419539045</v>
      </c>
      <c r="U29" s="11">
        <f t="shared" ca="1" si="3"/>
        <v>10.150675419539045</v>
      </c>
      <c r="V29" s="11">
        <f t="shared" ca="1" si="3"/>
        <v>10.150675419539045</v>
      </c>
      <c r="W29" s="11">
        <f t="shared" ca="1" si="3"/>
        <v>10.150675419539045</v>
      </c>
      <c r="X29" s="11">
        <f t="shared" ca="1" si="3"/>
        <v>10.150675419539045</v>
      </c>
      <c r="Y29" s="11">
        <f t="shared" ca="1" si="3"/>
        <v>10.150675419539045</v>
      </c>
      <c r="Z29" s="11">
        <f t="shared" ca="1" si="3"/>
        <v>10.150675419539045</v>
      </c>
      <c r="AA29" s="11">
        <f t="shared" ca="1" si="3"/>
        <v>10.150675419539045</v>
      </c>
      <c r="AB29" s="11">
        <f t="shared" ca="1" si="3"/>
        <v>10.150675419539045</v>
      </c>
      <c r="AC29" s="11">
        <f t="shared" ca="1" si="3"/>
        <v>10.150675419539045</v>
      </c>
      <c r="AD29" s="11">
        <f t="shared" ca="1" si="3"/>
        <v>10.150675419539045</v>
      </c>
      <c r="AE29" s="11">
        <f t="shared" ca="1" si="3"/>
        <v>10.150675419539045</v>
      </c>
      <c r="AF29" s="12"/>
    </row>
    <row r="30" spans="1:34">
      <c r="A30" s="1" t="s">
        <v>983</v>
      </c>
      <c r="B30" s="13" cm="1">
        <f t="array" aca="1" ref="B30:AE30" ca="1">Total_EUE__MWh____Option_4*Locational_VCR_MWh</f>
        <v>217.80844978404397</v>
      </c>
      <c r="C30" s="137">
        <f ca="1"/>
        <v>9879.5355519392851</v>
      </c>
      <c r="D30" s="13">
        <f ca="1"/>
        <v>26376.958930323402</v>
      </c>
      <c r="E30" s="13">
        <f ca="1"/>
        <v>20112.964092848197</v>
      </c>
      <c r="F30" s="13">
        <f ca="1"/>
        <v>26953.52499053425</v>
      </c>
      <c r="G30" s="13">
        <f ca="1"/>
        <v>38123.563792498629</v>
      </c>
      <c r="H30" s="13">
        <f ca="1"/>
        <v>60787.425194144533</v>
      </c>
      <c r="I30" s="137">
        <f ca="1"/>
        <v>86766.660124168862</v>
      </c>
      <c r="J30" s="13">
        <f ca="1"/>
        <v>126808.39947764663</v>
      </c>
      <c r="K30" s="13">
        <f ca="1"/>
        <v>195106.84593202086</v>
      </c>
      <c r="L30" s="13">
        <f ca="1"/>
        <v>203115.89028900329</v>
      </c>
      <c r="M30" s="13">
        <f ca="1"/>
        <v>210262.47754375348</v>
      </c>
      <c r="N30" s="13">
        <f ca="1"/>
        <v>281848.6021138897</v>
      </c>
      <c r="O30" s="13">
        <f ca="1"/>
        <v>409683.75993806485</v>
      </c>
      <c r="P30" s="13">
        <f ca="1"/>
        <v>391878.51084276644</v>
      </c>
      <c r="Q30" s="13">
        <f ca="1"/>
        <v>391878.51084276644</v>
      </c>
      <c r="R30" s="13">
        <f ca="1"/>
        <v>391878.51084276644</v>
      </c>
      <c r="S30" s="13">
        <f ca="1"/>
        <v>391878.51084276644</v>
      </c>
      <c r="T30" s="13">
        <f ca="1"/>
        <v>391878.51084276644</v>
      </c>
      <c r="U30" s="13">
        <f ca="1"/>
        <v>391878.51084276644</v>
      </c>
      <c r="V30" s="13">
        <f ca="1"/>
        <v>391878.51084276644</v>
      </c>
      <c r="W30" s="13">
        <f ca="1"/>
        <v>391878.51084276644</v>
      </c>
      <c r="X30" s="13">
        <f ca="1"/>
        <v>391878.51084276644</v>
      </c>
      <c r="Y30" s="13">
        <f ca="1"/>
        <v>391878.51084276644</v>
      </c>
      <c r="Z30" s="13">
        <f ca="1"/>
        <v>391878.51084276644</v>
      </c>
      <c r="AA30" s="13">
        <f ca="1"/>
        <v>391878.51084276644</v>
      </c>
      <c r="AB30" s="13">
        <f ca="1"/>
        <v>391878.51084276644</v>
      </c>
      <c r="AC30" s="13">
        <f ca="1"/>
        <v>391878.51084276644</v>
      </c>
      <c r="AD30" s="13">
        <f ca="1"/>
        <v>391878.51084276644</v>
      </c>
      <c r="AE30" s="13">
        <f ca="1"/>
        <v>391878.51084276644</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59" cm="1">
        <f t="array" aca="1" ref="B34:AE34" ca="1">(Option_5_Summer_POE50_W_E___R__MWh__N_1*Summer_PV_Factor+Option_5_Winter_POE50_W_E___R__MWh__N_1*Winter_PV_Factor+Option_5_Summer_POE10_W_E___R__MWh__N_1*Summer_PV_Factor+Option_5_Winter_POE10_W_E___R__MWh__N_1*Winter_PV_Factor)*N_1_PoF</f>
        <v>5.3489047177418614E-3</v>
      </c>
      <c r="C34" s="136">
        <f ca="1"/>
        <v>0.25551100477921435</v>
      </c>
      <c r="D34" s="10">
        <f ca="1"/>
        <v>0.68249702265892676</v>
      </c>
      <c r="E34" s="10">
        <f ca="1"/>
        <v>7.7565912870427118E-3</v>
      </c>
      <c r="F34" s="10">
        <f ca="1"/>
        <v>9.7661585136491341E-3</v>
      </c>
      <c r="G34" s="10">
        <f ca="1"/>
        <v>1.3485179862279477E-2</v>
      </c>
      <c r="H34" s="10">
        <f ca="1"/>
        <v>2.2845978609037147E-2</v>
      </c>
      <c r="I34" s="136">
        <f ca="1"/>
        <v>3.9235843839561184E-2</v>
      </c>
      <c r="J34" s="10">
        <f ca="1"/>
        <v>8.7735844215459671E-2</v>
      </c>
      <c r="K34" s="10">
        <f ca="1"/>
        <v>0.38935345015577921</v>
      </c>
      <c r="L34" s="10">
        <f ca="1"/>
        <v>0.2004739455237618</v>
      </c>
      <c r="M34" s="10">
        <f ca="1"/>
        <v>0.16962079215894227</v>
      </c>
      <c r="N34" s="10">
        <f ca="1"/>
        <v>0.30783854202879873</v>
      </c>
      <c r="O34" s="10">
        <f ca="1"/>
        <v>0.80954566681155249</v>
      </c>
      <c r="P34" s="10">
        <f ca="1"/>
        <v>0.51506484878159053</v>
      </c>
      <c r="Q34" s="10">
        <f ca="1"/>
        <v>0.51506484878159053</v>
      </c>
      <c r="R34" s="10">
        <f ca="1"/>
        <v>0.51506484878159053</v>
      </c>
      <c r="S34" s="10">
        <f ca="1"/>
        <v>0.51506484878159053</v>
      </c>
      <c r="T34" s="10">
        <f ca="1"/>
        <v>0.51506484878159053</v>
      </c>
      <c r="U34" s="10">
        <f ca="1"/>
        <v>0.51506484878159053</v>
      </c>
      <c r="V34" s="10">
        <f ca="1"/>
        <v>0.51506484878159053</v>
      </c>
      <c r="W34" s="10">
        <f ca="1"/>
        <v>0.51506484878159053</v>
      </c>
      <c r="X34" s="10">
        <f ca="1"/>
        <v>0.51506484878159053</v>
      </c>
      <c r="Y34" s="10">
        <f ca="1"/>
        <v>0.51506484878159053</v>
      </c>
      <c r="Z34" s="10">
        <f ca="1"/>
        <v>0.51506484878159053</v>
      </c>
      <c r="AA34" s="10">
        <f ca="1"/>
        <v>0.51506484878159053</v>
      </c>
      <c r="AB34" s="10">
        <f ca="1"/>
        <v>0.51506484878159053</v>
      </c>
      <c r="AC34" s="10">
        <f ca="1"/>
        <v>0.51506484878159053</v>
      </c>
      <c r="AD34" s="10">
        <f ca="1"/>
        <v>0.51506484878159053</v>
      </c>
      <c r="AE34" s="10">
        <f ca="1"/>
        <v>0.51506484878159053</v>
      </c>
    </row>
    <row r="35" spans="1:32">
      <c r="A35" s="9" t="s">
        <v>974</v>
      </c>
      <c r="B35" s="359" cm="1">
        <f t="array" aca="1" ref="B35:AE35" ca="1">(Option_5_Summer_POE50_W_E___R__MWh__N_2*Summer_PV_Factor+Option_5_Winter_POE50_W_E___R__MWh__N_2*Winter_PV_Factor+Option_5_Summer_POE10_W_E___R__MWh__N_2*Summer_PV_Factor+Option_5_Winter_POE10_W_E___R__MWh__N_2*Winter_PV_Factor)*N_2_PoF</f>
        <v>2.9290215918046302E-4</v>
      </c>
      <c r="C35" s="136">
        <f ca="1"/>
        <v>3.9473107719544269E-4</v>
      </c>
      <c r="D35" s="10">
        <f ca="1"/>
        <v>7.3500269612428333E-4</v>
      </c>
      <c r="E35" s="10">
        <f ca="1"/>
        <v>8.4462538450755112E-4</v>
      </c>
      <c r="F35" s="10">
        <f ca="1"/>
        <v>1.3384642051533998E-3</v>
      </c>
      <c r="G35" s="10">
        <f ca="1"/>
        <v>2.0619842650318977E-3</v>
      </c>
      <c r="H35" s="10">
        <f ca="1"/>
        <v>3.1255377711175733E-3</v>
      </c>
      <c r="I35" s="136">
        <f ca="1"/>
        <v>4.5777858024659409E-3</v>
      </c>
      <c r="J35" s="10">
        <f ca="1"/>
        <v>6.5715244107088884E-3</v>
      </c>
      <c r="K35" s="10">
        <f ca="1"/>
        <v>9.2881599021420458E-3</v>
      </c>
      <c r="L35" s="10">
        <f ca="1"/>
        <v>1.2376659690199009E-2</v>
      </c>
      <c r="M35" s="10">
        <f ca="1"/>
        <v>1.6170834176631104E-2</v>
      </c>
      <c r="N35" s="10">
        <f ca="1"/>
        <v>2.1523999087801355E-2</v>
      </c>
      <c r="O35" s="10">
        <f ca="1"/>
        <v>2.870308154347349E-2</v>
      </c>
      <c r="P35" s="10">
        <f ca="1"/>
        <v>3.55565771500089E-2</v>
      </c>
      <c r="Q35" s="10">
        <f ca="1"/>
        <v>3.55565771500089E-2</v>
      </c>
      <c r="R35" s="10">
        <f ca="1"/>
        <v>3.55565771500089E-2</v>
      </c>
      <c r="S35" s="10">
        <f ca="1"/>
        <v>3.55565771500089E-2</v>
      </c>
      <c r="T35" s="10">
        <f ca="1"/>
        <v>3.55565771500089E-2</v>
      </c>
      <c r="U35" s="10">
        <f ca="1"/>
        <v>3.55565771500089E-2</v>
      </c>
      <c r="V35" s="10">
        <f ca="1"/>
        <v>3.55565771500089E-2</v>
      </c>
      <c r="W35" s="10">
        <f ca="1"/>
        <v>3.55565771500089E-2</v>
      </c>
      <c r="X35" s="10">
        <f ca="1"/>
        <v>3.55565771500089E-2</v>
      </c>
      <c r="Y35" s="10">
        <f ca="1"/>
        <v>3.55565771500089E-2</v>
      </c>
      <c r="Z35" s="10">
        <f ca="1"/>
        <v>3.55565771500089E-2</v>
      </c>
      <c r="AA35" s="10">
        <f ca="1"/>
        <v>3.55565771500089E-2</v>
      </c>
      <c r="AB35" s="10">
        <f ca="1"/>
        <v>3.55565771500089E-2</v>
      </c>
      <c r="AC35" s="10">
        <f ca="1"/>
        <v>3.55565771500089E-2</v>
      </c>
      <c r="AD35" s="10">
        <f ca="1"/>
        <v>3.55565771500089E-2</v>
      </c>
      <c r="AE35" s="10">
        <f ca="1"/>
        <v>3.55565771500089E-2</v>
      </c>
    </row>
    <row r="36" spans="1:32">
      <c r="A36" s="1" t="s">
        <v>984</v>
      </c>
      <c r="B36" s="11">
        <f t="shared" ref="B36:AE36" ca="1" si="4">SUM(B33:B35)</f>
        <v>5.6418068769223248E-3</v>
      </c>
      <c r="C36" s="11">
        <f t="shared" ca="1" si="4"/>
        <v>0.2559057358564098</v>
      </c>
      <c r="D36" s="11">
        <f t="shared" ca="1" si="4"/>
        <v>0.68323202535505101</v>
      </c>
      <c r="E36" s="11">
        <f t="shared" ca="1" si="4"/>
        <v>8.6012166715502634E-3</v>
      </c>
      <c r="F36" s="11">
        <f t="shared" ca="1" si="4"/>
        <v>1.1104622718802535E-2</v>
      </c>
      <c r="G36" s="11">
        <f t="shared" ca="1" si="4"/>
        <v>1.5547164127311375E-2</v>
      </c>
      <c r="H36" s="11">
        <f t="shared" ca="1" si="4"/>
        <v>2.597151638015472E-2</v>
      </c>
      <c r="I36" s="11">
        <f t="shared" ca="1" si="4"/>
        <v>4.3813629642027126E-2</v>
      </c>
      <c r="J36" s="11">
        <f t="shared" ca="1" si="4"/>
        <v>9.4307368626168564E-2</v>
      </c>
      <c r="K36" s="11">
        <f t="shared" ca="1" si="4"/>
        <v>0.39864161005792126</v>
      </c>
      <c r="L36" s="11">
        <f t="shared" ca="1" si="4"/>
        <v>0.21285060521396082</v>
      </c>
      <c r="M36" s="11">
        <f t="shared" ca="1" si="4"/>
        <v>0.18579162633557336</v>
      </c>
      <c r="N36" s="11">
        <f t="shared" ca="1" si="4"/>
        <v>0.32936254111660007</v>
      </c>
      <c r="O36" s="11">
        <f t="shared" ca="1" si="4"/>
        <v>0.83824874835502594</v>
      </c>
      <c r="P36" s="11">
        <f t="shared" ca="1" si="4"/>
        <v>0.55062142593159946</v>
      </c>
      <c r="Q36" s="11">
        <f t="shared" ca="1" si="4"/>
        <v>0.55062142593159946</v>
      </c>
      <c r="R36" s="11">
        <f t="shared" ca="1" si="4"/>
        <v>0.55062142593159946</v>
      </c>
      <c r="S36" s="11">
        <f t="shared" ca="1" si="4"/>
        <v>0.55062142593159946</v>
      </c>
      <c r="T36" s="11">
        <f t="shared" ca="1" si="4"/>
        <v>0.55062142593159946</v>
      </c>
      <c r="U36" s="11">
        <f t="shared" ca="1" si="4"/>
        <v>0.55062142593159946</v>
      </c>
      <c r="V36" s="11">
        <f t="shared" ca="1" si="4"/>
        <v>0.55062142593159946</v>
      </c>
      <c r="W36" s="11">
        <f t="shared" ca="1" si="4"/>
        <v>0.55062142593159946</v>
      </c>
      <c r="X36" s="11">
        <f t="shared" ca="1" si="4"/>
        <v>0.55062142593159946</v>
      </c>
      <c r="Y36" s="11">
        <f t="shared" ca="1" si="4"/>
        <v>0.55062142593159946</v>
      </c>
      <c r="Z36" s="11">
        <f t="shared" ca="1" si="4"/>
        <v>0.55062142593159946</v>
      </c>
      <c r="AA36" s="11">
        <f t="shared" ca="1" si="4"/>
        <v>0.55062142593159946</v>
      </c>
      <c r="AB36" s="11">
        <f t="shared" ca="1" si="4"/>
        <v>0.55062142593159946</v>
      </c>
      <c r="AC36" s="11">
        <f t="shared" ca="1" si="4"/>
        <v>0.55062142593159946</v>
      </c>
      <c r="AD36" s="11">
        <f t="shared" ca="1" si="4"/>
        <v>0.55062142593159946</v>
      </c>
      <c r="AE36" s="11">
        <f t="shared" ca="1" si="4"/>
        <v>0.55062142593159946</v>
      </c>
      <c r="AF36" s="12"/>
    </row>
    <row r="37" spans="1:32">
      <c r="A37" s="1" t="s">
        <v>985</v>
      </c>
      <c r="B37" s="13" cm="1">
        <f t="array" aca="1" ref="B37:AE37" ca="1">Total_EUE__MWh____Option_5*Locational_VCR_MWh</f>
        <v>217.80844978404397</v>
      </c>
      <c r="C37" s="137">
        <f ca="1"/>
        <v>9879.5355519392851</v>
      </c>
      <c r="D37" s="13">
        <f ca="1"/>
        <v>26376.958930323402</v>
      </c>
      <c r="E37" s="13">
        <f ca="1"/>
        <v>332.05987201550755</v>
      </c>
      <c r="F37" s="13">
        <f ca="1"/>
        <v>428.70674459145539</v>
      </c>
      <c r="G37" s="13">
        <f ca="1"/>
        <v>600.21617027682805</v>
      </c>
      <c r="H37" s="13">
        <f ca="1"/>
        <v>1002.6602903480219</v>
      </c>
      <c r="I37" s="137">
        <f ca="1"/>
        <v>1691.4756140940399</v>
      </c>
      <c r="J37" s="13">
        <f ca="1"/>
        <v>3640.844540017913</v>
      </c>
      <c r="K37" s="13">
        <f ca="1"/>
        <v>15390.018304472105</v>
      </c>
      <c r="L37" s="13">
        <f ca="1"/>
        <v>8217.3426649688281</v>
      </c>
      <c r="M37" s="13">
        <f ca="1"/>
        <v>7172.699632902506</v>
      </c>
      <c r="N37" s="13">
        <f ca="1"/>
        <v>12715.420088373185</v>
      </c>
      <c r="O37" s="13">
        <f ca="1"/>
        <v>32361.557989418765</v>
      </c>
      <c r="P37" s="13">
        <f ca="1"/>
        <v>21257.374067625791</v>
      </c>
      <c r="Q37" s="13">
        <f ca="1"/>
        <v>21257.374067625791</v>
      </c>
      <c r="R37" s="13">
        <f ca="1"/>
        <v>21257.374067625791</v>
      </c>
      <c r="S37" s="13">
        <f ca="1"/>
        <v>21257.374067625791</v>
      </c>
      <c r="T37" s="13">
        <f ca="1"/>
        <v>21257.374067625791</v>
      </c>
      <c r="U37" s="13">
        <f ca="1"/>
        <v>21257.374067625791</v>
      </c>
      <c r="V37" s="13">
        <f ca="1"/>
        <v>21257.374067625791</v>
      </c>
      <c r="W37" s="13">
        <f ca="1"/>
        <v>21257.374067625791</v>
      </c>
      <c r="X37" s="13">
        <f ca="1"/>
        <v>21257.374067625791</v>
      </c>
      <c r="Y37" s="13">
        <f ca="1"/>
        <v>21257.374067625791</v>
      </c>
      <c r="Z37" s="13">
        <f ca="1"/>
        <v>21257.374067625791</v>
      </c>
      <c r="AA37" s="13">
        <f ca="1"/>
        <v>21257.374067625791</v>
      </c>
      <c r="AB37" s="13">
        <f ca="1"/>
        <v>21257.374067625791</v>
      </c>
      <c r="AC37" s="13">
        <f ca="1"/>
        <v>21257.374067625791</v>
      </c>
      <c r="AD37" s="13">
        <f ca="1"/>
        <v>21257.374067625791</v>
      </c>
      <c r="AE37" s="13">
        <f ca="1"/>
        <v>21257.374067625791</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973</v>
      </c>
      <c r="B41" s="359" cm="1">
        <f t="array" aca="1" ref="B41:AE41" ca="1">(Option_6_Summer_POE50_W_E___R__MWh__N_1*Summer_PV_Factor+Option_6_Winter_POE50_W_E___R__MWh__N_1*Winter_PV_Factor+Option_6_Summer_POE10_W_E___R__MWh__N_1*Summer_PV_Factor+Option_6_Winter_POE10_W_E___R__MWh__N_1*Winter_PV_Factor)*N_1_PoF</f>
        <v>5.3489047177418614E-3</v>
      </c>
      <c r="C41" s="136">
        <f ca="1"/>
        <v>0.25551100477921435</v>
      </c>
      <c r="D41" s="10">
        <f ca="1"/>
        <v>0.68249702265892676</v>
      </c>
      <c r="E41" s="10">
        <f ca="1"/>
        <v>0.9326973645193618</v>
      </c>
      <c r="F41" s="10">
        <f ca="1"/>
        <v>1.2299736324066428</v>
      </c>
      <c r="G41" s="10">
        <f ca="1"/>
        <v>1.6872567843714474</v>
      </c>
      <c r="H41" s="10">
        <f ca="1"/>
        <v>2.5325407789213776</v>
      </c>
      <c r="I41" s="136">
        <f ca="1"/>
        <v>3.4942585311301024</v>
      </c>
      <c r="J41" s="10">
        <f ca="1"/>
        <v>4.8980882045202581</v>
      </c>
      <c r="K41" s="10">
        <f ca="1"/>
        <v>7.1331881216323749</v>
      </c>
      <c r="L41" s="10">
        <f ca="1"/>
        <v>7.6139821229357478</v>
      </c>
      <c r="M41" s="10">
        <f ca="1"/>
        <v>8.0521311538861973</v>
      </c>
      <c r="N41" s="10">
        <f ca="1"/>
        <v>10.485912851264866</v>
      </c>
      <c r="O41" s="10">
        <f ca="1"/>
        <v>14.622884347223124</v>
      </c>
      <c r="P41" s="10">
        <f ca="1"/>
        <v>14.375804051859316</v>
      </c>
      <c r="Q41" s="10">
        <f ca="1"/>
        <v>14.375804051859316</v>
      </c>
      <c r="R41" s="10">
        <f ca="1"/>
        <v>14.375804051859316</v>
      </c>
      <c r="S41" s="10">
        <f ca="1"/>
        <v>14.375804051859316</v>
      </c>
      <c r="T41" s="10">
        <f ca="1"/>
        <v>14.375804051859316</v>
      </c>
      <c r="U41" s="10">
        <f ca="1"/>
        <v>14.375804051859316</v>
      </c>
      <c r="V41" s="10">
        <f ca="1"/>
        <v>14.375804051859316</v>
      </c>
      <c r="W41" s="10">
        <f ca="1"/>
        <v>14.375804051859316</v>
      </c>
      <c r="X41" s="10">
        <f ca="1"/>
        <v>14.375804051859316</v>
      </c>
      <c r="Y41" s="10">
        <f ca="1"/>
        <v>14.375804051859316</v>
      </c>
      <c r="Z41" s="10">
        <f ca="1"/>
        <v>14.375804051859316</v>
      </c>
      <c r="AA41" s="10">
        <f ca="1"/>
        <v>14.375804051859316</v>
      </c>
      <c r="AB41" s="10">
        <f ca="1"/>
        <v>14.375804051859316</v>
      </c>
      <c r="AC41" s="10">
        <f ca="1"/>
        <v>14.375804051859316</v>
      </c>
      <c r="AD41" s="10">
        <f ca="1"/>
        <v>14.375804051859316</v>
      </c>
      <c r="AE41" s="10">
        <f ca="1"/>
        <v>14.375804051859316</v>
      </c>
    </row>
    <row r="42" spans="1:32">
      <c r="A42" s="9" t="s">
        <v>974</v>
      </c>
      <c r="B42" s="359" cm="1">
        <f t="array" aca="1" ref="B42:AE42" ca="1">(Option_6_Summer_POE50_W_E___R__MWh__N_2*Summer_PV_Factor+Option_6_Winter_POE50_W_E___R__MWh__N_2*Winter_PV_Factor+Option_6_Summer_POE10_W_E___R__MWh__N_2*Summer_PV_Factor+Option_6_Winter_POE10_W_E___R__MWh__N_2*Winter_PV_Factor)*N_2_PoF</f>
        <v>2.9290215918046302E-4</v>
      </c>
      <c r="C42" s="136">
        <f ca="1"/>
        <v>3.9473107719544269E-4</v>
      </c>
      <c r="D42" s="10">
        <f ca="1"/>
        <v>7.3500269612428333E-4</v>
      </c>
      <c r="E42" s="10">
        <f ca="1"/>
        <v>1.2171185581846104E-3</v>
      </c>
      <c r="F42" s="10">
        <f ca="1"/>
        <v>1.9251844082906183E-3</v>
      </c>
      <c r="G42" s="10">
        <f ca="1"/>
        <v>2.9518109550487411E-3</v>
      </c>
      <c r="H42" s="10">
        <f ca="1"/>
        <v>4.4325139745811709E-3</v>
      </c>
      <c r="I42" s="136">
        <f ca="1"/>
        <v>6.4454688750900596E-3</v>
      </c>
      <c r="J42" s="10">
        <f ca="1"/>
        <v>9.1776812854879666E-3</v>
      </c>
      <c r="K42" s="10">
        <f ca="1"/>
        <v>1.2849805848018188E-2</v>
      </c>
      <c r="L42" s="10">
        <f ca="1"/>
        <v>1.7155439493972864E-2</v>
      </c>
      <c r="M42" s="10">
        <f ca="1"/>
        <v>2.2478744547512957E-2</v>
      </c>
      <c r="N42" s="10">
        <f ca="1"/>
        <v>2.9729450967219746E-2</v>
      </c>
      <c r="O42" s="10">
        <f ca="1"/>
        <v>3.9237300882673229E-2</v>
      </c>
      <c r="P42" s="10">
        <f ca="1"/>
        <v>4.8920342594731284E-2</v>
      </c>
      <c r="Q42" s="10">
        <f ca="1"/>
        <v>4.8920342594731284E-2</v>
      </c>
      <c r="R42" s="10">
        <f ca="1"/>
        <v>4.8920342594731284E-2</v>
      </c>
      <c r="S42" s="10">
        <f ca="1"/>
        <v>4.8920342594731284E-2</v>
      </c>
      <c r="T42" s="10">
        <f ca="1"/>
        <v>4.8920342594731284E-2</v>
      </c>
      <c r="U42" s="10">
        <f ca="1"/>
        <v>4.8920342594731284E-2</v>
      </c>
      <c r="V42" s="10">
        <f ca="1"/>
        <v>4.8920342594731284E-2</v>
      </c>
      <c r="W42" s="10">
        <f ca="1"/>
        <v>4.8920342594731284E-2</v>
      </c>
      <c r="X42" s="10">
        <f ca="1"/>
        <v>4.8920342594731284E-2</v>
      </c>
      <c r="Y42" s="10">
        <f ca="1"/>
        <v>4.8920342594731284E-2</v>
      </c>
      <c r="Z42" s="10">
        <f ca="1"/>
        <v>4.8920342594731284E-2</v>
      </c>
      <c r="AA42" s="10">
        <f ca="1"/>
        <v>4.8920342594731284E-2</v>
      </c>
      <c r="AB42" s="10">
        <f ca="1"/>
        <v>4.8920342594731284E-2</v>
      </c>
      <c r="AC42" s="10">
        <f ca="1"/>
        <v>4.8920342594731284E-2</v>
      </c>
      <c r="AD42" s="10">
        <f ca="1"/>
        <v>4.8920342594731284E-2</v>
      </c>
      <c r="AE42" s="10">
        <f ca="1"/>
        <v>4.8920342594731284E-2</v>
      </c>
    </row>
    <row r="43" spans="1:32">
      <c r="A43" s="1" t="s">
        <v>986</v>
      </c>
      <c r="B43" s="11">
        <f t="shared" ref="B43:AE43" ca="1" si="5">SUM(B40:B42)</f>
        <v>5.6418068769223248E-3</v>
      </c>
      <c r="C43" s="11">
        <f t="shared" ca="1" si="5"/>
        <v>0.2559057358564098</v>
      </c>
      <c r="D43" s="11">
        <f t="shared" ca="1" si="5"/>
        <v>0.68323202535505101</v>
      </c>
      <c r="E43" s="11">
        <f t="shared" ca="1" si="5"/>
        <v>0.93391448307754643</v>
      </c>
      <c r="F43" s="11">
        <f t="shared" ca="1" si="5"/>
        <v>1.2318988168149334</v>
      </c>
      <c r="G43" s="11">
        <f t="shared" ca="1" si="5"/>
        <v>1.6902085953264963</v>
      </c>
      <c r="H43" s="11">
        <f t="shared" ca="1" si="5"/>
        <v>2.5369732928959587</v>
      </c>
      <c r="I43" s="11">
        <f t="shared" ca="1" si="5"/>
        <v>3.5007040000051926</v>
      </c>
      <c r="J43" s="11">
        <f t="shared" ca="1" si="5"/>
        <v>4.9072658858057459</v>
      </c>
      <c r="K43" s="11">
        <f t="shared" ca="1" si="5"/>
        <v>7.1460379274803927</v>
      </c>
      <c r="L43" s="11">
        <f t="shared" ca="1" si="5"/>
        <v>7.6311375624297204</v>
      </c>
      <c r="M43" s="11">
        <f t="shared" ca="1" si="5"/>
        <v>8.0746098984337102</v>
      </c>
      <c r="N43" s="11">
        <f t="shared" ca="1" si="5"/>
        <v>10.515642302232086</v>
      </c>
      <c r="O43" s="11">
        <f t="shared" ca="1" si="5"/>
        <v>14.662121648105797</v>
      </c>
      <c r="P43" s="11">
        <f t="shared" ca="1" si="5"/>
        <v>14.424724394454048</v>
      </c>
      <c r="Q43" s="11">
        <f t="shared" ca="1" si="5"/>
        <v>14.424724394454048</v>
      </c>
      <c r="R43" s="11">
        <f t="shared" ca="1" si="5"/>
        <v>14.424724394454048</v>
      </c>
      <c r="S43" s="11">
        <f t="shared" ca="1" si="5"/>
        <v>14.424724394454048</v>
      </c>
      <c r="T43" s="11">
        <f t="shared" ca="1" si="5"/>
        <v>14.424724394454048</v>
      </c>
      <c r="U43" s="11">
        <f t="shared" ca="1" si="5"/>
        <v>14.424724394454048</v>
      </c>
      <c r="V43" s="11">
        <f t="shared" ca="1" si="5"/>
        <v>14.424724394454048</v>
      </c>
      <c r="W43" s="11">
        <f t="shared" ca="1" si="5"/>
        <v>14.424724394454048</v>
      </c>
      <c r="X43" s="11">
        <f t="shared" ca="1" si="5"/>
        <v>14.424724394454048</v>
      </c>
      <c r="Y43" s="11">
        <f t="shared" ca="1" si="5"/>
        <v>14.424724394454048</v>
      </c>
      <c r="Z43" s="11">
        <f t="shared" ca="1" si="5"/>
        <v>14.424724394454048</v>
      </c>
      <c r="AA43" s="11">
        <f t="shared" ca="1" si="5"/>
        <v>14.424724394454048</v>
      </c>
      <c r="AB43" s="11">
        <f t="shared" ca="1" si="5"/>
        <v>14.424724394454048</v>
      </c>
      <c r="AC43" s="11">
        <f t="shared" ca="1" si="5"/>
        <v>14.424724394454048</v>
      </c>
      <c r="AD43" s="11">
        <f t="shared" ca="1" si="5"/>
        <v>14.424724394454048</v>
      </c>
      <c r="AE43" s="11">
        <f t="shared" ca="1" si="5"/>
        <v>14.424724394454048</v>
      </c>
      <c r="AF43" s="12"/>
    </row>
    <row r="44" spans="1:32">
      <c r="A44" s="1" t="s">
        <v>987</v>
      </c>
      <c r="B44" s="13" cm="1">
        <f t="array" aca="1" ref="B44:AE44" ca="1">Total_EUE__MWh____Option_6*Locational_VCR_MWh</f>
        <v>217.80844978404397</v>
      </c>
      <c r="C44" s="137">
        <f ca="1"/>
        <v>9879.5355519392851</v>
      </c>
      <c r="D44" s="13">
        <f ca="1"/>
        <v>26376.958930323402</v>
      </c>
      <c r="E44" s="13">
        <f ca="1"/>
        <v>36054.843816446315</v>
      </c>
      <c r="F44" s="13">
        <f ca="1"/>
        <v>47558.872083836621</v>
      </c>
      <c r="G44" s="13">
        <f ca="1"/>
        <v>65252.448726241499</v>
      </c>
      <c r="H44" s="13">
        <f ca="1"/>
        <v>97942.774739327157</v>
      </c>
      <c r="I44" s="137">
        <f ca="1"/>
        <v>135148.70821134464</v>
      </c>
      <c r="J44" s="13">
        <f ca="1"/>
        <v>189450.64915950128</v>
      </c>
      <c r="K44" s="13">
        <f ca="1"/>
        <v>275881.02128223842</v>
      </c>
      <c r="L44" s="13">
        <f ca="1"/>
        <v>294608.85117505403</v>
      </c>
      <c r="M44" s="13">
        <f ca="1"/>
        <v>311729.6112674005</v>
      </c>
      <c r="N44" s="13">
        <f ca="1"/>
        <v>405968.47752827109</v>
      </c>
      <c r="O44" s="13">
        <f ca="1"/>
        <v>566048.0864352287</v>
      </c>
      <c r="P44" s="13">
        <f ca="1"/>
        <v>556883.09214724915</v>
      </c>
      <c r="Q44" s="13">
        <f ca="1"/>
        <v>556883.09214724915</v>
      </c>
      <c r="R44" s="13">
        <f ca="1"/>
        <v>556883.09214724915</v>
      </c>
      <c r="S44" s="13">
        <f ca="1"/>
        <v>556883.09214724915</v>
      </c>
      <c r="T44" s="13">
        <f ca="1"/>
        <v>556883.09214724915</v>
      </c>
      <c r="U44" s="13">
        <f ca="1"/>
        <v>556883.09214724915</v>
      </c>
      <c r="V44" s="13">
        <f ca="1"/>
        <v>556883.09214724915</v>
      </c>
      <c r="W44" s="13">
        <f ca="1"/>
        <v>556883.09214724915</v>
      </c>
      <c r="X44" s="13">
        <f ca="1"/>
        <v>556883.09214724915</v>
      </c>
      <c r="Y44" s="13">
        <f ca="1"/>
        <v>556883.09214724915</v>
      </c>
      <c r="Z44" s="13">
        <f ca="1"/>
        <v>556883.09214724915</v>
      </c>
      <c r="AA44" s="13">
        <f ca="1"/>
        <v>556883.09214724915</v>
      </c>
      <c r="AB44" s="13">
        <f ca="1"/>
        <v>556883.09214724915</v>
      </c>
      <c r="AC44" s="13">
        <f ca="1"/>
        <v>556883.09214724915</v>
      </c>
      <c r="AD44" s="13">
        <f ca="1"/>
        <v>556883.09214724915</v>
      </c>
      <c r="AE44" s="13">
        <f ca="1"/>
        <v>556883.09214724915</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973</v>
      </c>
      <c r="B48" s="359" cm="1">
        <f t="array" aca="1" ref="B48:AE48" ca="1">(Option_7_Summer_POE50_W_E___R__MWh__N_1*Summer_PV_Factor+Option_7_Winter_POE50_W_E___R__MWh__N_1*Winter_PV_Factor+Option_7_Summer_POE10_W_E___R__MWh__N_1*Summer_PV_Factor+Option_7_Winter_POE10_W_E___R__MWh__N_1*Winter_PV_Factor)*N_1_PoF</f>
        <v>5.3489047177418614E-3</v>
      </c>
      <c r="C48" s="136">
        <f ca="1"/>
        <v>0.25551100477921435</v>
      </c>
      <c r="D48" s="10">
        <f ca="1"/>
        <v>0.68249702265892676</v>
      </c>
      <c r="E48" s="10">
        <f ca="1"/>
        <v>0.9326973645193618</v>
      </c>
      <c r="F48" s="10">
        <f ca="1"/>
        <v>1.2299736324066428</v>
      </c>
      <c r="G48" s="10">
        <f ca="1"/>
        <v>1.6872567843714474</v>
      </c>
      <c r="H48" s="10">
        <f ca="1"/>
        <v>2.5325407789213776</v>
      </c>
      <c r="I48" s="136">
        <f ca="1"/>
        <v>3.4942585311301024</v>
      </c>
      <c r="J48" s="10">
        <f ca="1"/>
        <v>4.8980882045202581</v>
      </c>
      <c r="K48" s="10">
        <f ca="1"/>
        <v>7.1331881216323749</v>
      </c>
      <c r="L48" s="10">
        <f ca="1"/>
        <v>7.6139821229357478</v>
      </c>
      <c r="M48" s="10">
        <f ca="1"/>
        <v>8.0521311538861973</v>
      </c>
      <c r="N48" s="10">
        <f ca="1"/>
        <v>10.485912851264866</v>
      </c>
      <c r="O48" s="10">
        <f ca="1"/>
        <v>14.622884347223124</v>
      </c>
      <c r="P48" s="10">
        <f ca="1"/>
        <v>14.375804051859316</v>
      </c>
      <c r="Q48" s="10">
        <f ca="1"/>
        <v>14.375804051859316</v>
      </c>
      <c r="R48" s="10">
        <f ca="1"/>
        <v>14.375804051859316</v>
      </c>
      <c r="S48" s="10">
        <f ca="1"/>
        <v>14.375804051859316</v>
      </c>
      <c r="T48" s="10">
        <f ca="1"/>
        <v>14.375804051859316</v>
      </c>
      <c r="U48" s="10">
        <f ca="1"/>
        <v>14.375804051859316</v>
      </c>
      <c r="V48" s="10">
        <f ca="1"/>
        <v>14.375804051859316</v>
      </c>
      <c r="W48" s="10">
        <f ca="1"/>
        <v>14.375804051859316</v>
      </c>
      <c r="X48" s="10">
        <f ca="1"/>
        <v>14.375804051859316</v>
      </c>
      <c r="Y48" s="10">
        <f ca="1"/>
        <v>14.375804051859316</v>
      </c>
      <c r="Z48" s="10">
        <f ca="1"/>
        <v>14.375804051859316</v>
      </c>
      <c r="AA48" s="10">
        <f ca="1"/>
        <v>14.375804051859316</v>
      </c>
      <c r="AB48" s="10">
        <f ca="1"/>
        <v>14.375804051859316</v>
      </c>
      <c r="AC48" s="10">
        <f ca="1"/>
        <v>14.375804051859316</v>
      </c>
      <c r="AD48" s="10">
        <f ca="1"/>
        <v>14.375804051859316</v>
      </c>
      <c r="AE48" s="10">
        <f ca="1"/>
        <v>14.375804051859316</v>
      </c>
    </row>
    <row r="49" spans="1:34">
      <c r="A49" s="9" t="s">
        <v>974</v>
      </c>
      <c r="B49" s="359" cm="1">
        <f t="array" aca="1" ref="B49:AE49" ca="1">(Option_7_Summer_POE50_W_E___R__MWh__N_2*Summer_PV_Factor+Option_7_Winter_POE50_W_E___R__MWh__N_2*Winter_PV_Factor+Option_7_Summer_POE10_W_E___R__MWh__N_2*Summer_PV_Factor+Option_7_Winter_POE10_W_E___R__MWh__N_2*Winter_PV_Factor)*N_2_PoF</f>
        <v>2.9290215918046302E-4</v>
      </c>
      <c r="C49" s="136">
        <f ca="1"/>
        <v>3.9473107719544269E-4</v>
      </c>
      <c r="D49" s="10">
        <f ca="1"/>
        <v>7.3500269612428333E-4</v>
      </c>
      <c r="E49" s="10">
        <f ca="1"/>
        <v>1.2171185581846104E-3</v>
      </c>
      <c r="F49" s="10">
        <f ca="1"/>
        <v>1.9251844082906183E-3</v>
      </c>
      <c r="G49" s="10">
        <f ca="1"/>
        <v>2.9518109550487411E-3</v>
      </c>
      <c r="H49" s="10">
        <f ca="1"/>
        <v>4.4325139745811709E-3</v>
      </c>
      <c r="I49" s="136">
        <f ca="1"/>
        <v>6.4454688750900596E-3</v>
      </c>
      <c r="J49" s="10">
        <f ca="1"/>
        <v>9.1776812854879666E-3</v>
      </c>
      <c r="K49" s="10">
        <f ca="1"/>
        <v>1.2849805848018188E-2</v>
      </c>
      <c r="L49" s="10">
        <f ca="1"/>
        <v>1.7155439493972864E-2</v>
      </c>
      <c r="M49" s="10">
        <f ca="1"/>
        <v>2.2478744547512957E-2</v>
      </c>
      <c r="N49" s="10">
        <f ca="1"/>
        <v>2.9729450967219746E-2</v>
      </c>
      <c r="O49" s="10">
        <f ca="1"/>
        <v>3.9237300882673229E-2</v>
      </c>
      <c r="P49" s="10">
        <f ca="1"/>
        <v>4.8920342594731284E-2</v>
      </c>
      <c r="Q49" s="10">
        <f ca="1"/>
        <v>4.8920342594731284E-2</v>
      </c>
      <c r="R49" s="10">
        <f ca="1"/>
        <v>4.8920342594731284E-2</v>
      </c>
      <c r="S49" s="10">
        <f ca="1"/>
        <v>4.8920342594731284E-2</v>
      </c>
      <c r="T49" s="10">
        <f ca="1"/>
        <v>4.8920342594731284E-2</v>
      </c>
      <c r="U49" s="10">
        <f ca="1"/>
        <v>4.8920342594731284E-2</v>
      </c>
      <c r="V49" s="10">
        <f ca="1"/>
        <v>4.8920342594731284E-2</v>
      </c>
      <c r="W49" s="10">
        <f ca="1"/>
        <v>4.8920342594731284E-2</v>
      </c>
      <c r="X49" s="10">
        <f ca="1"/>
        <v>4.8920342594731284E-2</v>
      </c>
      <c r="Y49" s="10">
        <f ca="1"/>
        <v>4.8920342594731284E-2</v>
      </c>
      <c r="Z49" s="10">
        <f ca="1"/>
        <v>4.8920342594731284E-2</v>
      </c>
      <c r="AA49" s="10">
        <f ca="1"/>
        <v>4.8920342594731284E-2</v>
      </c>
      <c r="AB49" s="10">
        <f ca="1"/>
        <v>4.8920342594731284E-2</v>
      </c>
      <c r="AC49" s="10">
        <f ca="1"/>
        <v>4.8920342594731284E-2</v>
      </c>
      <c r="AD49" s="10">
        <f ca="1"/>
        <v>4.8920342594731284E-2</v>
      </c>
      <c r="AE49" s="10">
        <f ca="1"/>
        <v>4.8920342594731284E-2</v>
      </c>
    </row>
    <row r="50" spans="1:34">
      <c r="A50" s="1" t="s">
        <v>988</v>
      </c>
      <c r="B50" s="11">
        <f t="shared" ref="B50:AE50" ca="1" si="6">SUM(B47:B49)</f>
        <v>5.6418068769223248E-3</v>
      </c>
      <c r="C50" s="11">
        <f t="shared" ca="1" si="6"/>
        <v>0.2559057358564098</v>
      </c>
      <c r="D50" s="11">
        <f t="shared" ca="1" si="6"/>
        <v>0.68323202535505101</v>
      </c>
      <c r="E50" s="11">
        <f t="shared" ca="1" si="6"/>
        <v>0.93391448307754643</v>
      </c>
      <c r="F50" s="11">
        <f t="shared" ca="1" si="6"/>
        <v>1.2318988168149334</v>
      </c>
      <c r="G50" s="11">
        <f t="shared" ca="1" si="6"/>
        <v>1.6902085953264963</v>
      </c>
      <c r="H50" s="11">
        <f t="shared" ca="1" si="6"/>
        <v>2.5369732928959587</v>
      </c>
      <c r="I50" s="11">
        <f t="shared" ca="1" si="6"/>
        <v>3.5007040000051926</v>
      </c>
      <c r="J50" s="11">
        <f t="shared" ca="1" si="6"/>
        <v>4.9072658858057459</v>
      </c>
      <c r="K50" s="11">
        <f t="shared" ca="1" si="6"/>
        <v>7.1460379274803927</v>
      </c>
      <c r="L50" s="11">
        <f t="shared" ca="1" si="6"/>
        <v>7.6311375624297204</v>
      </c>
      <c r="M50" s="11">
        <f t="shared" ca="1" si="6"/>
        <v>8.0746098984337102</v>
      </c>
      <c r="N50" s="11">
        <f t="shared" ca="1" si="6"/>
        <v>10.515642302232086</v>
      </c>
      <c r="O50" s="11">
        <f t="shared" ca="1" si="6"/>
        <v>14.662121648105797</v>
      </c>
      <c r="P50" s="11">
        <f t="shared" ca="1" si="6"/>
        <v>14.424724394454048</v>
      </c>
      <c r="Q50" s="11">
        <f t="shared" ca="1" si="6"/>
        <v>14.424724394454048</v>
      </c>
      <c r="R50" s="11">
        <f t="shared" ca="1" si="6"/>
        <v>14.424724394454048</v>
      </c>
      <c r="S50" s="11">
        <f t="shared" ca="1" si="6"/>
        <v>14.424724394454048</v>
      </c>
      <c r="T50" s="11">
        <f t="shared" ca="1" si="6"/>
        <v>14.424724394454048</v>
      </c>
      <c r="U50" s="11">
        <f t="shared" ca="1" si="6"/>
        <v>14.424724394454048</v>
      </c>
      <c r="V50" s="11">
        <f t="shared" ca="1" si="6"/>
        <v>14.424724394454048</v>
      </c>
      <c r="W50" s="11">
        <f t="shared" ca="1" si="6"/>
        <v>14.424724394454048</v>
      </c>
      <c r="X50" s="11">
        <f t="shared" ca="1" si="6"/>
        <v>14.424724394454048</v>
      </c>
      <c r="Y50" s="11">
        <f t="shared" ca="1" si="6"/>
        <v>14.424724394454048</v>
      </c>
      <c r="Z50" s="11">
        <f t="shared" ca="1" si="6"/>
        <v>14.424724394454048</v>
      </c>
      <c r="AA50" s="11">
        <f t="shared" ca="1" si="6"/>
        <v>14.424724394454048</v>
      </c>
      <c r="AB50" s="11">
        <f t="shared" ca="1" si="6"/>
        <v>14.424724394454048</v>
      </c>
      <c r="AC50" s="11">
        <f t="shared" ca="1" si="6"/>
        <v>14.424724394454048</v>
      </c>
      <c r="AD50" s="11">
        <f t="shared" ca="1" si="6"/>
        <v>14.424724394454048</v>
      </c>
      <c r="AE50" s="11">
        <f t="shared" ca="1" si="6"/>
        <v>14.424724394454048</v>
      </c>
      <c r="AF50" s="12"/>
    </row>
    <row r="51" spans="1:34">
      <c r="A51" s="1" t="s">
        <v>989</v>
      </c>
      <c r="B51" s="13" cm="1">
        <f t="array" aca="1" ref="B51:AE51" ca="1">Total_EUE__MWh____Option_7*Locational_VCR_MWh</f>
        <v>217.80844978404397</v>
      </c>
      <c r="C51" s="137">
        <f ca="1"/>
        <v>9879.5355519392851</v>
      </c>
      <c r="D51" s="13">
        <f ca="1"/>
        <v>26376.958930323402</v>
      </c>
      <c r="E51" s="13">
        <f ca="1"/>
        <v>36054.843816446315</v>
      </c>
      <c r="F51" s="13">
        <f ca="1"/>
        <v>47558.872083836621</v>
      </c>
      <c r="G51" s="13">
        <f ca="1"/>
        <v>65252.448726241499</v>
      </c>
      <c r="H51" s="13">
        <f ca="1"/>
        <v>97942.774739327157</v>
      </c>
      <c r="I51" s="137">
        <f ca="1"/>
        <v>135148.70821134464</v>
      </c>
      <c r="J51" s="13">
        <f ca="1"/>
        <v>189450.64915950128</v>
      </c>
      <c r="K51" s="13">
        <f ca="1"/>
        <v>275881.02128223842</v>
      </c>
      <c r="L51" s="13">
        <f ca="1"/>
        <v>294608.85117505403</v>
      </c>
      <c r="M51" s="13">
        <f ca="1"/>
        <v>311729.6112674005</v>
      </c>
      <c r="N51" s="13">
        <f ca="1"/>
        <v>405968.47752827109</v>
      </c>
      <c r="O51" s="13">
        <f ca="1"/>
        <v>566048.0864352287</v>
      </c>
      <c r="P51" s="13">
        <f ca="1"/>
        <v>556883.09214724915</v>
      </c>
      <c r="Q51" s="13">
        <f ca="1"/>
        <v>556883.09214724915</v>
      </c>
      <c r="R51" s="13">
        <f ca="1"/>
        <v>556883.09214724915</v>
      </c>
      <c r="S51" s="13">
        <f ca="1"/>
        <v>556883.09214724915</v>
      </c>
      <c r="T51" s="13">
        <f ca="1"/>
        <v>556883.09214724915</v>
      </c>
      <c r="U51" s="13">
        <f ca="1"/>
        <v>556883.09214724915</v>
      </c>
      <c r="V51" s="13">
        <f ca="1"/>
        <v>556883.09214724915</v>
      </c>
      <c r="W51" s="13">
        <f ca="1"/>
        <v>556883.09214724915</v>
      </c>
      <c r="X51" s="13">
        <f ca="1"/>
        <v>556883.09214724915</v>
      </c>
      <c r="Y51" s="13">
        <f ca="1"/>
        <v>556883.09214724915</v>
      </c>
      <c r="Z51" s="13">
        <f ca="1"/>
        <v>556883.09214724915</v>
      </c>
      <c r="AA51" s="13">
        <f ca="1"/>
        <v>556883.09214724915</v>
      </c>
      <c r="AB51" s="13">
        <f ca="1"/>
        <v>556883.09214724915</v>
      </c>
      <c r="AC51" s="13">
        <f ca="1"/>
        <v>556883.09214724915</v>
      </c>
      <c r="AD51" s="13">
        <f ca="1"/>
        <v>556883.09214724915</v>
      </c>
      <c r="AE51" s="13">
        <f ca="1"/>
        <v>556883.09214724915</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973</v>
      </c>
      <c r="B55" s="359" cm="1">
        <f t="array" aca="1" ref="B55:AE55" ca="1">(Option_8_Summer_POE50_W_E___R__MWh__N_1*Summer_PV_Factor+Option_8_Winter_POE50_W_E___R__MWh__N_1*Winter_PV_Factor+Option_8_Summer_POE10_W_E___R__MWh__N_1*Summer_PV_Factor+Option_8_Winter_POE10_W_E___R__MWh__N_1*Winter_PV_Factor)*N_1_PoF</f>
        <v>5.3489047177418614E-3</v>
      </c>
      <c r="C55" s="136">
        <f ca="1"/>
        <v>0.25551100477921435</v>
      </c>
      <c r="D55" s="10">
        <f ca="1"/>
        <v>0.68249702265892676</v>
      </c>
      <c r="E55" s="10">
        <f ca="1"/>
        <v>0.9326973645193618</v>
      </c>
      <c r="F55" s="10">
        <f ca="1"/>
        <v>1.2299736324066428</v>
      </c>
      <c r="G55" s="10">
        <f ca="1"/>
        <v>1.6872567843714474</v>
      </c>
      <c r="H55" s="10">
        <f ca="1"/>
        <v>2.5325407789213776</v>
      </c>
      <c r="I55" s="136">
        <f ca="1"/>
        <v>3.4942585311301024</v>
      </c>
      <c r="J55" s="10">
        <f ca="1"/>
        <v>4.8980882045202581</v>
      </c>
      <c r="K55" s="10">
        <f ca="1"/>
        <v>7.1331881216323749</v>
      </c>
      <c r="L55" s="10">
        <f ca="1"/>
        <v>7.6139821229357478</v>
      </c>
      <c r="M55" s="10">
        <f ca="1"/>
        <v>8.0521311538861973</v>
      </c>
      <c r="N55" s="10">
        <f ca="1"/>
        <v>10.485912851264866</v>
      </c>
      <c r="O55" s="10">
        <f ca="1"/>
        <v>14.622884347223124</v>
      </c>
      <c r="P55" s="10">
        <f ca="1"/>
        <v>14.375804051859316</v>
      </c>
      <c r="Q55" s="10">
        <f ca="1"/>
        <v>14.375804051859316</v>
      </c>
      <c r="R55" s="10">
        <f ca="1"/>
        <v>14.375804051859316</v>
      </c>
      <c r="S55" s="10">
        <f ca="1"/>
        <v>14.375804051859316</v>
      </c>
      <c r="T55" s="10">
        <f ca="1"/>
        <v>14.375804051859316</v>
      </c>
      <c r="U55" s="10">
        <f ca="1"/>
        <v>14.375804051859316</v>
      </c>
      <c r="V55" s="10">
        <f ca="1"/>
        <v>14.375804051859316</v>
      </c>
      <c r="W55" s="10">
        <f ca="1"/>
        <v>14.375804051859316</v>
      </c>
      <c r="X55" s="10">
        <f ca="1"/>
        <v>14.375804051859316</v>
      </c>
      <c r="Y55" s="10">
        <f ca="1"/>
        <v>14.375804051859316</v>
      </c>
      <c r="Z55" s="10">
        <f ca="1"/>
        <v>14.375804051859316</v>
      </c>
      <c r="AA55" s="10">
        <f ca="1"/>
        <v>14.375804051859316</v>
      </c>
      <c r="AB55" s="10">
        <f ca="1"/>
        <v>14.375804051859316</v>
      </c>
      <c r="AC55" s="10">
        <f ca="1"/>
        <v>14.375804051859316</v>
      </c>
      <c r="AD55" s="10">
        <f ca="1"/>
        <v>14.375804051859316</v>
      </c>
      <c r="AE55" s="10">
        <f ca="1"/>
        <v>14.375804051859316</v>
      </c>
    </row>
    <row r="56" spans="1:34">
      <c r="A56" s="9" t="s">
        <v>974</v>
      </c>
      <c r="B56" s="359" cm="1">
        <f t="array" aca="1" ref="B56:AE56" ca="1">(Option_8_Summer_POE50_W_E___R__MWh__N_2*Summer_PV_Factor+Option_8_Winter_POE50_W_E___R__MWh__N_2*Winter_PV_Factor+Option_8_Summer_POE10_W_E___R__MWh__N_2*Summer_PV_Factor+Option_8_Winter_POE10_W_E___R__MWh__N_2*Winter_PV_Factor)*N_2_PoF</f>
        <v>2.9290215918046302E-4</v>
      </c>
      <c r="C56" s="136">
        <f ca="1"/>
        <v>3.9473107719544269E-4</v>
      </c>
      <c r="D56" s="10">
        <f ca="1"/>
        <v>7.3500269612428333E-4</v>
      </c>
      <c r="E56" s="10">
        <f ca="1"/>
        <v>1.2171185581846104E-3</v>
      </c>
      <c r="F56" s="10">
        <f ca="1"/>
        <v>1.9251844082906183E-3</v>
      </c>
      <c r="G56" s="10">
        <f ca="1"/>
        <v>2.9518109550487411E-3</v>
      </c>
      <c r="H56" s="10">
        <f ca="1"/>
        <v>4.4325139745811709E-3</v>
      </c>
      <c r="I56" s="136">
        <f ca="1"/>
        <v>6.4454688750900596E-3</v>
      </c>
      <c r="J56" s="10">
        <f ca="1"/>
        <v>9.1776812854879666E-3</v>
      </c>
      <c r="K56" s="10">
        <f ca="1"/>
        <v>1.2849805848018188E-2</v>
      </c>
      <c r="L56" s="10">
        <f ca="1"/>
        <v>1.7155439493972864E-2</v>
      </c>
      <c r="M56" s="10">
        <f ca="1"/>
        <v>2.2478744547512957E-2</v>
      </c>
      <c r="N56" s="10">
        <f ca="1"/>
        <v>2.9729450967219746E-2</v>
      </c>
      <c r="O56" s="10">
        <f ca="1"/>
        <v>3.9237300882673229E-2</v>
      </c>
      <c r="P56" s="10">
        <f ca="1"/>
        <v>4.8920342594731284E-2</v>
      </c>
      <c r="Q56" s="10">
        <f ca="1"/>
        <v>4.8920342594731284E-2</v>
      </c>
      <c r="R56" s="10">
        <f ca="1"/>
        <v>4.8920342594731284E-2</v>
      </c>
      <c r="S56" s="10">
        <f ca="1"/>
        <v>4.8920342594731284E-2</v>
      </c>
      <c r="T56" s="10">
        <f ca="1"/>
        <v>4.8920342594731284E-2</v>
      </c>
      <c r="U56" s="10">
        <f ca="1"/>
        <v>4.8920342594731284E-2</v>
      </c>
      <c r="V56" s="10">
        <f ca="1"/>
        <v>4.8920342594731284E-2</v>
      </c>
      <c r="W56" s="10">
        <f ca="1"/>
        <v>4.8920342594731284E-2</v>
      </c>
      <c r="X56" s="10">
        <f ca="1"/>
        <v>4.8920342594731284E-2</v>
      </c>
      <c r="Y56" s="10">
        <f ca="1"/>
        <v>4.8920342594731284E-2</v>
      </c>
      <c r="Z56" s="10">
        <f ca="1"/>
        <v>4.8920342594731284E-2</v>
      </c>
      <c r="AA56" s="10">
        <f ca="1"/>
        <v>4.8920342594731284E-2</v>
      </c>
      <c r="AB56" s="10">
        <f ca="1"/>
        <v>4.8920342594731284E-2</v>
      </c>
      <c r="AC56" s="10">
        <f ca="1"/>
        <v>4.8920342594731284E-2</v>
      </c>
      <c r="AD56" s="10">
        <f ca="1"/>
        <v>4.8920342594731284E-2</v>
      </c>
      <c r="AE56" s="10">
        <f ca="1"/>
        <v>4.8920342594731284E-2</v>
      </c>
    </row>
    <row r="57" spans="1:34">
      <c r="A57" s="1" t="s">
        <v>990</v>
      </c>
      <c r="B57" s="11">
        <f t="shared" ref="B57:AE57" ca="1" si="7">SUM(B54:B56)</f>
        <v>5.6418068769223248E-3</v>
      </c>
      <c r="C57" s="11">
        <f t="shared" ca="1" si="7"/>
        <v>0.2559057358564098</v>
      </c>
      <c r="D57" s="11">
        <f t="shared" ca="1" si="7"/>
        <v>0.68323202535505101</v>
      </c>
      <c r="E57" s="11">
        <f t="shared" ca="1" si="7"/>
        <v>0.93391448307754643</v>
      </c>
      <c r="F57" s="11">
        <f t="shared" ca="1" si="7"/>
        <v>1.2318988168149334</v>
      </c>
      <c r="G57" s="11">
        <f t="shared" ca="1" si="7"/>
        <v>1.6902085953264963</v>
      </c>
      <c r="H57" s="11">
        <f t="shared" ca="1" si="7"/>
        <v>2.5369732928959587</v>
      </c>
      <c r="I57" s="11">
        <f t="shared" ca="1" si="7"/>
        <v>3.5007040000051926</v>
      </c>
      <c r="J57" s="11">
        <f t="shared" ca="1" si="7"/>
        <v>4.9072658858057459</v>
      </c>
      <c r="K57" s="11">
        <f t="shared" ca="1" si="7"/>
        <v>7.1460379274803927</v>
      </c>
      <c r="L57" s="11">
        <f t="shared" ca="1" si="7"/>
        <v>7.6311375624297204</v>
      </c>
      <c r="M57" s="11">
        <f t="shared" ca="1" si="7"/>
        <v>8.0746098984337102</v>
      </c>
      <c r="N57" s="11">
        <f t="shared" ca="1" si="7"/>
        <v>10.515642302232086</v>
      </c>
      <c r="O57" s="11">
        <f t="shared" ca="1" si="7"/>
        <v>14.662121648105797</v>
      </c>
      <c r="P57" s="11">
        <f t="shared" ca="1" si="7"/>
        <v>14.424724394454048</v>
      </c>
      <c r="Q57" s="11">
        <f t="shared" ca="1" si="7"/>
        <v>14.424724394454048</v>
      </c>
      <c r="R57" s="11">
        <f t="shared" ca="1" si="7"/>
        <v>14.424724394454048</v>
      </c>
      <c r="S57" s="11">
        <f t="shared" ca="1" si="7"/>
        <v>14.424724394454048</v>
      </c>
      <c r="T57" s="11">
        <f t="shared" ca="1" si="7"/>
        <v>14.424724394454048</v>
      </c>
      <c r="U57" s="11">
        <f t="shared" ca="1" si="7"/>
        <v>14.424724394454048</v>
      </c>
      <c r="V57" s="11">
        <f t="shared" ca="1" si="7"/>
        <v>14.424724394454048</v>
      </c>
      <c r="W57" s="11">
        <f t="shared" ca="1" si="7"/>
        <v>14.424724394454048</v>
      </c>
      <c r="X57" s="11">
        <f t="shared" ca="1" si="7"/>
        <v>14.424724394454048</v>
      </c>
      <c r="Y57" s="11">
        <f t="shared" ca="1" si="7"/>
        <v>14.424724394454048</v>
      </c>
      <c r="Z57" s="11">
        <f t="shared" ca="1" si="7"/>
        <v>14.424724394454048</v>
      </c>
      <c r="AA57" s="11">
        <f t="shared" ca="1" si="7"/>
        <v>14.424724394454048</v>
      </c>
      <c r="AB57" s="11">
        <f t="shared" ca="1" si="7"/>
        <v>14.424724394454048</v>
      </c>
      <c r="AC57" s="11">
        <f t="shared" ca="1" si="7"/>
        <v>14.424724394454048</v>
      </c>
      <c r="AD57" s="11">
        <f t="shared" ca="1" si="7"/>
        <v>14.424724394454048</v>
      </c>
      <c r="AE57" s="11">
        <f t="shared" ca="1" si="7"/>
        <v>14.424724394454048</v>
      </c>
      <c r="AF57" s="12"/>
    </row>
    <row r="58" spans="1:34">
      <c r="A58" s="1" t="s">
        <v>991</v>
      </c>
      <c r="B58" s="13" cm="1">
        <f t="array" aca="1" ref="B58:AE58" ca="1">Total_EUE__MWh____Option_8*Locational_VCR_MWh</f>
        <v>217.80844978404397</v>
      </c>
      <c r="C58" s="137">
        <f ca="1"/>
        <v>9879.5355519392851</v>
      </c>
      <c r="D58" s="13">
        <f ca="1"/>
        <v>26376.958930323402</v>
      </c>
      <c r="E58" s="13">
        <f ca="1"/>
        <v>36054.843816446315</v>
      </c>
      <c r="F58" s="13">
        <f ca="1"/>
        <v>47558.872083836621</v>
      </c>
      <c r="G58" s="13">
        <f ca="1"/>
        <v>65252.448726241499</v>
      </c>
      <c r="H58" s="13">
        <f ca="1"/>
        <v>97942.774739327157</v>
      </c>
      <c r="I58" s="137">
        <f ca="1"/>
        <v>135148.70821134464</v>
      </c>
      <c r="J58" s="13">
        <f ca="1"/>
        <v>189450.64915950128</v>
      </c>
      <c r="K58" s="13">
        <f ca="1"/>
        <v>275881.02128223842</v>
      </c>
      <c r="L58" s="13">
        <f ca="1"/>
        <v>294608.85117505403</v>
      </c>
      <c r="M58" s="13">
        <f ca="1"/>
        <v>311729.6112674005</v>
      </c>
      <c r="N58" s="13">
        <f ca="1"/>
        <v>405968.47752827109</v>
      </c>
      <c r="O58" s="13">
        <f ca="1"/>
        <v>566048.0864352287</v>
      </c>
      <c r="P58" s="13">
        <f ca="1"/>
        <v>556883.09214724915</v>
      </c>
      <c r="Q58" s="13">
        <f ca="1"/>
        <v>556883.09214724915</v>
      </c>
      <c r="R58" s="13">
        <f ca="1"/>
        <v>556883.09214724915</v>
      </c>
      <c r="S58" s="13">
        <f ca="1"/>
        <v>556883.09214724915</v>
      </c>
      <c r="T58" s="13">
        <f ca="1"/>
        <v>556883.09214724915</v>
      </c>
      <c r="U58" s="13">
        <f ca="1"/>
        <v>556883.09214724915</v>
      </c>
      <c r="V58" s="13">
        <f ca="1"/>
        <v>556883.09214724915</v>
      </c>
      <c r="W58" s="13">
        <f ca="1"/>
        <v>556883.09214724915</v>
      </c>
      <c r="X58" s="13">
        <f ca="1"/>
        <v>556883.09214724915</v>
      </c>
      <c r="Y58" s="13">
        <f ca="1"/>
        <v>556883.09214724915</v>
      </c>
      <c r="Z58" s="13">
        <f ca="1"/>
        <v>556883.09214724915</v>
      </c>
      <c r="AA58" s="13">
        <f ca="1"/>
        <v>556883.09214724915</v>
      </c>
      <c r="AB58" s="13">
        <f ca="1"/>
        <v>556883.09214724915</v>
      </c>
      <c r="AC58" s="13">
        <f ca="1"/>
        <v>556883.09214724915</v>
      </c>
      <c r="AD58" s="13">
        <f ca="1"/>
        <v>556883.09214724915</v>
      </c>
      <c r="AE58" s="13">
        <f ca="1"/>
        <v>556883.09214724915</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4F83FE2F-7E6D-47BB-970C-6957A04A3743}"/>
</file>

<file path=customXml/itemProps2.xml><?xml version="1.0" encoding="utf-8"?>
<ds:datastoreItem xmlns:ds="http://schemas.openxmlformats.org/officeDocument/2006/customXml" ds:itemID="{ACD8184F-9616-46AC-95F9-90F8FB98A194}"/>
</file>

<file path=customXml/itemProps3.xml><?xml version="1.0" encoding="utf-8"?>
<ds:datastoreItem xmlns:ds="http://schemas.openxmlformats.org/officeDocument/2006/customXml" ds:itemID="{B74E3C47-A7A7-481F-9D53-D67DD77E378E}"/>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Brodrick Overton</cp:lastModifiedBy>
  <cp:revision/>
  <dcterms:created xsi:type="dcterms:W3CDTF">2010-09-23T23:16:46Z</dcterms:created>
  <dcterms:modified xsi:type="dcterms:W3CDTF">2025-11-25T22:49:59Z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8530100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